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worksheets/sheet5.xml" ContentType="application/vnd.openxmlformats-officedocument.spreadsheetml.worksheet+xml"/>
  <Override PartName="/xl/chartsheets/sheet2.xml" ContentType="application/vnd.openxmlformats-officedocument.spreadsheetml.chartsheet+xml"/>
  <Override PartName="/xl/worksheets/sheet6.xml" ContentType="application/vnd.openxmlformats-officedocument.spreadsheetml.worksheet+xml"/>
  <Override PartName="/xl/chartsheets/sheet3.xml" ContentType="application/vnd.openxmlformats-officedocument.spreadsheetml.chartsheet+xml"/>
  <Override PartName="/xl/worksheets/sheet7.xml" ContentType="application/vnd.openxmlformats-officedocument.spreadsheetml.worksheet+xml"/>
  <Override PartName="/xl/chartsheets/sheet4.xml" ContentType="application/vnd.openxmlformats-officedocument.spreadsheetml.chart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trlProps/ctrlProp2.xml" ContentType="application/vnd.ms-excel.controlproperties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ctrlProps/ctrlProp3.xml" ContentType="application/vnd.ms-excel.controlproperties+xml"/>
  <Override PartName="/xl/comments4.xml" ContentType="application/vnd.openxmlformats-officedocument.spreadsheetml.comment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+xml"/>
  <Override PartName="/xl/ctrlProps/ctrlProp4.xml" ContentType="application/vnd.ms-excel.controlproperties+xml"/>
  <Override PartName="/xl/comments5.xml" ContentType="application/vnd.openxmlformats-officedocument.spreadsheetml.comment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comments6.xml" ContentType="application/vnd.openxmlformats-officedocument.spreadsheetml.comments+xml"/>
  <Override PartName="/xl/drawings/drawing10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EstaPasta_de_trabalho" defaultThemeVersion="124226"/>
  <bookViews>
    <workbookView xWindow="-120" yWindow="-90" windowWidth="14910" windowHeight="8445" tabRatio="892" firstSheet="7" activeTab="13"/>
  </bookViews>
  <sheets>
    <sheet name="Simulador" sheetId="13" r:id="rId1"/>
    <sheet name="Map. Jur." sheetId="14" r:id="rId2"/>
    <sheet name="Gráf." sheetId="15" r:id="rId3"/>
    <sheet name="1M" sheetId="22" r:id="rId4"/>
    <sheet name="G1" sheetId="23" r:id="rId5"/>
    <sheet name="3M" sheetId="24" r:id="rId6"/>
    <sheet name="G3" sheetId="25" r:id="rId7"/>
    <sheet name="6M" sheetId="26" r:id="rId8"/>
    <sheet name="G6" sheetId="27" r:id="rId9"/>
    <sheet name="12M" sheetId="28" r:id="rId10"/>
    <sheet name="G12" sheetId="29" r:id="rId11"/>
    <sheet name="Euribor Méd. Mens." sheetId="6" r:id="rId12"/>
    <sheet name="Euribor Diárias" sheetId="1" r:id="rId13"/>
    <sheet name="Histórico 2011 Euribor" sheetId="30" r:id="rId14"/>
    <sheet name="Gráf.Méd." sheetId="11" r:id="rId15"/>
    <sheet name="Notas" sheetId="12" r:id="rId16"/>
  </sheets>
  <definedNames>
    <definedName name="_xlnm._FilterDatabase" localSheetId="9" hidden="1">'12M'!$AF$3:$AF$600</definedName>
    <definedName name="_xlnm._FilterDatabase" localSheetId="3" hidden="1">'1M'!$AF$3:$AF$600</definedName>
    <definedName name="_xlnm._FilterDatabase" localSheetId="5" hidden="1">'3M'!$AF$3:$AF$600</definedName>
    <definedName name="_xlnm._FilterDatabase" localSheetId="7" hidden="1">'6M'!$AF$3:$AF$600</definedName>
    <definedName name="_xlnm._FilterDatabase" localSheetId="0" hidden="1">Simulador!$IV$2:$IV$4</definedName>
    <definedName name="_xlnm.Print_Area" localSheetId="9">'12M'!$D:$L</definedName>
    <definedName name="_xlnm.Print_Area" localSheetId="3">'1M'!$D:$L</definedName>
    <definedName name="_xlnm.Print_Area" localSheetId="5">'3M'!$D:$L</definedName>
    <definedName name="_xlnm.Print_Area" localSheetId="7">'6M'!$D:$L</definedName>
    <definedName name="_xlnm.Print_Area" localSheetId="0">Simulador!$A$1:$I$46</definedName>
    <definedName name="OLE_LINK1" localSheetId="12">'Euribor Diárias'!#REF!</definedName>
    <definedName name="OLE_LINK1" localSheetId="11">'Euribor Méd. Mens.'!#REF!</definedName>
  </definedNames>
  <calcPr calcId="145621" calcMode="autoNoTable" iterate="1"/>
</workbook>
</file>

<file path=xl/calcChain.xml><?xml version="1.0" encoding="utf-8"?>
<calcChain xmlns="http://schemas.openxmlformats.org/spreadsheetml/2006/main">
  <c r="S23" i="1" l="1"/>
  <c r="D1540" i="1" l="1"/>
  <c r="E1540" i="1"/>
  <c r="F1540" i="1"/>
  <c r="G1540" i="1"/>
  <c r="H1540" i="1"/>
  <c r="I1540" i="1"/>
  <c r="J1540" i="1"/>
  <c r="K1540" i="1"/>
  <c r="L1540" i="1"/>
  <c r="M1540" i="1"/>
  <c r="N1540" i="1"/>
  <c r="O1540" i="1"/>
  <c r="P1540" i="1"/>
  <c r="Q1540" i="1"/>
  <c r="C1540" i="1"/>
  <c r="V1539" i="1"/>
  <c r="U1539" i="1"/>
  <c r="T1539" i="1"/>
  <c r="S1539" i="1"/>
  <c r="U1517" i="1"/>
  <c r="V1517" i="1"/>
  <c r="T1517" i="1"/>
  <c r="V1495" i="1"/>
  <c r="U1495" i="1"/>
  <c r="T1495" i="1"/>
  <c r="S1517" i="1"/>
  <c r="S1495" i="1"/>
  <c r="V1474" i="1"/>
  <c r="U1474" i="1"/>
  <c r="T1474" i="1"/>
  <c r="V1452" i="1"/>
  <c r="U1452" i="1"/>
  <c r="T1452" i="1"/>
  <c r="S1474" i="1"/>
  <c r="S1538" i="1"/>
  <c r="S1516" i="1"/>
  <c r="S1494" i="1"/>
  <c r="S1473" i="1"/>
  <c r="S1452" i="1"/>
  <c r="D86" i="6" l="1"/>
  <c r="F82" i="6"/>
  <c r="E82" i="6"/>
  <c r="D82" i="6"/>
  <c r="C82" i="6"/>
  <c r="C83" i="6"/>
  <c r="D83" i="6"/>
  <c r="E83" i="6"/>
  <c r="F83" i="6"/>
  <c r="C84" i="6"/>
  <c r="D84" i="6"/>
  <c r="E84" i="6"/>
  <c r="F84" i="6"/>
  <c r="C85" i="6"/>
  <c r="D85" i="6"/>
  <c r="E85" i="6"/>
  <c r="F85" i="6"/>
  <c r="C86" i="6"/>
  <c r="E86" i="6"/>
  <c r="F86" i="6"/>
  <c r="S1451" i="1" l="1"/>
  <c r="AB54" i="28"/>
  <c r="AB55" i="28"/>
  <c r="V1429" i="1"/>
  <c r="F81" i="6"/>
  <c r="AC55" i="28"/>
  <c r="AB54" i="26"/>
  <c r="AB55" i="26"/>
  <c r="U1429" i="1"/>
  <c r="E81" i="6"/>
  <c r="AC55" i="26"/>
  <c r="AB54" i="24"/>
  <c r="AB55" i="24"/>
  <c r="T1429" i="1"/>
  <c r="D81" i="6"/>
  <c r="AC55" i="24"/>
  <c r="AB54" i="22"/>
  <c r="AB55" i="22"/>
  <c r="S1429" i="1"/>
  <c r="C81" i="6" s="1"/>
  <c r="AC55" i="22"/>
  <c r="IT79" i="13"/>
  <c r="IQ60" i="13"/>
  <c r="IQ70" i="13"/>
  <c r="IQ75" i="13"/>
  <c r="IQ77" i="13"/>
  <c r="IQ78" i="13"/>
  <c r="IQ79" i="13"/>
  <c r="IU79" i="13"/>
  <c r="IS79" i="13"/>
  <c r="IR79" i="13"/>
  <c r="S1428" i="1"/>
  <c r="AB53" i="28"/>
  <c r="V1386" i="1"/>
  <c r="F79" i="6"/>
  <c r="AC53" i="28"/>
  <c r="V1408" i="1"/>
  <c r="F80" i="6"/>
  <c r="AB53" i="26"/>
  <c r="U1386" i="1"/>
  <c r="E79" i="6"/>
  <c r="AC53" i="26"/>
  <c r="U1408" i="1"/>
  <c r="E80" i="6"/>
  <c r="AB53" i="24"/>
  <c r="T1386" i="1"/>
  <c r="D79" i="6"/>
  <c r="AC53" i="24"/>
  <c r="T1408" i="1"/>
  <c r="D80" i="6"/>
  <c r="AB53" i="22"/>
  <c r="S1386" i="1"/>
  <c r="C79" i="6"/>
  <c r="AC53" i="22"/>
  <c r="S1408" i="1"/>
  <c r="C80" i="6"/>
  <c r="S572" i="1"/>
  <c r="B41" i="6"/>
  <c r="IQ39" i="13"/>
  <c r="IQ59" i="13"/>
  <c r="IQ69" i="13"/>
  <c r="IQ74" i="13"/>
  <c r="IQ76" i="13"/>
  <c r="S1407" i="1"/>
  <c r="AB52" i="28"/>
  <c r="V1364" i="1"/>
  <c r="F78" i="6"/>
  <c r="AC52" i="28"/>
  <c r="AB52" i="26"/>
  <c r="U1364" i="1"/>
  <c r="E78" i="6"/>
  <c r="AC52" i="26"/>
  <c r="AB52" i="24"/>
  <c r="T1364" i="1"/>
  <c r="D78" i="6"/>
  <c r="AC52" i="24"/>
  <c r="AB52" i="22"/>
  <c r="S1364" i="1"/>
  <c r="C78" i="6"/>
  <c r="AC52" i="22"/>
  <c r="IT77" i="13"/>
  <c r="IQ58" i="13"/>
  <c r="IQ68" i="13"/>
  <c r="IQ73" i="13"/>
  <c r="IR77" i="13"/>
  <c r="IS77" i="13"/>
  <c r="IU77" i="13"/>
  <c r="S1385" i="1"/>
  <c r="AB51" i="28"/>
  <c r="V1345" i="1"/>
  <c r="F77" i="6"/>
  <c r="AC51" i="28"/>
  <c r="AB51" i="26"/>
  <c r="U1345" i="1"/>
  <c r="E77" i="6"/>
  <c r="AC51" i="26"/>
  <c r="AB51" i="24"/>
  <c r="T1345" i="1"/>
  <c r="D77" i="6"/>
  <c r="AC51" i="24"/>
  <c r="AB51" i="22"/>
  <c r="S1345" i="1"/>
  <c r="C77" i="6"/>
  <c r="AC51" i="22"/>
  <c r="IT76" i="13"/>
  <c r="S553" i="1"/>
  <c r="B40" i="6"/>
  <c r="IQ38" i="13"/>
  <c r="IQ57" i="13"/>
  <c r="IQ67" i="13"/>
  <c r="IQ72" i="13"/>
  <c r="IR76" i="13"/>
  <c r="IS76" i="13"/>
  <c r="IU76" i="13"/>
  <c r="S1363" i="1"/>
  <c r="AB50" i="28"/>
  <c r="V1322" i="1"/>
  <c r="F76" i="6"/>
  <c r="AC50" i="28"/>
  <c r="AB50" i="26"/>
  <c r="U1322" i="1"/>
  <c r="E76" i="6"/>
  <c r="AC50" i="26"/>
  <c r="AB50" i="24"/>
  <c r="T1322" i="1"/>
  <c r="D76" i="6"/>
  <c r="AC50" i="24"/>
  <c r="AB50" i="22"/>
  <c r="S1322" i="1"/>
  <c r="C76" i="6"/>
  <c r="AC50" i="22"/>
  <c r="S1344" i="1"/>
  <c r="IT75" i="13"/>
  <c r="IQ66" i="13"/>
  <c r="IQ71" i="13"/>
  <c r="IU75" i="13"/>
  <c r="IS75" i="13"/>
  <c r="IR75" i="13"/>
  <c r="AB49" i="28"/>
  <c r="V1302" i="1"/>
  <c r="F75" i="6"/>
  <c r="AC49" i="28"/>
  <c r="AB49" i="26"/>
  <c r="U1302" i="1"/>
  <c r="E75" i="6"/>
  <c r="AC49" i="26"/>
  <c r="AB49" i="24"/>
  <c r="T1302" i="1"/>
  <c r="D75" i="6"/>
  <c r="AC49" i="24"/>
  <c r="AB49" i="22"/>
  <c r="S1302" i="1"/>
  <c r="C75" i="6"/>
  <c r="AC49" i="22"/>
  <c r="IT74" i="13"/>
  <c r="S532" i="1"/>
  <c r="B39" i="6"/>
  <c r="IQ37" i="13"/>
  <c r="IQ56" i="13"/>
  <c r="IQ65" i="13"/>
  <c r="IU74" i="13"/>
  <c r="IS74" i="13"/>
  <c r="IR74" i="13"/>
  <c r="S1321" i="1"/>
  <c r="AB48" i="28"/>
  <c r="V1281" i="1"/>
  <c r="F74" i="6"/>
  <c r="AC48" i="28"/>
  <c r="AB48" i="26"/>
  <c r="U1281" i="1"/>
  <c r="E74" i="6"/>
  <c r="AC48" i="26"/>
  <c r="AB48" i="24"/>
  <c r="T1281" i="1"/>
  <c r="D74" i="6"/>
  <c r="AC48" i="24"/>
  <c r="AB48" i="22"/>
  <c r="S1281" i="1"/>
  <c r="C74" i="6"/>
  <c r="AC48" i="22"/>
  <c r="IT73" i="13"/>
  <c r="IQ55" i="13"/>
  <c r="IQ64" i="13"/>
  <c r="IR73" i="13"/>
  <c r="IS73" i="13"/>
  <c r="IU73" i="13"/>
  <c r="S1301" i="1"/>
  <c r="AB47" i="28"/>
  <c r="V1258" i="1"/>
  <c r="F73" i="6"/>
  <c r="AC47" i="28"/>
  <c r="AB47" i="26"/>
  <c r="U1258" i="1"/>
  <c r="E73" i="6"/>
  <c r="AC47" i="26"/>
  <c r="AB47" i="24"/>
  <c r="T1258" i="1"/>
  <c r="D73" i="6"/>
  <c r="AC47" i="24"/>
  <c r="AB47" i="22"/>
  <c r="S1258" i="1"/>
  <c r="C73" i="6"/>
  <c r="AC47" i="22"/>
  <c r="IT72" i="13"/>
  <c r="S636" i="1"/>
  <c r="B44" i="6"/>
  <c r="IQ42" i="13"/>
  <c r="IU72" i="13"/>
  <c r="IS72" i="13"/>
  <c r="IR72" i="13"/>
  <c r="S1280" i="1"/>
  <c r="AB46" i="28"/>
  <c r="V1236" i="1"/>
  <c r="F72" i="6"/>
  <c r="AC46" i="28"/>
  <c r="AB46" i="26"/>
  <c r="U1236" i="1"/>
  <c r="E72" i="6"/>
  <c r="AC46" i="26"/>
  <c r="AB46" i="24"/>
  <c r="T1236" i="1"/>
  <c r="D72" i="6"/>
  <c r="AC46" i="24"/>
  <c r="AB46" i="22"/>
  <c r="S1236" i="1"/>
  <c r="C72" i="6"/>
  <c r="AC46" i="22"/>
  <c r="IT71" i="13"/>
  <c r="IU71" i="13"/>
  <c r="IS71" i="13"/>
  <c r="IR71" i="13"/>
  <c r="S1257" i="1"/>
  <c r="AB45" i="28"/>
  <c r="V1215" i="1"/>
  <c r="F71" i="6"/>
  <c r="AC45" i="28"/>
  <c r="AB45" i="26"/>
  <c r="U1215" i="1"/>
  <c r="E71" i="6"/>
  <c r="AC45" i="26"/>
  <c r="AB45" i="24"/>
  <c r="T1215" i="1"/>
  <c r="D71" i="6"/>
  <c r="AC45" i="24"/>
  <c r="AB45" i="22"/>
  <c r="S1215" i="1"/>
  <c r="C71" i="6"/>
  <c r="AC45" i="22"/>
  <c r="IT70" i="13"/>
  <c r="S615" i="1"/>
  <c r="B43" i="6"/>
  <c r="IQ41" i="13"/>
  <c r="IQ63" i="13"/>
  <c r="IU70" i="13"/>
  <c r="IS70" i="13"/>
  <c r="IR70" i="13"/>
  <c r="S1235" i="1"/>
  <c r="AB44" i="28"/>
  <c r="V1193" i="1"/>
  <c r="F70" i="6"/>
  <c r="AC44" i="28"/>
  <c r="AB44" i="26"/>
  <c r="U1193" i="1"/>
  <c r="E70" i="6"/>
  <c r="AC44" i="26"/>
  <c r="AB44" i="24"/>
  <c r="T1193" i="1"/>
  <c r="D70" i="6"/>
  <c r="AC44" i="24"/>
  <c r="AB44" i="22"/>
  <c r="S1193" i="1"/>
  <c r="C70" i="6"/>
  <c r="AC44" i="22"/>
  <c r="IT69" i="13"/>
  <c r="IQ1" i="13"/>
  <c r="IR1" i="13"/>
  <c r="IS1" i="13"/>
  <c r="IT1" i="13"/>
  <c r="IU1" i="13"/>
  <c r="IQ2" i="13"/>
  <c r="IR2" i="13"/>
  <c r="IS2" i="13"/>
  <c r="IT2" i="13"/>
  <c r="IU2" i="13"/>
  <c r="IQ3" i="13"/>
  <c r="IR3" i="13"/>
  <c r="IS3" i="13"/>
  <c r="IT3" i="13"/>
  <c r="IU3" i="13"/>
  <c r="IQ4" i="13"/>
  <c r="IR4" i="13"/>
  <c r="IS4" i="13"/>
  <c r="IT4" i="13"/>
  <c r="IU4" i="13"/>
  <c r="IQ5" i="13"/>
  <c r="IR5" i="13"/>
  <c r="IS5" i="13"/>
  <c r="IT5" i="13"/>
  <c r="IU5" i="13"/>
  <c r="IQ6" i="13"/>
  <c r="IR6" i="13"/>
  <c r="IS6" i="13"/>
  <c r="IT6" i="13"/>
  <c r="IU6" i="13"/>
  <c r="IQ7" i="13"/>
  <c r="IR7" i="13"/>
  <c r="IS7" i="13"/>
  <c r="IT7" i="13"/>
  <c r="IU7" i="13"/>
  <c r="IQ8" i="13"/>
  <c r="IR8" i="13"/>
  <c r="IS8" i="13"/>
  <c r="IT8" i="13"/>
  <c r="IU8" i="13"/>
  <c r="IQ9" i="13"/>
  <c r="IR9" i="13"/>
  <c r="IS9" i="13"/>
  <c r="IT9" i="13"/>
  <c r="IU9" i="13"/>
  <c r="IQ10" i="13"/>
  <c r="IR10" i="13"/>
  <c r="IS10" i="13"/>
  <c r="IT10" i="13"/>
  <c r="IU10" i="13"/>
  <c r="IQ11" i="13"/>
  <c r="IR11" i="13"/>
  <c r="IS11" i="13"/>
  <c r="IT11" i="13"/>
  <c r="IU11" i="13"/>
  <c r="IQ12" i="13"/>
  <c r="IR12" i="13"/>
  <c r="IS12" i="13"/>
  <c r="IT12" i="13"/>
  <c r="IU12" i="13"/>
  <c r="S22" i="1"/>
  <c r="B15" i="6"/>
  <c r="IQ13" i="13"/>
  <c r="C15" i="6"/>
  <c r="IR13" i="13"/>
  <c r="T23" i="1"/>
  <c r="D15" i="6"/>
  <c r="IS13" i="13"/>
  <c r="U23" i="1"/>
  <c r="E15" i="6"/>
  <c r="IT13" i="13"/>
  <c r="V23" i="1"/>
  <c r="F15" i="6"/>
  <c r="IU13" i="13"/>
  <c r="S42" i="1"/>
  <c r="B16" i="6"/>
  <c r="IQ14" i="13"/>
  <c r="S43" i="1"/>
  <c r="C16" i="6"/>
  <c r="IR14" i="13"/>
  <c r="T43" i="1"/>
  <c r="D16" i="6"/>
  <c r="IS14" i="13"/>
  <c r="U43" i="1"/>
  <c r="E16" i="6"/>
  <c r="IT14" i="13"/>
  <c r="V43" i="1"/>
  <c r="F16" i="6"/>
  <c r="IU14" i="13"/>
  <c r="S65" i="1"/>
  <c r="B17" i="6"/>
  <c r="IQ15" i="13"/>
  <c r="S66" i="1"/>
  <c r="C17" i="6"/>
  <c r="IR15" i="13"/>
  <c r="T66" i="1"/>
  <c r="D17" i="6"/>
  <c r="IS15" i="13"/>
  <c r="U66" i="1"/>
  <c r="E17" i="6"/>
  <c r="IT15" i="13"/>
  <c r="V66" i="1"/>
  <c r="F17" i="6"/>
  <c r="IU15" i="13"/>
  <c r="S83" i="1"/>
  <c r="B18" i="6"/>
  <c r="IQ16" i="13"/>
  <c r="S84" i="1"/>
  <c r="C18" i="6"/>
  <c r="IR16" i="13"/>
  <c r="T84" i="1"/>
  <c r="D18" i="6"/>
  <c r="IS16" i="13"/>
  <c r="U84" i="1"/>
  <c r="E18" i="6"/>
  <c r="IT16" i="13"/>
  <c r="V84" i="1"/>
  <c r="F18" i="6"/>
  <c r="IU16" i="13"/>
  <c r="S105" i="1"/>
  <c r="B19" i="6"/>
  <c r="IQ17" i="13"/>
  <c r="S106" i="1"/>
  <c r="C19" i="6"/>
  <c r="IR17" i="13"/>
  <c r="T106" i="1"/>
  <c r="D19" i="6"/>
  <c r="IS17" i="13"/>
  <c r="U106" i="1"/>
  <c r="E19" i="6"/>
  <c r="IT17" i="13"/>
  <c r="V106" i="1"/>
  <c r="F19" i="6"/>
  <c r="IU17" i="13"/>
  <c r="S127" i="1"/>
  <c r="B20" i="6"/>
  <c r="IQ18" i="13"/>
  <c r="S128" i="1"/>
  <c r="C20" i="6"/>
  <c r="IR18" i="13"/>
  <c r="T128" i="1"/>
  <c r="D20" i="6"/>
  <c r="IS18" i="13"/>
  <c r="U128" i="1"/>
  <c r="E20" i="6"/>
  <c r="IT18" i="13"/>
  <c r="V128" i="1"/>
  <c r="F20" i="6"/>
  <c r="IU18" i="13"/>
  <c r="S148" i="1"/>
  <c r="B21" i="6"/>
  <c r="IQ19" i="13"/>
  <c r="S149" i="1"/>
  <c r="C21" i="6"/>
  <c r="IR19" i="13"/>
  <c r="T149" i="1"/>
  <c r="D21" i="6"/>
  <c r="IS19" i="13"/>
  <c r="U149" i="1"/>
  <c r="E21" i="6"/>
  <c r="IT19" i="13"/>
  <c r="V149" i="1"/>
  <c r="F21" i="6"/>
  <c r="IU19" i="13"/>
  <c r="S171" i="1"/>
  <c r="B22" i="6"/>
  <c r="IQ20" i="13"/>
  <c r="S172" i="1"/>
  <c r="C22" i="6"/>
  <c r="IR20" i="13"/>
  <c r="T172" i="1"/>
  <c r="D22" i="6"/>
  <c r="IS20" i="13"/>
  <c r="U172" i="1"/>
  <c r="E22" i="6"/>
  <c r="IT20" i="13"/>
  <c r="V172" i="1"/>
  <c r="F22" i="6"/>
  <c r="IU20" i="13"/>
  <c r="S192" i="1"/>
  <c r="B23" i="6"/>
  <c r="IQ21" i="13"/>
  <c r="S193" i="1"/>
  <c r="C23" i="6"/>
  <c r="IR21" i="13"/>
  <c r="T193" i="1"/>
  <c r="D23" i="6"/>
  <c r="IS21" i="13"/>
  <c r="U193" i="1"/>
  <c r="E23" i="6"/>
  <c r="IT21" i="13"/>
  <c r="V193" i="1"/>
  <c r="F23" i="6"/>
  <c r="IU21" i="13"/>
  <c r="S214" i="1"/>
  <c r="B24" i="6"/>
  <c r="IQ22" i="13"/>
  <c r="S215" i="1"/>
  <c r="C24" i="6"/>
  <c r="IR22" i="13"/>
  <c r="T215" i="1"/>
  <c r="D24" i="6"/>
  <c r="IS22" i="13"/>
  <c r="U215" i="1"/>
  <c r="E24" i="6"/>
  <c r="IT22" i="13"/>
  <c r="V215" i="1"/>
  <c r="F24" i="6"/>
  <c r="IU22" i="13"/>
  <c r="S236" i="1"/>
  <c r="B25" i="6"/>
  <c r="IQ23" i="13"/>
  <c r="S237" i="1"/>
  <c r="C25" i="6"/>
  <c r="IR23" i="13"/>
  <c r="T237" i="1"/>
  <c r="D25" i="6"/>
  <c r="IS23" i="13"/>
  <c r="U237" i="1"/>
  <c r="E25" i="6"/>
  <c r="IT23" i="13"/>
  <c r="V237" i="1"/>
  <c r="F25" i="6"/>
  <c r="IU23" i="13"/>
  <c r="S255" i="1"/>
  <c r="B26" i="6"/>
  <c r="IQ24" i="13"/>
  <c r="S256" i="1"/>
  <c r="C26" i="6"/>
  <c r="IR24" i="13"/>
  <c r="T256" i="1"/>
  <c r="D26" i="6"/>
  <c r="IS24" i="13"/>
  <c r="U256" i="1"/>
  <c r="E26" i="6"/>
  <c r="IT24" i="13"/>
  <c r="V256" i="1"/>
  <c r="F26" i="6"/>
  <c r="IU24" i="13"/>
  <c r="IR69" i="13"/>
  <c r="S745" i="1"/>
  <c r="B49" i="6"/>
  <c r="IQ47" i="13"/>
  <c r="IU69" i="13"/>
  <c r="IS69" i="13"/>
  <c r="S1214" i="1"/>
  <c r="V1171" i="1"/>
  <c r="F69" i="6"/>
  <c r="AC43" i="28"/>
  <c r="V1149" i="1"/>
  <c r="F68" i="6"/>
  <c r="AC42" i="28"/>
  <c r="V1127" i="1"/>
  <c r="F67" i="6"/>
  <c r="AC41" i="28"/>
  <c r="V1106" i="1"/>
  <c r="F66" i="6"/>
  <c r="AC40" i="28"/>
  <c r="V1086" i="1"/>
  <c r="F65" i="6"/>
  <c r="AC39" i="28"/>
  <c r="V1063" i="1"/>
  <c r="F64" i="6"/>
  <c r="AC38" i="28"/>
  <c r="V1043" i="1"/>
  <c r="F63" i="6"/>
  <c r="AC37" i="28"/>
  <c r="V1023" i="1"/>
  <c r="F62" i="6"/>
  <c r="AC36" i="28"/>
  <c r="V1001" i="1"/>
  <c r="F61" i="6"/>
  <c r="AC35" i="28"/>
  <c r="V980" i="1"/>
  <c r="F60" i="6"/>
  <c r="AC34" i="28"/>
  <c r="V958" i="1"/>
  <c r="F59" i="6"/>
  <c r="AC33" i="28"/>
  <c r="V936" i="1"/>
  <c r="F58" i="6"/>
  <c r="AC32" i="28"/>
  <c r="V915" i="1"/>
  <c r="F57" i="6"/>
  <c r="AC31" i="28"/>
  <c r="V892" i="1"/>
  <c r="F56" i="6"/>
  <c r="AC30" i="28"/>
  <c r="V870" i="1"/>
  <c r="F55" i="6"/>
  <c r="AC29" i="28"/>
  <c r="V850" i="1"/>
  <c r="F54" i="6"/>
  <c r="AC28" i="28"/>
  <c r="V830" i="1"/>
  <c r="F53" i="6"/>
  <c r="AC27" i="28"/>
  <c r="V808" i="1"/>
  <c r="F52" i="6"/>
  <c r="AC26" i="28"/>
  <c r="V788" i="1"/>
  <c r="F51" i="6"/>
  <c r="AC25" i="28"/>
  <c r="V767" i="1"/>
  <c r="F50" i="6"/>
  <c r="AC24" i="28"/>
  <c r="V746" i="1"/>
  <c r="F49" i="6"/>
  <c r="AC23" i="28"/>
  <c r="V726" i="1"/>
  <c r="F48" i="6"/>
  <c r="AC22" i="28"/>
  <c r="V703" i="1"/>
  <c r="F47" i="6"/>
  <c r="AC21" i="28"/>
  <c r="V681" i="1"/>
  <c r="F46" i="6"/>
  <c r="AC20" i="28"/>
  <c r="V660" i="1"/>
  <c r="F45" i="6"/>
  <c r="AC19" i="28"/>
  <c r="V637" i="1"/>
  <c r="F44" i="6"/>
  <c r="AC18" i="28"/>
  <c r="V616" i="1"/>
  <c r="F43" i="6"/>
  <c r="AC17" i="28"/>
  <c r="V595" i="1"/>
  <c r="F42" i="6"/>
  <c r="AC16" i="28"/>
  <c r="V573" i="1"/>
  <c r="F41" i="6"/>
  <c r="AC15" i="28"/>
  <c r="V554" i="1"/>
  <c r="F40" i="6"/>
  <c r="AC14" i="28"/>
  <c r="V533" i="1"/>
  <c r="F39" i="6"/>
  <c r="AC13" i="28"/>
  <c r="V511" i="1"/>
  <c r="F38" i="6"/>
  <c r="AC12" i="28"/>
  <c r="V492" i="1"/>
  <c r="F37" i="6"/>
  <c r="AC11" i="28"/>
  <c r="V470" i="1"/>
  <c r="F36" i="6"/>
  <c r="AC10" i="28"/>
  <c r="V447" i="1"/>
  <c r="F35" i="6"/>
  <c r="AC9" i="28"/>
  <c r="V427" i="1"/>
  <c r="F34" i="6"/>
  <c r="AC8" i="28"/>
  <c r="V404" i="1"/>
  <c r="F33" i="6"/>
  <c r="AC7" i="28"/>
  <c r="V382" i="1"/>
  <c r="F32" i="6"/>
  <c r="AC6" i="28"/>
  <c r="V361" i="1"/>
  <c r="F31" i="6"/>
  <c r="AC5" i="28"/>
  <c r="V339" i="1"/>
  <c r="F30" i="6"/>
  <c r="AC4" i="28"/>
  <c r="V320" i="1"/>
  <c r="F29" i="6"/>
  <c r="AC3" i="28"/>
  <c r="V298" i="1"/>
  <c r="F28" i="6"/>
  <c r="AC2" i="28"/>
  <c r="V278" i="1"/>
  <c r="F27" i="6"/>
  <c r="AC1" i="28"/>
  <c r="S277" i="1"/>
  <c r="B27" i="6"/>
  <c r="AB1" i="28"/>
  <c r="U1171" i="1"/>
  <c r="E69" i="6"/>
  <c r="AC43" i="26"/>
  <c r="U1149" i="1"/>
  <c r="E68" i="6"/>
  <c r="AC42" i="26"/>
  <c r="U1127" i="1"/>
  <c r="E67" i="6"/>
  <c r="AC41" i="26"/>
  <c r="U1106" i="1"/>
  <c r="E66" i="6"/>
  <c r="AC40" i="26"/>
  <c r="U1086" i="1"/>
  <c r="E65" i="6"/>
  <c r="AC39" i="26"/>
  <c r="U1063" i="1"/>
  <c r="E64" i="6"/>
  <c r="AC38" i="26"/>
  <c r="U1043" i="1"/>
  <c r="E63" i="6"/>
  <c r="AC37" i="26"/>
  <c r="U1023" i="1"/>
  <c r="E62" i="6"/>
  <c r="AC36" i="26"/>
  <c r="U1001" i="1"/>
  <c r="E61" i="6"/>
  <c r="AC35" i="26"/>
  <c r="U980" i="1"/>
  <c r="E60" i="6"/>
  <c r="AC34" i="26"/>
  <c r="U958" i="1"/>
  <c r="E59" i="6"/>
  <c r="AC33" i="26"/>
  <c r="U936" i="1"/>
  <c r="E58" i="6"/>
  <c r="AC32" i="26"/>
  <c r="U915" i="1"/>
  <c r="E57" i="6"/>
  <c r="AC31" i="26"/>
  <c r="U892" i="1"/>
  <c r="E56" i="6"/>
  <c r="AC30" i="26"/>
  <c r="U870" i="1"/>
  <c r="E55" i="6"/>
  <c r="AC29" i="26"/>
  <c r="U850" i="1"/>
  <c r="E54" i="6"/>
  <c r="AC28" i="26"/>
  <c r="U830" i="1"/>
  <c r="E53" i="6"/>
  <c r="AC27" i="26"/>
  <c r="U808" i="1"/>
  <c r="E52" i="6"/>
  <c r="AC26" i="26"/>
  <c r="U788" i="1"/>
  <c r="E51" i="6"/>
  <c r="AC25" i="26"/>
  <c r="U767" i="1"/>
  <c r="E50" i="6"/>
  <c r="AC24" i="26"/>
  <c r="U746" i="1"/>
  <c r="E49" i="6"/>
  <c r="AC23" i="26"/>
  <c r="U726" i="1"/>
  <c r="E48" i="6"/>
  <c r="AC22" i="26"/>
  <c r="U703" i="1"/>
  <c r="E47" i="6"/>
  <c r="AC21" i="26"/>
  <c r="U681" i="1"/>
  <c r="E46" i="6"/>
  <c r="AC20" i="26"/>
  <c r="U660" i="1"/>
  <c r="E45" i="6"/>
  <c r="AC19" i="26"/>
  <c r="U637" i="1"/>
  <c r="E44" i="6"/>
  <c r="AC18" i="26"/>
  <c r="U616" i="1"/>
  <c r="E43" i="6"/>
  <c r="AC17" i="26"/>
  <c r="U595" i="1"/>
  <c r="E42" i="6"/>
  <c r="AC16" i="26"/>
  <c r="U573" i="1"/>
  <c r="E41" i="6"/>
  <c r="AC15" i="26"/>
  <c r="U554" i="1"/>
  <c r="E40" i="6"/>
  <c r="AC14" i="26"/>
  <c r="U533" i="1"/>
  <c r="E39" i="6"/>
  <c r="AC13" i="26"/>
  <c r="U511" i="1"/>
  <c r="E38" i="6"/>
  <c r="AC12" i="26"/>
  <c r="U492" i="1"/>
  <c r="E37" i="6"/>
  <c r="AC11" i="26"/>
  <c r="U470" i="1"/>
  <c r="E36" i="6"/>
  <c r="AC10" i="26"/>
  <c r="U447" i="1"/>
  <c r="E35" i="6"/>
  <c r="AC9" i="26"/>
  <c r="U427" i="1"/>
  <c r="E34" i="6"/>
  <c r="AC8" i="26"/>
  <c r="U404" i="1"/>
  <c r="E33" i="6"/>
  <c r="AC7" i="26"/>
  <c r="U382" i="1"/>
  <c r="E32" i="6"/>
  <c r="AC6" i="26"/>
  <c r="U361" i="1"/>
  <c r="E31" i="6"/>
  <c r="AC5" i="26"/>
  <c r="U339" i="1"/>
  <c r="E30" i="6"/>
  <c r="AC4" i="26"/>
  <c r="U320" i="1"/>
  <c r="E29" i="6"/>
  <c r="AC3" i="26"/>
  <c r="U298" i="1"/>
  <c r="E28" i="6"/>
  <c r="AC2" i="26"/>
  <c r="U278" i="1"/>
  <c r="E27" i="6"/>
  <c r="AC1" i="26"/>
  <c r="AB1" i="26"/>
  <c r="T1171" i="1"/>
  <c r="D69" i="6"/>
  <c r="AC43" i="24"/>
  <c r="T1149" i="1"/>
  <c r="D68" i="6"/>
  <c r="AC42" i="24"/>
  <c r="T1127" i="1"/>
  <c r="D67" i="6"/>
  <c r="AC41" i="24"/>
  <c r="T1106" i="1"/>
  <c r="D66" i="6"/>
  <c r="AC40" i="24"/>
  <c r="T1086" i="1"/>
  <c r="D65" i="6"/>
  <c r="AC39" i="24"/>
  <c r="T1063" i="1"/>
  <c r="D64" i="6"/>
  <c r="AC38" i="24"/>
  <c r="T1043" i="1"/>
  <c r="D63" i="6"/>
  <c r="AC37" i="24"/>
  <c r="T1023" i="1"/>
  <c r="D62" i="6"/>
  <c r="AC36" i="24"/>
  <c r="T1001" i="1"/>
  <c r="D61" i="6"/>
  <c r="AC35" i="24"/>
  <c r="T980" i="1"/>
  <c r="D60" i="6"/>
  <c r="AC34" i="24"/>
  <c r="T958" i="1"/>
  <c r="D59" i="6"/>
  <c r="AC33" i="24"/>
  <c r="T936" i="1"/>
  <c r="D58" i="6"/>
  <c r="AC32" i="24"/>
  <c r="T915" i="1"/>
  <c r="D57" i="6"/>
  <c r="AC31" i="24"/>
  <c r="T892" i="1"/>
  <c r="D56" i="6"/>
  <c r="AC30" i="24"/>
  <c r="T870" i="1"/>
  <c r="D55" i="6"/>
  <c r="AC29" i="24"/>
  <c r="T850" i="1"/>
  <c r="D54" i="6"/>
  <c r="AC28" i="24"/>
  <c r="T830" i="1"/>
  <c r="D53" i="6"/>
  <c r="AC27" i="24"/>
  <c r="T808" i="1"/>
  <c r="D52" i="6"/>
  <c r="AC26" i="24"/>
  <c r="T788" i="1"/>
  <c r="D51" i="6"/>
  <c r="AC25" i="24"/>
  <c r="T767" i="1"/>
  <c r="D50" i="6"/>
  <c r="AC24" i="24"/>
  <c r="T746" i="1"/>
  <c r="D49" i="6"/>
  <c r="AC23" i="24"/>
  <c r="T726" i="1"/>
  <c r="D48" i="6"/>
  <c r="AC22" i="24"/>
  <c r="T703" i="1"/>
  <c r="D47" i="6"/>
  <c r="AC21" i="24"/>
  <c r="T681" i="1"/>
  <c r="D46" i="6"/>
  <c r="AC20" i="24"/>
  <c r="T660" i="1"/>
  <c r="D45" i="6"/>
  <c r="AC19" i="24"/>
  <c r="T637" i="1"/>
  <c r="D44" i="6"/>
  <c r="AC18" i="24"/>
  <c r="T616" i="1"/>
  <c r="D43" i="6"/>
  <c r="AC17" i="24"/>
  <c r="T595" i="1"/>
  <c r="D42" i="6"/>
  <c r="AC16" i="24"/>
  <c r="T573" i="1"/>
  <c r="D41" i="6"/>
  <c r="AC15" i="24"/>
  <c r="T554" i="1"/>
  <c r="D40" i="6"/>
  <c r="AC14" i="24"/>
  <c r="T533" i="1"/>
  <c r="D39" i="6"/>
  <c r="AC13" i="24"/>
  <c r="T511" i="1"/>
  <c r="D38" i="6"/>
  <c r="AC12" i="24"/>
  <c r="T492" i="1"/>
  <c r="D37" i="6"/>
  <c r="AC11" i="24"/>
  <c r="T470" i="1"/>
  <c r="D36" i="6"/>
  <c r="AC10" i="24"/>
  <c r="T447" i="1"/>
  <c r="D35" i="6"/>
  <c r="AC9" i="24"/>
  <c r="T427" i="1"/>
  <c r="D34" i="6"/>
  <c r="AC8" i="24"/>
  <c r="T404" i="1"/>
  <c r="D33" i="6"/>
  <c r="AC7" i="24"/>
  <c r="T382" i="1"/>
  <c r="D32" i="6"/>
  <c r="AC6" i="24"/>
  <c r="T361" i="1"/>
  <c r="D31" i="6"/>
  <c r="AC5" i="24"/>
  <c r="T339" i="1"/>
  <c r="D30" i="6"/>
  <c r="AC4" i="24"/>
  <c r="T320" i="1"/>
  <c r="D29" i="6"/>
  <c r="AC3" i="24"/>
  <c r="T298" i="1"/>
  <c r="D28" i="6"/>
  <c r="AC2" i="24"/>
  <c r="T278" i="1"/>
  <c r="D27" i="6"/>
  <c r="AC1" i="24"/>
  <c r="AB1" i="24"/>
  <c r="S1171" i="1"/>
  <c r="C69" i="6"/>
  <c r="AC43" i="22"/>
  <c r="S511" i="1"/>
  <c r="C38" i="6"/>
  <c r="AC12" i="22"/>
  <c r="S533" i="1"/>
  <c r="C39" i="6"/>
  <c r="AC13" i="22"/>
  <c r="S554" i="1"/>
  <c r="C40" i="6"/>
  <c r="AC14" i="22"/>
  <c r="S573" i="1"/>
  <c r="C41" i="6"/>
  <c r="AC15" i="22"/>
  <c r="S595" i="1"/>
  <c r="C42" i="6"/>
  <c r="AC16" i="22"/>
  <c r="S616" i="1"/>
  <c r="C43" i="6"/>
  <c r="AC17" i="22"/>
  <c r="S637" i="1"/>
  <c r="C44" i="6"/>
  <c r="AC18" i="22"/>
  <c r="S660" i="1"/>
  <c r="C45" i="6"/>
  <c r="AC19" i="22"/>
  <c r="S681" i="1"/>
  <c r="C46" i="6"/>
  <c r="AC20" i="22"/>
  <c r="S703" i="1"/>
  <c r="C47" i="6"/>
  <c r="AC21" i="22"/>
  <c r="S726" i="1"/>
  <c r="C48" i="6"/>
  <c r="AC22" i="22"/>
  <c r="S746" i="1"/>
  <c r="C49" i="6"/>
  <c r="AC23" i="22"/>
  <c r="S767" i="1"/>
  <c r="C50" i="6"/>
  <c r="AC24" i="22"/>
  <c r="S788" i="1"/>
  <c r="C51" i="6"/>
  <c r="AC25" i="22"/>
  <c r="S808" i="1"/>
  <c r="C52" i="6"/>
  <c r="AC26" i="22"/>
  <c r="S830" i="1"/>
  <c r="C53" i="6"/>
  <c r="AC27" i="22"/>
  <c r="S850" i="1"/>
  <c r="C54" i="6"/>
  <c r="AC28" i="22"/>
  <c r="S870" i="1"/>
  <c r="C55" i="6"/>
  <c r="AC29" i="22"/>
  <c r="S892" i="1"/>
  <c r="C56" i="6"/>
  <c r="AC30" i="22"/>
  <c r="S915" i="1"/>
  <c r="C57" i="6"/>
  <c r="AC31" i="22"/>
  <c r="S936" i="1"/>
  <c r="C58" i="6"/>
  <c r="AC32" i="22"/>
  <c r="S958" i="1"/>
  <c r="C59" i="6"/>
  <c r="AC33" i="22"/>
  <c r="S980" i="1"/>
  <c r="C60" i="6"/>
  <c r="AC34" i="22"/>
  <c r="S1001" i="1"/>
  <c r="C61" i="6"/>
  <c r="AC35" i="22"/>
  <c r="S1023" i="1"/>
  <c r="C62" i="6"/>
  <c r="AC36" i="22"/>
  <c r="S1043" i="1"/>
  <c r="C63" i="6"/>
  <c r="AC37" i="22"/>
  <c r="S1063" i="1"/>
  <c r="C64" i="6"/>
  <c r="AC38" i="22"/>
  <c r="S1086" i="1"/>
  <c r="C65" i="6"/>
  <c r="AC39" i="22"/>
  <c r="S1106" i="1"/>
  <c r="C66" i="6"/>
  <c r="AC40" i="22"/>
  <c r="S1127" i="1"/>
  <c r="C67" i="6"/>
  <c r="AC41" i="22"/>
  <c r="S1149" i="1"/>
  <c r="C68" i="6"/>
  <c r="AC42" i="22"/>
  <c r="S492" i="1"/>
  <c r="C37" i="6"/>
  <c r="AC11" i="22"/>
  <c r="S470" i="1"/>
  <c r="C36" i="6"/>
  <c r="AC10" i="22"/>
  <c r="S447" i="1"/>
  <c r="C35" i="6"/>
  <c r="AC9" i="22"/>
  <c r="S427" i="1"/>
  <c r="C34" i="6"/>
  <c r="AC8" i="22"/>
  <c r="S404" i="1"/>
  <c r="C33" i="6"/>
  <c r="AC7" i="22"/>
  <c r="S382" i="1"/>
  <c r="C32" i="6"/>
  <c r="AC6" i="22"/>
  <c r="S361" i="1"/>
  <c r="C31" i="6"/>
  <c r="AC5" i="22"/>
  <c r="S339" i="1"/>
  <c r="C30" i="6"/>
  <c r="AC4" i="22"/>
  <c r="S320" i="1"/>
  <c r="C29" i="6"/>
  <c r="AC3" i="22"/>
  <c r="S298" i="1"/>
  <c r="C28" i="6"/>
  <c r="AC2" i="22"/>
  <c r="S278" i="1"/>
  <c r="C27" i="6"/>
  <c r="AC1" i="22"/>
  <c r="AB1" i="22"/>
  <c r="AB43" i="22"/>
  <c r="IR68" i="13"/>
  <c r="S725" i="1"/>
  <c r="B48" i="6"/>
  <c r="IQ46" i="13"/>
  <c r="IU68" i="13"/>
  <c r="IT68" i="13"/>
  <c r="IS68" i="13"/>
  <c r="S1192" i="1"/>
  <c r="IQ62" i="13"/>
  <c r="IR67" i="13"/>
  <c r="IR66" i="13"/>
  <c r="AC56" i="28"/>
  <c r="AC57" i="28"/>
  <c r="AC58" i="28"/>
  <c r="AC59" i="28"/>
  <c r="AC60" i="28"/>
  <c r="AC61" i="28"/>
  <c r="AC62" i="28"/>
  <c r="AC63" i="28"/>
  <c r="AC64" i="28"/>
  <c r="AC65" i="28"/>
  <c r="AC66" i="28"/>
  <c r="AC67" i="28"/>
  <c r="AC68" i="28"/>
  <c r="AC69" i="28"/>
  <c r="AC70" i="28"/>
  <c r="AC71" i="28"/>
  <c r="AC72" i="28"/>
  <c r="AC73" i="28"/>
  <c r="AC74" i="28"/>
  <c r="AC75" i="28"/>
  <c r="AC76" i="28"/>
  <c r="AC77" i="28"/>
  <c r="AC78" i="28"/>
  <c r="AC79" i="28"/>
  <c r="AC80" i="28"/>
  <c r="AC81" i="28"/>
  <c r="AC82" i="28"/>
  <c r="AC83" i="28"/>
  <c r="AC84" i="28"/>
  <c r="AC85" i="28"/>
  <c r="AC86" i="28"/>
  <c r="AC87" i="28"/>
  <c r="AC88" i="28"/>
  <c r="AC89" i="28"/>
  <c r="AC90" i="28"/>
  <c r="AC91" i="28"/>
  <c r="AC92" i="28"/>
  <c r="AC93" i="28"/>
  <c r="AC94" i="28"/>
  <c r="AC95" i="28"/>
  <c r="AC96" i="28"/>
  <c r="AC97" i="28"/>
  <c r="AC98" i="28"/>
  <c r="AC99" i="28"/>
  <c r="AC100" i="28"/>
  <c r="AC101" i="28"/>
  <c r="AC102" i="28"/>
  <c r="AC103" i="28"/>
  <c r="AC104" i="28"/>
  <c r="AC105" i="28"/>
  <c r="AC106" i="28"/>
  <c r="AC107" i="28"/>
  <c r="AC108" i="28"/>
  <c r="AC109" i="28"/>
  <c r="AC110" i="28"/>
  <c r="AC111" i="28"/>
  <c r="AC112" i="28"/>
  <c r="AC113" i="28"/>
  <c r="AC114" i="28"/>
  <c r="AC115" i="28"/>
  <c r="AC116" i="28"/>
  <c r="AC117" i="28"/>
  <c r="AC118" i="28"/>
  <c r="AC119" i="28"/>
  <c r="AC120" i="28"/>
  <c r="AC121" i="28"/>
  <c r="AC122" i="28"/>
  <c r="AC123" i="28"/>
  <c r="AC124" i="28"/>
  <c r="AC125" i="28"/>
  <c r="AC126" i="28"/>
  <c r="AC127" i="28"/>
  <c r="AC128" i="28"/>
  <c r="AC129" i="28"/>
  <c r="AC130" i="28"/>
  <c r="AC131" i="28"/>
  <c r="AC132" i="28"/>
  <c r="AC133" i="28"/>
  <c r="AC134" i="28"/>
  <c r="AC135" i="28"/>
  <c r="AC136" i="28"/>
  <c r="AC137" i="28"/>
  <c r="AC138" i="28"/>
  <c r="AC139" i="28"/>
  <c r="AC140" i="28"/>
  <c r="AC141" i="28"/>
  <c r="AC142" i="28"/>
  <c r="AC143" i="28"/>
  <c r="AC144" i="28"/>
  <c r="AC145" i="28"/>
  <c r="AC146" i="28"/>
  <c r="AC147" i="28"/>
  <c r="AC148" i="28"/>
  <c r="AC149" i="28"/>
  <c r="AC150" i="28"/>
  <c r="AC151" i="28"/>
  <c r="AC152" i="28"/>
  <c r="AC153" i="28"/>
  <c r="AC154" i="28"/>
  <c r="AC155" i="28"/>
  <c r="AC156" i="28"/>
  <c r="AC157" i="28"/>
  <c r="AC158" i="28"/>
  <c r="AC159" i="28"/>
  <c r="AC160" i="28"/>
  <c r="AC161" i="28"/>
  <c r="AC162" i="28"/>
  <c r="AC163" i="28"/>
  <c r="AC164" i="28"/>
  <c r="AC165" i="28"/>
  <c r="AC166" i="28"/>
  <c r="AC167" i="28"/>
  <c r="AC168" i="28"/>
  <c r="AC169" i="28"/>
  <c r="AC170" i="28"/>
  <c r="AC171" i="28"/>
  <c r="AC172" i="28"/>
  <c r="AC173" i="28"/>
  <c r="AC174" i="28"/>
  <c r="AC175" i="28"/>
  <c r="AC176" i="28"/>
  <c r="AC177" i="28"/>
  <c r="AC178" i="28"/>
  <c r="AC179" i="28"/>
  <c r="AC180" i="28"/>
  <c r="AC181" i="28"/>
  <c r="AC182" i="28"/>
  <c r="AC183" i="28"/>
  <c r="AC184" i="28"/>
  <c r="AC185" i="28"/>
  <c r="AC186" i="28"/>
  <c r="AC187" i="28"/>
  <c r="AC188" i="28"/>
  <c r="AC189" i="28"/>
  <c r="AC190" i="28"/>
  <c r="AC191" i="28"/>
  <c r="AC192" i="28"/>
  <c r="AC193" i="28"/>
  <c r="AC194" i="28"/>
  <c r="AC195" i="28"/>
  <c r="AC196" i="28"/>
  <c r="AC197" i="28"/>
  <c r="AC198" i="28"/>
  <c r="AC199" i="28"/>
  <c r="AC200" i="28"/>
  <c r="AC201" i="28"/>
  <c r="AC202" i="28"/>
  <c r="AC203" i="28"/>
  <c r="AC204" i="28"/>
  <c r="AC205" i="28"/>
  <c r="AC206" i="28"/>
  <c r="AC207" i="28"/>
  <c r="AC208" i="28"/>
  <c r="AC209" i="28"/>
  <c r="AC210" i="28"/>
  <c r="AC211" i="28"/>
  <c r="AC212" i="28"/>
  <c r="AC213" i="28"/>
  <c r="AC214" i="28"/>
  <c r="AC215" i="28"/>
  <c r="AC216" i="28"/>
  <c r="AC217" i="28"/>
  <c r="AC218" i="28"/>
  <c r="AC219" i="28"/>
  <c r="AC220" i="28"/>
  <c r="AC221" i="28"/>
  <c r="AC222" i="28"/>
  <c r="AC223" i="28"/>
  <c r="AC224" i="28"/>
  <c r="AC225" i="28"/>
  <c r="AC226" i="28"/>
  <c r="AC227" i="28"/>
  <c r="AC228" i="28"/>
  <c r="AC229" i="28"/>
  <c r="AC230" i="28"/>
  <c r="AC231" i="28"/>
  <c r="AC232" i="28"/>
  <c r="AC233" i="28"/>
  <c r="AC234" i="28"/>
  <c r="AC235" i="28"/>
  <c r="AC236" i="28"/>
  <c r="AC237" i="28"/>
  <c r="AC238" i="28"/>
  <c r="AC239" i="28"/>
  <c r="AC240" i="28"/>
  <c r="AC241" i="28"/>
  <c r="AC242" i="28"/>
  <c r="AC243" i="28"/>
  <c r="AC244" i="28"/>
  <c r="AC245" i="28"/>
  <c r="AC246" i="28"/>
  <c r="AC247" i="28"/>
  <c r="AC248" i="28"/>
  <c r="AC249" i="28"/>
  <c r="AC250" i="28"/>
  <c r="AC251" i="28"/>
  <c r="AC252" i="28"/>
  <c r="AC253" i="28"/>
  <c r="AC254" i="28"/>
  <c r="AC255" i="28"/>
  <c r="AC256" i="28"/>
  <c r="AC257" i="28"/>
  <c r="AC258" i="28"/>
  <c r="AC259" i="28"/>
  <c r="AC260" i="28"/>
  <c r="AC261" i="28"/>
  <c r="AC262" i="28"/>
  <c r="AC263" i="28"/>
  <c r="AC264" i="28"/>
  <c r="AC265" i="28"/>
  <c r="AC266" i="28"/>
  <c r="AC267" i="28"/>
  <c r="AC268" i="28"/>
  <c r="AC269" i="28"/>
  <c r="AC270" i="28"/>
  <c r="AC271" i="28"/>
  <c r="AC272" i="28"/>
  <c r="AC273" i="28"/>
  <c r="AC274" i="28"/>
  <c r="AC275" i="28"/>
  <c r="AC276" i="28"/>
  <c r="AC277" i="28"/>
  <c r="AC278" i="28"/>
  <c r="AC279" i="28"/>
  <c r="AC280" i="28"/>
  <c r="AC281" i="28"/>
  <c r="AC282" i="28"/>
  <c r="AC283" i="28"/>
  <c r="AC284" i="28"/>
  <c r="AC285" i="28"/>
  <c r="AC286" i="28"/>
  <c r="AC287" i="28"/>
  <c r="AC288" i="28"/>
  <c r="AC289" i="28"/>
  <c r="AC290" i="28"/>
  <c r="AC291" i="28"/>
  <c r="AC292" i="28"/>
  <c r="AC293" i="28"/>
  <c r="AC294" i="28"/>
  <c r="AC295" i="28"/>
  <c r="AC296" i="28"/>
  <c r="AC297" i="28"/>
  <c r="AC298" i="28"/>
  <c r="AC299" i="28"/>
  <c r="AC300" i="28"/>
  <c r="AC301" i="28"/>
  <c r="AC302" i="28"/>
  <c r="AC303" i="28"/>
  <c r="AC304" i="28"/>
  <c r="AC305" i="28"/>
  <c r="AC306" i="28"/>
  <c r="AC307" i="28"/>
  <c r="AC308" i="28"/>
  <c r="AC309" i="28"/>
  <c r="AC310" i="28"/>
  <c r="AC311" i="28"/>
  <c r="AC312" i="28"/>
  <c r="AC313" i="28"/>
  <c r="AC314" i="28"/>
  <c r="AC315" i="28"/>
  <c r="AC316" i="28"/>
  <c r="AC317" i="28"/>
  <c r="AC318" i="28"/>
  <c r="AC319" i="28"/>
  <c r="AC320" i="28"/>
  <c r="AC321" i="28"/>
  <c r="AC322" i="28"/>
  <c r="AC323" i="28"/>
  <c r="AC324" i="28"/>
  <c r="AC325" i="28"/>
  <c r="AC326" i="28"/>
  <c r="AC327" i="28"/>
  <c r="AC328" i="28"/>
  <c r="AC329" i="28"/>
  <c r="AC330" i="28"/>
  <c r="AC331" i="28"/>
  <c r="AC332" i="28"/>
  <c r="AC333" i="28"/>
  <c r="AC334" i="28"/>
  <c r="AC335" i="28"/>
  <c r="AC336" i="28"/>
  <c r="AC337" i="28"/>
  <c r="AC338" i="28"/>
  <c r="AC339" i="28"/>
  <c r="AC340" i="28"/>
  <c r="AC341" i="28"/>
  <c r="AC342" i="28"/>
  <c r="AC343" i="28"/>
  <c r="AC344" i="28"/>
  <c r="AC345" i="28"/>
  <c r="AC346" i="28"/>
  <c r="AC347" i="28"/>
  <c r="AC348" i="28"/>
  <c r="AC349" i="28"/>
  <c r="AC350" i="28"/>
  <c r="AC351" i="28"/>
  <c r="AC352" i="28"/>
  <c r="AC353" i="28"/>
  <c r="AC354" i="28"/>
  <c r="AC355" i="28"/>
  <c r="AC356" i="28"/>
  <c r="AC357" i="28"/>
  <c r="AC358" i="28"/>
  <c r="AC359" i="28"/>
  <c r="AC360" i="28"/>
  <c r="AC361" i="28"/>
  <c r="AC362" i="28"/>
  <c r="AC363" i="28"/>
  <c r="AC364" i="28"/>
  <c r="AC365" i="28"/>
  <c r="AC366" i="28"/>
  <c r="AC367" i="28"/>
  <c r="AC368" i="28"/>
  <c r="AC369" i="28"/>
  <c r="AC370" i="28"/>
  <c r="AC371" i="28"/>
  <c r="AC372" i="28"/>
  <c r="AC373" i="28"/>
  <c r="AC374" i="28"/>
  <c r="AC375" i="28"/>
  <c r="AC376" i="28"/>
  <c r="AC377" i="28"/>
  <c r="AC378" i="28"/>
  <c r="AC379" i="28"/>
  <c r="AC380" i="28"/>
  <c r="AC381" i="28"/>
  <c r="AC382" i="28"/>
  <c r="AC383" i="28"/>
  <c r="AC384" i="28"/>
  <c r="AC385" i="28"/>
  <c r="AC386" i="28"/>
  <c r="AC387" i="28"/>
  <c r="AC388" i="28"/>
  <c r="AC389" i="28"/>
  <c r="AC390" i="28"/>
  <c r="AC391" i="28"/>
  <c r="AC392" i="28"/>
  <c r="AC393" i="28"/>
  <c r="AC394" i="28"/>
  <c r="AC395" i="28"/>
  <c r="AC396" i="28"/>
  <c r="AC397" i="28"/>
  <c r="AC398" i="28"/>
  <c r="AC399" i="28"/>
  <c r="AC400" i="28"/>
  <c r="AC401" i="28"/>
  <c r="AC402" i="28"/>
  <c r="AC403" i="28"/>
  <c r="AC404" i="28"/>
  <c r="AC405" i="28"/>
  <c r="AC406" i="28"/>
  <c r="AC407" i="28"/>
  <c r="AC408" i="28"/>
  <c r="AC409" i="28"/>
  <c r="AC410" i="28"/>
  <c r="AC411" i="28"/>
  <c r="AC412" i="28"/>
  <c r="AC413" i="28"/>
  <c r="AC414" i="28"/>
  <c r="AC415" i="28"/>
  <c r="AC416" i="28"/>
  <c r="AC417" i="28"/>
  <c r="AC418" i="28"/>
  <c r="AC419" i="28"/>
  <c r="AC420" i="28"/>
  <c r="AC421" i="28"/>
  <c r="AC422" i="28"/>
  <c r="AC423" i="28"/>
  <c r="AC424" i="28"/>
  <c r="AC425" i="28"/>
  <c r="AC426" i="28"/>
  <c r="AC427" i="28"/>
  <c r="AC428" i="28"/>
  <c r="AC429" i="28"/>
  <c r="AC430" i="28"/>
  <c r="AC431" i="28"/>
  <c r="AC432" i="28"/>
  <c r="AC433" i="28"/>
  <c r="AC434" i="28"/>
  <c r="AC435" i="28"/>
  <c r="AC436" i="28"/>
  <c r="AC437" i="28"/>
  <c r="AC438" i="28"/>
  <c r="AC439" i="28"/>
  <c r="AC440" i="28"/>
  <c r="AC441" i="28"/>
  <c r="AC442" i="28"/>
  <c r="AC443" i="28"/>
  <c r="AC444" i="28"/>
  <c r="AC445" i="28"/>
  <c r="AC446" i="28"/>
  <c r="AC447" i="28"/>
  <c r="AC448" i="28"/>
  <c r="AC449" i="28"/>
  <c r="AC450" i="28"/>
  <c r="AC451" i="28"/>
  <c r="AC452" i="28"/>
  <c r="AC453" i="28"/>
  <c r="AC454" i="28"/>
  <c r="AC455" i="28"/>
  <c r="AC456" i="28"/>
  <c r="AC457" i="28"/>
  <c r="AC458" i="28"/>
  <c r="AC459" i="28"/>
  <c r="AC460" i="28"/>
  <c r="AC461" i="28"/>
  <c r="AC462" i="28"/>
  <c r="AC463" i="28"/>
  <c r="AC464" i="28"/>
  <c r="AC465" i="28"/>
  <c r="AC466" i="28"/>
  <c r="AC467" i="28"/>
  <c r="AC468" i="28"/>
  <c r="AC469" i="28"/>
  <c r="AC470" i="28"/>
  <c r="AC471" i="28"/>
  <c r="AC472" i="28"/>
  <c r="AC473" i="28"/>
  <c r="AC474" i="28"/>
  <c r="AC475" i="28"/>
  <c r="AC476" i="28"/>
  <c r="AC477" i="28"/>
  <c r="AC478" i="28"/>
  <c r="AC479" i="28"/>
  <c r="AC480" i="28"/>
  <c r="AC481" i="28"/>
  <c r="AC482" i="28"/>
  <c r="AC483" i="28"/>
  <c r="AC484" i="28"/>
  <c r="AC485" i="28"/>
  <c r="AC486" i="28"/>
  <c r="AC487" i="28"/>
  <c r="AC488" i="28"/>
  <c r="AC489" i="28"/>
  <c r="AC490" i="28"/>
  <c r="AC491" i="28"/>
  <c r="AC492" i="28"/>
  <c r="AC493" i="28"/>
  <c r="AC494" i="28"/>
  <c r="AC495" i="28"/>
  <c r="AC496" i="28"/>
  <c r="AC497" i="28"/>
  <c r="AC498" i="28"/>
  <c r="AC499" i="28"/>
  <c r="AC500" i="28"/>
  <c r="AC501" i="28"/>
  <c r="AC502" i="28"/>
  <c r="AC503" i="28"/>
  <c r="AC504" i="28"/>
  <c r="AC505" i="28"/>
  <c r="AC506" i="28"/>
  <c r="AC507" i="28"/>
  <c r="AC508" i="28"/>
  <c r="AC509" i="28"/>
  <c r="AC510" i="28"/>
  <c r="AC511" i="28"/>
  <c r="AC512" i="28"/>
  <c r="AC513" i="28"/>
  <c r="AC514" i="28"/>
  <c r="AC515" i="28"/>
  <c r="AC516" i="28"/>
  <c r="AC517" i="28"/>
  <c r="AC518" i="28"/>
  <c r="AC519" i="28"/>
  <c r="AC520" i="28"/>
  <c r="AC521" i="28"/>
  <c r="AC522" i="28"/>
  <c r="AC523" i="28"/>
  <c r="AC524" i="28"/>
  <c r="AC525" i="28"/>
  <c r="AC526" i="28"/>
  <c r="AC527" i="28"/>
  <c r="AC528" i="28"/>
  <c r="AC529" i="28"/>
  <c r="AC530" i="28"/>
  <c r="AC531" i="28"/>
  <c r="AC532" i="28"/>
  <c r="AC533" i="28"/>
  <c r="AC534" i="28"/>
  <c r="AC535" i="28"/>
  <c r="AC536" i="28"/>
  <c r="AC537" i="28"/>
  <c r="AC538" i="28"/>
  <c r="AC539" i="28"/>
  <c r="AC540" i="28"/>
  <c r="AC541" i="28"/>
  <c r="AC542" i="28"/>
  <c r="AC543" i="28"/>
  <c r="AC544" i="28"/>
  <c r="AC545" i="28"/>
  <c r="AC546" i="28"/>
  <c r="AC547" i="28"/>
  <c r="AC548" i="28"/>
  <c r="AC549" i="28"/>
  <c r="AC550" i="28"/>
  <c r="AC551" i="28"/>
  <c r="AC552" i="28"/>
  <c r="AC553" i="28"/>
  <c r="AC554" i="28"/>
  <c r="AC555" i="28"/>
  <c r="AC556" i="28"/>
  <c r="AC557" i="28"/>
  <c r="AC558" i="28"/>
  <c r="AC559" i="28"/>
  <c r="AC560" i="28"/>
  <c r="AC561" i="28"/>
  <c r="AC562" i="28"/>
  <c r="AC563" i="28"/>
  <c r="AC564" i="28"/>
  <c r="AC565" i="28"/>
  <c r="AC566" i="28"/>
  <c r="AC567" i="28"/>
  <c r="AC568" i="28"/>
  <c r="AC569" i="28"/>
  <c r="AC570" i="28"/>
  <c r="AC571" i="28"/>
  <c r="AC572" i="28"/>
  <c r="AC573" i="28"/>
  <c r="AC574" i="28"/>
  <c r="AC575" i="28"/>
  <c r="AC576" i="28"/>
  <c r="AC577" i="28"/>
  <c r="AC578" i="28"/>
  <c r="AC579" i="28"/>
  <c r="AC580" i="28"/>
  <c r="AC581" i="28"/>
  <c r="AC582" i="28"/>
  <c r="AC583" i="28"/>
  <c r="AC584" i="28"/>
  <c r="AC585" i="28"/>
  <c r="AC586" i="28"/>
  <c r="AC587" i="28"/>
  <c r="AC588" i="28"/>
  <c r="AC589" i="28"/>
  <c r="AC590" i="28"/>
  <c r="AC591" i="28"/>
  <c r="AC592" i="28"/>
  <c r="AC593" i="28"/>
  <c r="AC594" i="28"/>
  <c r="AC595" i="28"/>
  <c r="AC596" i="28"/>
  <c r="AC597" i="28"/>
  <c r="AC598" i="28"/>
  <c r="AC599" i="28"/>
  <c r="AC600" i="28"/>
  <c r="AC601" i="28"/>
  <c r="AC602" i="28"/>
  <c r="AC603" i="28"/>
  <c r="AC604" i="28"/>
  <c r="AC605" i="28"/>
  <c r="AC606" i="28"/>
  <c r="AC607" i="28"/>
  <c r="AC608" i="28"/>
  <c r="AC609" i="28"/>
  <c r="AC610" i="28"/>
  <c r="AC611" i="28"/>
  <c r="AC612" i="28"/>
  <c r="AC613" i="28"/>
  <c r="AC614" i="28"/>
  <c r="AC615" i="28"/>
  <c r="AC616" i="28"/>
  <c r="AC617" i="28"/>
  <c r="AC618" i="28"/>
  <c r="AC619" i="28"/>
  <c r="AC620" i="28"/>
  <c r="AC621" i="28"/>
  <c r="AC622" i="28"/>
  <c r="AC623" i="28"/>
  <c r="AC624" i="28"/>
  <c r="AC625" i="28"/>
  <c r="AC626" i="28"/>
  <c r="AC627" i="28"/>
  <c r="AC628" i="28"/>
  <c r="AC629" i="28"/>
  <c r="AC630" i="28"/>
  <c r="AC631" i="28"/>
  <c r="J3" i="28"/>
  <c r="G3" i="28"/>
  <c r="H3" i="28"/>
  <c r="F3" i="28"/>
  <c r="AC56" i="26"/>
  <c r="AC57" i="26"/>
  <c r="AC58" i="26"/>
  <c r="AC59" i="26"/>
  <c r="AC60" i="26"/>
  <c r="AC61" i="26"/>
  <c r="AC62" i="26"/>
  <c r="AC63" i="26"/>
  <c r="AC64" i="26"/>
  <c r="AC65" i="26"/>
  <c r="AC66" i="26"/>
  <c r="AC67" i="26"/>
  <c r="AC68" i="26"/>
  <c r="AC69" i="26"/>
  <c r="AC70" i="26"/>
  <c r="AC71" i="26"/>
  <c r="AC72" i="26"/>
  <c r="AC73" i="26"/>
  <c r="AC74" i="26"/>
  <c r="AC75" i="26"/>
  <c r="AC76" i="26"/>
  <c r="AC77" i="26"/>
  <c r="AC78" i="26"/>
  <c r="AC79" i="26"/>
  <c r="AC80" i="26"/>
  <c r="AC81" i="26"/>
  <c r="AC82" i="26"/>
  <c r="AC83" i="26"/>
  <c r="AC84" i="26"/>
  <c r="AC85" i="26"/>
  <c r="AC86" i="26"/>
  <c r="AC87" i="26"/>
  <c r="AC88" i="26"/>
  <c r="AC89" i="26"/>
  <c r="AC90" i="26"/>
  <c r="AC91" i="26"/>
  <c r="AC92" i="26"/>
  <c r="AC93" i="26"/>
  <c r="AC94" i="26"/>
  <c r="AC95" i="26"/>
  <c r="AC96" i="26"/>
  <c r="AC97" i="26"/>
  <c r="AC98" i="26"/>
  <c r="AC99" i="26"/>
  <c r="AC100" i="26"/>
  <c r="AC101" i="26"/>
  <c r="AC102" i="26"/>
  <c r="AC103" i="26"/>
  <c r="AC104" i="26"/>
  <c r="AC105" i="26"/>
  <c r="AC106" i="26"/>
  <c r="AC107" i="26"/>
  <c r="AC108" i="26"/>
  <c r="AC109" i="26"/>
  <c r="AC110" i="26"/>
  <c r="AC111" i="26"/>
  <c r="AC112" i="26"/>
  <c r="AC113" i="26"/>
  <c r="AC114" i="26"/>
  <c r="AC115" i="26"/>
  <c r="AC116" i="26"/>
  <c r="AC117" i="26"/>
  <c r="AC118" i="26"/>
  <c r="AC119" i="26"/>
  <c r="AC120" i="26"/>
  <c r="AC121" i="26"/>
  <c r="AC122" i="26"/>
  <c r="AC123" i="26"/>
  <c r="AC124" i="26"/>
  <c r="AC125" i="26"/>
  <c r="AC126" i="26"/>
  <c r="AC127" i="26"/>
  <c r="AC128" i="26"/>
  <c r="AC129" i="26"/>
  <c r="AC130" i="26"/>
  <c r="AC131" i="26"/>
  <c r="AC132" i="26"/>
  <c r="AC133" i="26"/>
  <c r="AC134" i="26"/>
  <c r="AC135" i="26"/>
  <c r="AC136" i="26"/>
  <c r="AC137" i="26"/>
  <c r="AC138" i="26"/>
  <c r="AC139" i="26"/>
  <c r="AC140" i="26"/>
  <c r="AC141" i="26"/>
  <c r="AC142" i="26"/>
  <c r="AC143" i="26"/>
  <c r="AC144" i="26"/>
  <c r="AC145" i="26"/>
  <c r="AC146" i="26"/>
  <c r="AC147" i="26"/>
  <c r="AC148" i="26"/>
  <c r="AC149" i="26"/>
  <c r="AC150" i="26"/>
  <c r="AC151" i="26"/>
  <c r="AC152" i="26"/>
  <c r="AC153" i="26"/>
  <c r="AC154" i="26"/>
  <c r="AC155" i="26"/>
  <c r="AC156" i="26"/>
  <c r="AC157" i="26"/>
  <c r="AC158" i="26"/>
  <c r="AC159" i="26"/>
  <c r="AC160" i="26"/>
  <c r="AC161" i="26"/>
  <c r="AC162" i="26"/>
  <c r="AC163" i="26"/>
  <c r="AC164" i="26"/>
  <c r="AC165" i="26"/>
  <c r="AC166" i="26"/>
  <c r="AC167" i="26"/>
  <c r="AC168" i="26"/>
  <c r="AC169" i="26"/>
  <c r="AC170" i="26"/>
  <c r="AC171" i="26"/>
  <c r="AC172" i="26"/>
  <c r="AC173" i="26"/>
  <c r="AC174" i="26"/>
  <c r="AC175" i="26"/>
  <c r="AC176" i="26"/>
  <c r="AC177" i="26"/>
  <c r="AC178" i="26"/>
  <c r="AC179" i="26"/>
  <c r="AC180" i="26"/>
  <c r="AC181" i="26"/>
  <c r="AC182" i="26"/>
  <c r="AC183" i="26"/>
  <c r="AC184" i="26"/>
  <c r="AC185" i="26"/>
  <c r="AC186" i="26"/>
  <c r="AC187" i="26"/>
  <c r="AC188" i="26"/>
  <c r="AC189" i="26"/>
  <c r="AC190" i="26"/>
  <c r="AC191" i="26"/>
  <c r="AC192" i="26"/>
  <c r="AC193" i="26"/>
  <c r="AC194" i="26"/>
  <c r="AC195" i="26"/>
  <c r="AC196" i="26"/>
  <c r="AC197" i="26"/>
  <c r="AC198" i="26"/>
  <c r="AC199" i="26"/>
  <c r="AC200" i="26"/>
  <c r="AC201" i="26"/>
  <c r="AC202" i="26"/>
  <c r="AC203" i="26"/>
  <c r="AC204" i="26"/>
  <c r="AC205" i="26"/>
  <c r="AC206" i="26"/>
  <c r="AC207" i="26"/>
  <c r="AC208" i="26"/>
  <c r="AC209" i="26"/>
  <c r="AC210" i="26"/>
  <c r="AC211" i="26"/>
  <c r="AC212" i="26"/>
  <c r="AC213" i="26"/>
  <c r="AC214" i="26"/>
  <c r="AC215" i="26"/>
  <c r="AC216" i="26"/>
  <c r="AC217" i="26"/>
  <c r="AC218" i="26"/>
  <c r="AC219" i="26"/>
  <c r="AC220" i="26"/>
  <c r="AC221" i="26"/>
  <c r="AC222" i="26"/>
  <c r="AC223" i="26"/>
  <c r="AC224" i="26"/>
  <c r="AC225" i="26"/>
  <c r="AC226" i="26"/>
  <c r="AC227" i="26"/>
  <c r="AC228" i="26"/>
  <c r="AC229" i="26"/>
  <c r="AC230" i="26"/>
  <c r="AC231" i="26"/>
  <c r="AC232" i="26"/>
  <c r="AC233" i="26"/>
  <c r="AC234" i="26"/>
  <c r="AC235" i="26"/>
  <c r="AC236" i="26"/>
  <c r="AC237" i="26"/>
  <c r="AC238" i="26"/>
  <c r="AC239" i="26"/>
  <c r="AC240" i="26"/>
  <c r="AC241" i="26"/>
  <c r="AC242" i="26"/>
  <c r="AC243" i="26"/>
  <c r="AC244" i="26"/>
  <c r="AC245" i="26"/>
  <c r="AC246" i="26"/>
  <c r="AC247" i="26"/>
  <c r="AC248" i="26"/>
  <c r="AC249" i="26"/>
  <c r="AC250" i="26"/>
  <c r="AC251" i="26"/>
  <c r="AC252" i="26"/>
  <c r="AC253" i="26"/>
  <c r="AC254" i="26"/>
  <c r="AC255" i="26"/>
  <c r="AC256" i="26"/>
  <c r="AC257" i="26"/>
  <c r="AC258" i="26"/>
  <c r="AC259" i="26"/>
  <c r="AC260" i="26"/>
  <c r="AC261" i="26"/>
  <c r="AC262" i="26"/>
  <c r="AC263" i="26"/>
  <c r="AC264" i="26"/>
  <c r="AC265" i="26"/>
  <c r="AC266" i="26"/>
  <c r="AC267" i="26"/>
  <c r="AC268" i="26"/>
  <c r="AC269" i="26"/>
  <c r="AC270" i="26"/>
  <c r="AC271" i="26"/>
  <c r="AC272" i="26"/>
  <c r="AC273" i="26"/>
  <c r="AC274" i="26"/>
  <c r="AC275" i="26"/>
  <c r="AC276" i="26"/>
  <c r="AC277" i="26"/>
  <c r="AC278" i="26"/>
  <c r="AC279" i="26"/>
  <c r="AC280" i="26"/>
  <c r="AC281" i="26"/>
  <c r="AC282" i="26"/>
  <c r="AC283" i="26"/>
  <c r="AC284" i="26"/>
  <c r="AC285" i="26"/>
  <c r="AC286" i="26"/>
  <c r="AC287" i="26"/>
  <c r="AC288" i="26"/>
  <c r="AC289" i="26"/>
  <c r="AC290" i="26"/>
  <c r="AC291" i="26"/>
  <c r="AC292" i="26"/>
  <c r="AC293" i="26"/>
  <c r="AC294" i="26"/>
  <c r="AC295" i="26"/>
  <c r="AC296" i="26"/>
  <c r="AC297" i="26"/>
  <c r="AC298" i="26"/>
  <c r="AC299" i="26"/>
  <c r="AC300" i="26"/>
  <c r="AC301" i="26"/>
  <c r="AC302" i="26"/>
  <c r="AC303" i="26"/>
  <c r="AC304" i="26"/>
  <c r="AC305" i="26"/>
  <c r="AC306" i="26"/>
  <c r="AC307" i="26"/>
  <c r="AC308" i="26"/>
  <c r="AC309" i="26"/>
  <c r="AC310" i="26"/>
  <c r="AC311" i="26"/>
  <c r="AC312" i="26"/>
  <c r="AC313" i="26"/>
  <c r="AC314" i="26"/>
  <c r="AC315" i="26"/>
  <c r="AC316" i="26"/>
  <c r="AC317" i="26"/>
  <c r="AC318" i="26"/>
  <c r="AC319" i="26"/>
  <c r="AC320" i="26"/>
  <c r="AC321" i="26"/>
  <c r="AC322" i="26"/>
  <c r="AC323" i="26"/>
  <c r="AC324" i="26"/>
  <c r="AC325" i="26"/>
  <c r="AC326" i="26"/>
  <c r="AC327" i="26"/>
  <c r="AC328" i="26"/>
  <c r="AC329" i="26"/>
  <c r="AC330" i="26"/>
  <c r="AC331" i="26"/>
  <c r="AC332" i="26"/>
  <c r="AC333" i="26"/>
  <c r="AC334" i="26"/>
  <c r="AC335" i="26"/>
  <c r="AC336" i="26"/>
  <c r="AC337" i="26"/>
  <c r="AC338" i="26"/>
  <c r="AC339" i="26"/>
  <c r="AC340" i="26"/>
  <c r="AC341" i="26"/>
  <c r="AC342" i="26"/>
  <c r="AC343" i="26"/>
  <c r="AC344" i="26"/>
  <c r="AC345" i="26"/>
  <c r="AC346" i="26"/>
  <c r="AC347" i="26"/>
  <c r="AC348" i="26"/>
  <c r="AC349" i="26"/>
  <c r="AC350" i="26"/>
  <c r="AC351" i="26"/>
  <c r="AC352" i="26"/>
  <c r="AC353" i="26"/>
  <c r="AC354" i="26"/>
  <c r="AC355" i="26"/>
  <c r="AC356" i="26"/>
  <c r="AC357" i="26"/>
  <c r="AC358" i="26"/>
  <c r="AC359" i="26"/>
  <c r="AC360" i="26"/>
  <c r="AC361" i="26"/>
  <c r="AC362" i="26"/>
  <c r="AC363" i="26"/>
  <c r="AC364" i="26"/>
  <c r="AC365" i="26"/>
  <c r="AC366" i="26"/>
  <c r="AC367" i="26"/>
  <c r="AC368" i="26"/>
  <c r="AC369" i="26"/>
  <c r="AC370" i="26"/>
  <c r="AC371" i="26"/>
  <c r="AC372" i="26"/>
  <c r="AC373" i="26"/>
  <c r="AC374" i="26"/>
  <c r="AC375" i="26"/>
  <c r="AC376" i="26"/>
  <c r="AC377" i="26"/>
  <c r="AC378" i="26"/>
  <c r="AC379" i="26"/>
  <c r="AC380" i="26"/>
  <c r="AC381" i="26"/>
  <c r="AC382" i="26"/>
  <c r="AC383" i="26"/>
  <c r="AC384" i="26"/>
  <c r="AC385" i="26"/>
  <c r="AC386" i="26"/>
  <c r="AC387" i="26"/>
  <c r="AC388" i="26"/>
  <c r="AC389" i="26"/>
  <c r="AC390" i="26"/>
  <c r="AC391" i="26"/>
  <c r="AC392" i="26"/>
  <c r="AC393" i="26"/>
  <c r="AC394" i="26"/>
  <c r="AC395" i="26"/>
  <c r="AC396" i="26"/>
  <c r="AC397" i="26"/>
  <c r="AC398" i="26"/>
  <c r="AC399" i="26"/>
  <c r="AC400" i="26"/>
  <c r="AC401" i="26"/>
  <c r="AC402" i="26"/>
  <c r="AC403" i="26"/>
  <c r="AC404" i="26"/>
  <c r="AC405" i="26"/>
  <c r="AC406" i="26"/>
  <c r="AC407" i="26"/>
  <c r="AC408" i="26"/>
  <c r="AC409" i="26"/>
  <c r="AC410" i="26"/>
  <c r="AC411" i="26"/>
  <c r="AC412" i="26"/>
  <c r="AC413" i="26"/>
  <c r="AC414" i="26"/>
  <c r="AC415" i="26"/>
  <c r="AC416" i="26"/>
  <c r="AC417" i="26"/>
  <c r="AC418" i="26"/>
  <c r="AC419" i="26"/>
  <c r="AC420" i="26"/>
  <c r="AC421" i="26"/>
  <c r="AC422" i="26"/>
  <c r="AC423" i="26"/>
  <c r="AC424" i="26"/>
  <c r="AC425" i="26"/>
  <c r="AC426" i="26"/>
  <c r="AC427" i="26"/>
  <c r="AC428" i="26"/>
  <c r="AC429" i="26"/>
  <c r="AC430" i="26"/>
  <c r="AC431" i="26"/>
  <c r="AC432" i="26"/>
  <c r="AC433" i="26"/>
  <c r="AC434" i="26"/>
  <c r="AC435" i="26"/>
  <c r="AC436" i="26"/>
  <c r="AC437" i="26"/>
  <c r="AC438" i="26"/>
  <c r="AC439" i="26"/>
  <c r="AC440" i="26"/>
  <c r="AC441" i="26"/>
  <c r="AC442" i="26"/>
  <c r="AC443" i="26"/>
  <c r="AC444" i="26"/>
  <c r="AC445" i="26"/>
  <c r="AC446" i="26"/>
  <c r="AC447" i="26"/>
  <c r="AC448" i="26"/>
  <c r="AC449" i="26"/>
  <c r="AC450" i="26"/>
  <c r="AC451" i="26"/>
  <c r="AC452" i="26"/>
  <c r="AC453" i="26"/>
  <c r="AC454" i="26"/>
  <c r="AC455" i="26"/>
  <c r="AC456" i="26"/>
  <c r="AC457" i="26"/>
  <c r="AC458" i="26"/>
  <c r="AC459" i="26"/>
  <c r="AC460" i="26"/>
  <c r="AC461" i="26"/>
  <c r="AC462" i="26"/>
  <c r="AC463" i="26"/>
  <c r="AC464" i="26"/>
  <c r="AC465" i="26"/>
  <c r="AC466" i="26"/>
  <c r="AC467" i="26"/>
  <c r="AC468" i="26"/>
  <c r="AC469" i="26"/>
  <c r="AC470" i="26"/>
  <c r="AC471" i="26"/>
  <c r="AC472" i="26"/>
  <c r="AC473" i="26"/>
  <c r="AC474" i="26"/>
  <c r="AC475" i="26"/>
  <c r="AC476" i="26"/>
  <c r="AC477" i="26"/>
  <c r="AC478" i="26"/>
  <c r="AC479" i="26"/>
  <c r="AC480" i="26"/>
  <c r="AC481" i="26"/>
  <c r="AC482" i="26"/>
  <c r="AC483" i="26"/>
  <c r="AC484" i="26"/>
  <c r="AC485" i="26"/>
  <c r="AC486" i="26"/>
  <c r="AC487" i="26"/>
  <c r="AC488" i="26"/>
  <c r="AC489" i="26"/>
  <c r="AC490" i="26"/>
  <c r="AC491" i="26"/>
  <c r="AC492" i="26"/>
  <c r="AC493" i="26"/>
  <c r="AC494" i="26"/>
  <c r="AC495" i="26"/>
  <c r="AC496" i="26"/>
  <c r="AC497" i="26"/>
  <c r="AC498" i="26"/>
  <c r="AC499" i="26"/>
  <c r="AC500" i="26"/>
  <c r="AC501" i="26"/>
  <c r="AC502" i="26"/>
  <c r="AC503" i="26"/>
  <c r="AC504" i="26"/>
  <c r="AC505" i="26"/>
  <c r="AC506" i="26"/>
  <c r="AC507" i="26"/>
  <c r="AC508" i="26"/>
  <c r="AC509" i="26"/>
  <c r="AC510" i="26"/>
  <c r="AC511" i="26"/>
  <c r="AC512" i="26"/>
  <c r="AC513" i="26"/>
  <c r="AC514" i="26"/>
  <c r="AC515" i="26"/>
  <c r="AC516" i="26"/>
  <c r="AC517" i="26"/>
  <c r="AC518" i="26"/>
  <c r="AC519" i="26"/>
  <c r="AC520" i="26"/>
  <c r="AC521" i="26"/>
  <c r="AC522" i="26"/>
  <c r="AC523" i="26"/>
  <c r="AC524" i="26"/>
  <c r="AC525" i="26"/>
  <c r="AC526" i="26"/>
  <c r="AC527" i="26"/>
  <c r="AC528" i="26"/>
  <c r="AC529" i="26"/>
  <c r="AC530" i="26"/>
  <c r="AC531" i="26"/>
  <c r="AC532" i="26"/>
  <c r="AC533" i="26"/>
  <c r="AC534" i="26"/>
  <c r="AC535" i="26"/>
  <c r="AC536" i="26"/>
  <c r="AC537" i="26"/>
  <c r="AC538" i="26"/>
  <c r="AC539" i="26"/>
  <c r="AC540" i="26"/>
  <c r="AC541" i="26"/>
  <c r="AC542" i="26"/>
  <c r="AC543" i="26"/>
  <c r="AC544" i="26"/>
  <c r="AC545" i="26"/>
  <c r="AC546" i="26"/>
  <c r="AC547" i="26"/>
  <c r="AC548" i="26"/>
  <c r="AC549" i="26"/>
  <c r="AC550" i="26"/>
  <c r="AC551" i="26"/>
  <c r="AC552" i="26"/>
  <c r="AC553" i="26"/>
  <c r="AC554" i="26"/>
  <c r="AC555" i="26"/>
  <c r="AC556" i="26"/>
  <c r="AC557" i="26"/>
  <c r="AC558" i="26"/>
  <c r="AC559" i="26"/>
  <c r="AC560" i="26"/>
  <c r="AC561" i="26"/>
  <c r="AC562" i="26"/>
  <c r="AC563" i="26"/>
  <c r="AC564" i="26"/>
  <c r="AC565" i="26"/>
  <c r="AC566" i="26"/>
  <c r="AC567" i="26"/>
  <c r="AC568" i="26"/>
  <c r="AC569" i="26"/>
  <c r="AC570" i="26"/>
  <c r="AC571" i="26"/>
  <c r="AC572" i="26"/>
  <c r="AC573" i="26"/>
  <c r="AC574" i="26"/>
  <c r="AC575" i="26"/>
  <c r="AC576" i="26"/>
  <c r="AC577" i="26"/>
  <c r="AC578" i="26"/>
  <c r="AC579" i="26"/>
  <c r="AC580" i="26"/>
  <c r="AC581" i="26"/>
  <c r="AC582" i="26"/>
  <c r="AC583" i="26"/>
  <c r="AC584" i="26"/>
  <c r="AC585" i="26"/>
  <c r="AC586" i="26"/>
  <c r="AC587" i="26"/>
  <c r="AC588" i="26"/>
  <c r="AC589" i="26"/>
  <c r="AC590" i="26"/>
  <c r="AC591" i="26"/>
  <c r="AC592" i="26"/>
  <c r="AC593" i="26"/>
  <c r="AC594" i="26"/>
  <c r="AC595" i="26"/>
  <c r="AC596" i="26"/>
  <c r="AC597" i="26"/>
  <c r="AC598" i="26"/>
  <c r="AC599" i="26"/>
  <c r="AC600" i="26"/>
  <c r="AC601" i="26"/>
  <c r="AC602" i="26"/>
  <c r="AC603" i="26"/>
  <c r="AC604" i="26"/>
  <c r="AC605" i="26"/>
  <c r="AC606" i="26"/>
  <c r="AC607" i="26"/>
  <c r="AC608" i="26"/>
  <c r="AC609" i="26"/>
  <c r="AC610" i="26"/>
  <c r="AC611" i="26"/>
  <c r="AC612" i="26"/>
  <c r="AC613" i="26"/>
  <c r="AC614" i="26"/>
  <c r="AC615" i="26"/>
  <c r="AC616" i="26"/>
  <c r="AC617" i="26"/>
  <c r="AC618" i="26"/>
  <c r="AC619" i="26"/>
  <c r="AC620" i="26"/>
  <c r="AC621" i="26"/>
  <c r="AC622" i="26"/>
  <c r="AC623" i="26"/>
  <c r="AC624" i="26"/>
  <c r="AC625" i="26"/>
  <c r="AC626" i="26"/>
  <c r="AC627" i="26"/>
  <c r="AC628" i="26"/>
  <c r="AC629" i="26"/>
  <c r="AC630" i="26"/>
  <c r="AC631" i="26"/>
  <c r="AC632" i="26"/>
  <c r="AC633" i="26"/>
  <c r="AC634" i="26"/>
  <c r="AC635" i="26"/>
  <c r="AC636" i="26"/>
  <c r="AC637" i="26"/>
  <c r="J3" i="26"/>
  <c r="G3" i="26"/>
  <c r="H3" i="26"/>
  <c r="F3" i="26"/>
  <c r="AC56" i="22"/>
  <c r="AC57" i="22"/>
  <c r="AC58" i="22"/>
  <c r="AC59" i="22"/>
  <c r="AC60" i="22"/>
  <c r="AC61" i="22"/>
  <c r="AC62" i="22"/>
  <c r="AC63" i="22"/>
  <c r="AC64" i="22"/>
  <c r="AC65" i="22"/>
  <c r="AC66" i="22"/>
  <c r="AC67" i="22"/>
  <c r="AC68" i="22"/>
  <c r="AC69" i="22"/>
  <c r="AC70" i="22"/>
  <c r="AC71" i="22"/>
  <c r="AC72" i="22"/>
  <c r="AC73" i="22"/>
  <c r="AC74" i="22"/>
  <c r="AC75" i="22"/>
  <c r="AC76" i="22"/>
  <c r="AC77" i="22"/>
  <c r="AC78" i="22"/>
  <c r="AC79" i="22"/>
  <c r="AC80" i="22"/>
  <c r="AC81" i="22"/>
  <c r="AC82" i="22"/>
  <c r="AC83" i="22"/>
  <c r="AC84" i="22"/>
  <c r="AC85" i="22"/>
  <c r="AC86" i="22"/>
  <c r="AC87" i="22"/>
  <c r="AC88" i="22"/>
  <c r="AC89" i="22"/>
  <c r="AC90" i="22"/>
  <c r="AC91" i="22"/>
  <c r="AC92" i="22"/>
  <c r="AC93" i="22"/>
  <c r="AC94" i="22"/>
  <c r="AC95" i="22"/>
  <c r="AC96" i="22"/>
  <c r="AC97" i="22"/>
  <c r="AC98" i="22"/>
  <c r="AC99" i="22"/>
  <c r="AC100" i="22"/>
  <c r="AC101" i="22"/>
  <c r="AC102" i="22"/>
  <c r="AC103" i="22"/>
  <c r="AC104" i="22"/>
  <c r="AC105" i="22"/>
  <c r="AC106" i="22"/>
  <c r="AC107" i="22"/>
  <c r="AC108" i="22"/>
  <c r="AC109" i="22"/>
  <c r="AC110" i="22"/>
  <c r="AC111" i="22"/>
  <c r="AC112" i="22"/>
  <c r="AC113" i="22"/>
  <c r="AC114" i="22"/>
  <c r="AC115" i="22"/>
  <c r="AC116" i="22"/>
  <c r="AC117" i="22"/>
  <c r="AC118" i="22"/>
  <c r="AC119" i="22"/>
  <c r="AC120" i="22"/>
  <c r="AC121" i="22"/>
  <c r="AC122" i="22"/>
  <c r="AC123" i="22"/>
  <c r="AC124" i="22"/>
  <c r="AC125" i="22"/>
  <c r="AC126" i="22"/>
  <c r="AC127" i="22"/>
  <c r="AC128" i="22"/>
  <c r="AC129" i="22"/>
  <c r="AC130" i="22"/>
  <c r="AC131" i="22"/>
  <c r="AC132" i="22"/>
  <c r="AC133" i="22"/>
  <c r="AC134" i="22"/>
  <c r="AC135" i="22"/>
  <c r="AC136" i="22"/>
  <c r="AC137" i="22"/>
  <c r="AC138" i="22"/>
  <c r="AC139" i="22"/>
  <c r="AC140" i="22"/>
  <c r="AC141" i="22"/>
  <c r="AC142" i="22"/>
  <c r="AC143" i="22"/>
  <c r="AC144" i="22"/>
  <c r="AC145" i="22"/>
  <c r="AC146" i="22"/>
  <c r="AC147" i="22"/>
  <c r="AC148" i="22"/>
  <c r="AC149" i="22"/>
  <c r="AC150" i="22"/>
  <c r="AC151" i="22"/>
  <c r="AC152" i="22"/>
  <c r="AC153" i="22"/>
  <c r="AC154" i="22"/>
  <c r="AC155" i="22"/>
  <c r="AC156" i="22"/>
  <c r="AC157" i="22"/>
  <c r="AC158" i="22"/>
  <c r="AC159" i="22"/>
  <c r="AC160" i="22"/>
  <c r="AC161" i="22"/>
  <c r="AC162" i="22"/>
  <c r="AC163" i="22"/>
  <c r="AC164" i="22"/>
  <c r="AC165" i="22"/>
  <c r="AC166" i="22"/>
  <c r="AC167" i="22"/>
  <c r="AC168" i="22"/>
  <c r="AC169" i="22"/>
  <c r="AC170" i="22"/>
  <c r="AC171" i="22"/>
  <c r="AC172" i="22"/>
  <c r="AC173" i="22"/>
  <c r="AC174" i="22"/>
  <c r="AC175" i="22"/>
  <c r="AC176" i="22"/>
  <c r="AC177" i="22"/>
  <c r="AC178" i="22"/>
  <c r="AC179" i="22"/>
  <c r="AC180" i="22"/>
  <c r="AC181" i="22"/>
  <c r="AC182" i="22"/>
  <c r="AC183" i="22"/>
  <c r="AC184" i="22"/>
  <c r="AC185" i="22"/>
  <c r="AC186" i="22"/>
  <c r="AC187" i="22"/>
  <c r="AC188" i="22"/>
  <c r="AC189" i="22"/>
  <c r="AC190" i="22"/>
  <c r="AC191" i="22"/>
  <c r="AC192" i="22"/>
  <c r="AC193" i="22"/>
  <c r="AC194" i="22"/>
  <c r="AC195" i="22"/>
  <c r="AC196" i="22"/>
  <c r="AC197" i="22"/>
  <c r="AC198" i="22"/>
  <c r="AC199" i="22"/>
  <c r="AC200" i="22"/>
  <c r="AC201" i="22"/>
  <c r="AC202" i="22"/>
  <c r="AC203" i="22"/>
  <c r="AC204" i="22"/>
  <c r="AC205" i="22"/>
  <c r="AC206" i="22"/>
  <c r="AC207" i="22"/>
  <c r="AC208" i="22"/>
  <c r="AC209" i="22"/>
  <c r="AC210" i="22"/>
  <c r="AC211" i="22"/>
  <c r="AC212" i="22"/>
  <c r="AC213" i="22"/>
  <c r="AC214" i="22"/>
  <c r="AC215" i="22"/>
  <c r="AC216" i="22"/>
  <c r="AC217" i="22"/>
  <c r="AC218" i="22"/>
  <c r="AC219" i="22"/>
  <c r="AC220" i="22"/>
  <c r="AC221" i="22"/>
  <c r="AC222" i="22"/>
  <c r="AC223" i="22"/>
  <c r="AC224" i="22"/>
  <c r="AC225" i="22"/>
  <c r="AC226" i="22"/>
  <c r="AC227" i="22"/>
  <c r="AC228" i="22"/>
  <c r="AC229" i="22"/>
  <c r="AC230" i="22"/>
  <c r="AC231" i="22"/>
  <c r="AC232" i="22"/>
  <c r="AC233" i="22"/>
  <c r="AC234" i="22"/>
  <c r="AC235" i="22"/>
  <c r="AC236" i="22"/>
  <c r="AC237" i="22"/>
  <c r="AC238" i="22"/>
  <c r="AC239" i="22"/>
  <c r="AC240" i="22"/>
  <c r="AC241" i="22"/>
  <c r="AC242" i="22"/>
  <c r="AC243" i="22"/>
  <c r="AC244" i="22"/>
  <c r="AC245" i="22"/>
  <c r="AC246" i="22"/>
  <c r="AC247" i="22"/>
  <c r="AC248" i="22"/>
  <c r="AC249" i="22"/>
  <c r="AC250" i="22"/>
  <c r="AC251" i="22"/>
  <c r="AC252" i="22"/>
  <c r="AC253" i="22"/>
  <c r="AC254" i="22"/>
  <c r="AC255" i="22"/>
  <c r="AC256" i="22"/>
  <c r="AC257" i="22"/>
  <c r="AC258" i="22"/>
  <c r="AC259" i="22"/>
  <c r="AC260" i="22"/>
  <c r="AC261" i="22"/>
  <c r="AC262" i="22"/>
  <c r="AC263" i="22"/>
  <c r="AC264" i="22"/>
  <c r="AC265" i="22"/>
  <c r="AC266" i="22"/>
  <c r="AC267" i="22"/>
  <c r="AC268" i="22"/>
  <c r="AC269" i="22"/>
  <c r="AC270" i="22"/>
  <c r="AC271" i="22"/>
  <c r="AC272" i="22"/>
  <c r="AC273" i="22"/>
  <c r="AC274" i="22"/>
  <c r="AC275" i="22"/>
  <c r="AC276" i="22"/>
  <c r="AC277" i="22"/>
  <c r="AC278" i="22"/>
  <c r="AC279" i="22"/>
  <c r="AC280" i="22"/>
  <c r="AC281" i="22"/>
  <c r="AC282" i="22"/>
  <c r="AC283" i="22"/>
  <c r="AC284" i="22"/>
  <c r="AC285" i="22"/>
  <c r="AC286" i="22"/>
  <c r="AC287" i="22"/>
  <c r="AC288" i="22"/>
  <c r="AC289" i="22"/>
  <c r="AC290" i="22"/>
  <c r="AC291" i="22"/>
  <c r="AC292" i="22"/>
  <c r="AC293" i="22"/>
  <c r="AC294" i="22"/>
  <c r="AC295" i="22"/>
  <c r="AC296" i="22"/>
  <c r="AC297" i="22"/>
  <c r="AC298" i="22"/>
  <c r="AC299" i="22"/>
  <c r="AC300" i="22"/>
  <c r="AC301" i="22"/>
  <c r="AC302" i="22"/>
  <c r="AC303" i="22"/>
  <c r="AC304" i="22"/>
  <c r="AC305" i="22"/>
  <c r="AC306" i="22"/>
  <c r="AC307" i="22"/>
  <c r="AC308" i="22"/>
  <c r="AC309" i="22"/>
  <c r="AC310" i="22"/>
  <c r="AC311" i="22"/>
  <c r="AC312" i="22"/>
  <c r="AC313" i="22"/>
  <c r="AC314" i="22"/>
  <c r="AC315" i="22"/>
  <c r="AC316" i="22"/>
  <c r="AC317" i="22"/>
  <c r="AC318" i="22"/>
  <c r="AC319" i="22"/>
  <c r="AC320" i="22"/>
  <c r="AC321" i="22"/>
  <c r="AC322" i="22"/>
  <c r="AC323" i="22"/>
  <c r="AC324" i="22"/>
  <c r="AC325" i="22"/>
  <c r="AC326" i="22"/>
  <c r="AC327" i="22"/>
  <c r="AC328" i="22"/>
  <c r="AC329" i="22"/>
  <c r="AC330" i="22"/>
  <c r="AC331" i="22"/>
  <c r="AC332" i="22"/>
  <c r="AC333" i="22"/>
  <c r="AC334" i="22"/>
  <c r="AC335" i="22"/>
  <c r="AC336" i="22"/>
  <c r="AC337" i="22"/>
  <c r="AC338" i="22"/>
  <c r="AC339" i="22"/>
  <c r="AC340" i="22"/>
  <c r="AC341" i="22"/>
  <c r="AC342" i="22"/>
  <c r="AC343" i="22"/>
  <c r="AC344" i="22"/>
  <c r="AC345" i="22"/>
  <c r="AC346" i="22"/>
  <c r="AC347" i="22"/>
  <c r="AC348" i="22"/>
  <c r="AC349" i="22"/>
  <c r="AC350" i="22"/>
  <c r="AC351" i="22"/>
  <c r="AC352" i="22"/>
  <c r="AC353" i="22"/>
  <c r="AC354" i="22"/>
  <c r="AC355" i="22"/>
  <c r="AC356" i="22"/>
  <c r="AC357" i="22"/>
  <c r="AC358" i="22"/>
  <c r="AC359" i="22"/>
  <c r="AC360" i="22"/>
  <c r="AC361" i="22"/>
  <c r="AC362" i="22"/>
  <c r="AC363" i="22"/>
  <c r="AC364" i="22"/>
  <c r="AC365" i="22"/>
  <c r="AC366" i="22"/>
  <c r="AC367" i="22"/>
  <c r="AC368" i="22"/>
  <c r="AC369" i="22"/>
  <c r="AC370" i="22"/>
  <c r="AC371" i="22"/>
  <c r="AC372" i="22"/>
  <c r="AC373" i="22"/>
  <c r="AC374" i="22"/>
  <c r="AC375" i="22"/>
  <c r="AC376" i="22"/>
  <c r="AC377" i="22"/>
  <c r="AC378" i="22"/>
  <c r="AC379" i="22"/>
  <c r="AC380" i="22"/>
  <c r="AC381" i="22"/>
  <c r="AC382" i="22"/>
  <c r="AC383" i="22"/>
  <c r="AC384" i="22"/>
  <c r="AC385" i="22"/>
  <c r="AC386" i="22"/>
  <c r="AC387" i="22"/>
  <c r="AC388" i="22"/>
  <c r="AC389" i="22"/>
  <c r="AC390" i="22"/>
  <c r="AC391" i="22"/>
  <c r="AC392" i="22"/>
  <c r="AC393" i="22"/>
  <c r="AC394" i="22"/>
  <c r="AC395" i="22"/>
  <c r="AC396" i="22"/>
  <c r="AC397" i="22"/>
  <c r="AC398" i="22"/>
  <c r="AC399" i="22"/>
  <c r="AC400" i="22"/>
  <c r="AC401" i="22"/>
  <c r="AC402" i="22"/>
  <c r="AC403" i="22"/>
  <c r="AC404" i="22"/>
  <c r="AC405" i="22"/>
  <c r="AC406" i="22"/>
  <c r="AC407" i="22"/>
  <c r="AC408" i="22"/>
  <c r="AC409" i="22"/>
  <c r="AC410" i="22"/>
  <c r="AC411" i="22"/>
  <c r="AC412" i="22"/>
  <c r="AC413" i="22"/>
  <c r="AC414" i="22"/>
  <c r="AC415" i="22"/>
  <c r="AC416" i="22"/>
  <c r="AC417" i="22"/>
  <c r="AC418" i="22"/>
  <c r="AC419" i="22"/>
  <c r="AC420" i="22"/>
  <c r="AC421" i="22"/>
  <c r="AC422" i="22"/>
  <c r="AC423" i="22"/>
  <c r="AC424" i="22"/>
  <c r="AC425" i="22"/>
  <c r="AC426" i="22"/>
  <c r="AC427" i="22"/>
  <c r="AC428" i="22"/>
  <c r="AC429" i="22"/>
  <c r="AC430" i="22"/>
  <c r="AC431" i="22"/>
  <c r="AC432" i="22"/>
  <c r="AC433" i="22"/>
  <c r="AC434" i="22"/>
  <c r="AC435" i="22"/>
  <c r="AC436" i="22"/>
  <c r="AC437" i="22"/>
  <c r="AC438" i="22"/>
  <c r="AC439" i="22"/>
  <c r="AC440" i="22"/>
  <c r="AC441" i="22"/>
  <c r="AC442" i="22"/>
  <c r="AC443" i="22"/>
  <c r="AC444" i="22"/>
  <c r="AC445" i="22"/>
  <c r="AC446" i="22"/>
  <c r="AC447" i="22"/>
  <c r="AC448" i="22"/>
  <c r="AC449" i="22"/>
  <c r="AC450" i="22"/>
  <c r="AC451" i="22"/>
  <c r="AC452" i="22"/>
  <c r="AC453" i="22"/>
  <c r="AC454" i="22"/>
  <c r="AC455" i="22"/>
  <c r="AC456" i="22"/>
  <c r="AC457" i="22"/>
  <c r="AC458" i="22"/>
  <c r="AC459" i="22"/>
  <c r="AC460" i="22"/>
  <c r="AC461" i="22"/>
  <c r="AC462" i="22"/>
  <c r="AC463" i="22"/>
  <c r="AC464" i="22"/>
  <c r="AC465" i="22"/>
  <c r="AC466" i="22"/>
  <c r="AC467" i="22"/>
  <c r="AC468" i="22"/>
  <c r="AC469" i="22"/>
  <c r="AC470" i="22"/>
  <c r="AC471" i="22"/>
  <c r="AC472" i="22"/>
  <c r="AC473" i="22"/>
  <c r="AC474" i="22"/>
  <c r="AC475" i="22"/>
  <c r="AC476" i="22"/>
  <c r="AC477" i="22"/>
  <c r="AC478" i="22"/>
  <c r="AC479" i="22"/>
  <c r="AC480" i="22"/>
  <c r="AC481" i="22"/>
  <c r="AC482" i="22"/>
  <c r="AC483" i="22"/>
  <c r="AC484" i="22"/>
  <c r="AC485" i="22"/>
  <c r="AC486" i="22"/>
  <c r="AC487" i="22"/>
  <c r="AC488" i="22"/>
  <c r="AC489" i="22"/>
  <c r="AC490" i="22"/>
  <c r="AC491" i="22"/>
  <c r="AC492" i="22"/>
  <c r="AC493" i="22"/>
  <c r="AC494" i="22"/>
  <c r="AC495" i="22"/>
  <c r="AC496" i="22"/>
  <c r="AC497" i="22"/>
  <c r="AC498" i="22"/>
  <c r="AC499" i="22"/>
  <c r="AC500" i="22"/>
  <c r="AC501" i="22"/>
  <c r="AC502" i="22"/>
  <c r="AC503" i="22"/>
  <c r="AC504" i="22"/>
  <c r="AC505" i="22"/>
  <c r="AC506" i="22"/>
  <c r="AC507" i="22"/>
  <c r="AC508" i="22"/>
  <c r="AC509" i="22"/>
  <c r="AC510" i="22"/>
  <c r="AC511" i="22"/>
  <c r="AC512" i="22"/>
  <c r="AC513" i="22"/>
  <c r="AC514" i="22"/>
  <c r="AC515" i="22"/>
  <c r="AC516" i="22"/>
  <c r="AC517" i="22"/>
  <c r="AC518" i="22"/>
  <c r="AC519" i="22"/>
  <c r="AC520" i="22"/>
  <c r="AC521" i="22"/>
  <c r="AC522" i="22"/>
  <c r="AC523" i="22"/>
  <c r="AC524" i="22"/>
  <c r="AC525" i="22"/>
  <c r="AC526" i="22"/>
  <c r="AC527" i="22"/>
  <c r="AC528" i="22"/>
  <c r="AC529" i="22"/>
  <c r="AC530" i="22"/>
  <c r="AC531" i="22"/>
  <c r="AC532" i="22"/>
  <c r="AC533" i="22"/>
  <c r="AC534" i="22"/>
  <c r="AC535" i="22"/>
  <c r="AC536" i="22"/>
  <c r="AC537" i="22"/>
  <c r="AC538" i="22"/>
  <c r="AC539" i="22"/>
  <c r="AC540" i="22"/>
  <c r="AC541" i="22"/>
  <c r="AC542" i="22"/>
  <c r="AC543" i="22"/>
  <c r="AC544" i="22"/>
  <c r="AC545" i="22"/>
  <c r="AC546" i="22"/>
  <c r="AC547" i="22"/>
  <c r="AC548" i="22"/>
  <c r="AC549" i="22"/>
  <c r="AC550" i="22"/>
  <c r="AC551" i="22"/>
  <c r="AC552" i="22"/>
  <c r="AC553" i="22"/>
  <c r="AC554" i="22"/>
  <c r="AC555" i="22"/>
  <c r="AC556" i="22"/>
  <c r="AC557" i="22"/>
  <c r="AC558" i="22"/>
  <c r="AC559" i="22"/>
  <c r="AC560" i="22"/>
  <c r="AC561" i="22"/>
  <c r="AC562" i="22"/>
  <c r="AC563" i="22"/>
  <c r="AC564" i="22"/>
  <c r="AC565" i="22"/>
  <c r="AC566" i="22"/>
  <c r="AC567" i="22"/>
  <c r="AC568" i="22"/>
  <c r="AC569" i="22"/>
  <c r="AC570" i="22"/>
  <c r="AC571" i="22"/>
  <c r="AC572" i="22"/>
  <c r="AC573" i="22"/>
  <c r="AC574" i="22"/>
  <c r="AC575" i="22"/>
  <c r="AC576" i="22"/>
  <c r="AC577" i="22"/>
  <c r="AC578" i="22"/>
  <c r="AC579" i="22"/>
  <c r="AC580" i="22"/>
  <c r="AC581" i="22"/>
  <c r="AC582" i="22"/>
  <c r="AC583" i="22"/>
  <c r="AC584" i="22"/>
  <c r="AC585" i="22"/>
  <c r="AC586" i="22"/>
  <c r="AC587" i="22"/>
  <c r="AC588" i="22"/>
  <c r="AC589" i="22"/>
  <c r="AC590" i="22"/>
  <c r="AC591" i="22"/>
  <c r="AC592" i="22"/>
  <c r="AC593" i="22"/>
  <c r="AC594" i="22"/>
  <c r="AC595" i="22"/>
  <c r="AC596" i="22"/>
  <c r="AC597" i="22"/>
  <c r="AC598" i="22"/>
  <c r="AC599" i="22"/>
  <c r="AC600" i="22"/>
  <c r="AC601" i="22"/>
  <c r="AC602" i="22"/>
  <c r="AC603" i="22"/>
  <c r="AC604" i="22"/>
  <c r="AC605" i="22"/>
  <c r="AC606" i="22"/>
  <c r="AC607" i="22"/>
  <c r="AC608" i="22"/>
  <c r="AC609" i="22"/>
  <c r="AC610" i="22"/>
  <c r="AC611" i="22"/>
  <c r="AC612" i="22"/>
  <c r="AC613" i="22"/>
  <c r="AC614" i="22"/>
  <c r="AC615" i="22"/>
  <c r="AC616" i="22"/>
  <c r="AC617" i="22"/>
  <c r="AC618" i="22"/>
  <c r="AC619" i="22"/>
  <c r="AC620" i="22"/>
  <c r="AC621" i="22"/>
  <c r="AC622" i="22"/>
  <c r="AC623" i="22"/>
  <c r="AC624" i="22"/>
  <c r="AC625" i="22"/>
  <c r="AC626" i="22"/>
  <c r="AC627" i="22"/>
  <c r="AC628" i="22"/>
  <c r="AC629" i="22"/>
  <c r="AC630" i="22"/>
  <c r="AC631" i="22"/>
  <c r="AC632" i="22"/>
  <c r="AC633" i="22"/>
  <c r="AC634" i="22"/>
  <c r="AC635" i="22"/>
  <c r="AC636" i="22"/>
  <c r="AC637" i="22"/>
  <c r="AC638" i="22"/>
  <c r="AC639" i="22"/>
  <c r="AC640" i="22"/>
  <c r="AC641" i="22"/>
  <c r="AC642" i="22"/>
  <c r="J3" i="22"/>
  <c r="G3" i="22"/>
  <c r="H3" i="22"/>
  <c r="F3" i="22"/>
  <c r="D3" i="24"/>
  <c r="D4" i="24"/>
  <c r="D5" i="24"/>
  <c r="D6" i="24"/>
  <c r="D7" i="24"/>
  <c r="D8" i="24"/>
  <c r="D9" i="24"/>
  <c r="D10" i="24"/>
  <c r="D11" i="24"/>
  <c r="D12" i="24"/>
  <c r="D13" i="24"/>
  <c r="D14" i="24"/>
  <c r="D15" i="24"/>
  <c r="D16" i="24"/>
  <c r="D17" i="24"/>
  <c r="D18" i="24"/>
  <c r="D19" i="24"/>
  <c r="D20" i="24"/>
  <c r="D21" i="24"/>
  <c r="D22" i="24"/>
  <c r="D23" i="24"/>
  <c r="D24" i="24"/>
  <c r="D25" i="24"/>
  <c r="D26" i="24"/>
  <c r="D27" i="24"/>
  <c r="D28" i="24"/>
  <c r="D29" i="24"/>
  <c r="D30" i="24"/>
  <c r="D31" i="24"/>
  <c r="D32" i="24"/>
  <c r="D33" i="24"/>
  <c r="D34" i="24"/>
  <c r="D35" i="24"/>
  <c r="D36" i="24"/>
  <c r="D37" i="24"/>
  <c r="D38" i="24"/>
  <c r="D39" i="24"/>
  <c r="D40" i="24"/>
  <c r="D41" i="24"/>
  <c r="D42" i="24"/>
  <c r="D43" i="24"/>
  <c r="D44" i="24"/>
  <c r="D45" i="24"/>
  <c r="D46" i="24"/>
  <c r="D47" i="24"/>
  <c r="D48" i="24"/>
  <c r="D49" i="24"/>
  <c r="D50" i="24"/>
  <c r="D51" i="24"/>
  <c r="D52" i="24"/>
  <c r="D53" i="24"/>
  <c r="D54" i="24"/>
  <c r="D55" i="24"/>
  <c r="D56" i="24"/>
  <c r="D57" i="24"/>
  <c r="D58" i="24"/>
  <c r="D59" i="24"/>
  <c r="D60" i="24"/>
  <c r="D61" i="24"/>
  <c r="D62" i="24"/>
  <c r="D63" i="24"/>
  <c r="D64" i="24"/>
  <c r="D65" i="24"/>
  <c r="D66" i="24"/>
  <c r="D67" i="24"/>
  <c r="D68" i="24"/>
  <c r="D69" i="24"/>
  <c r="D70" i="24"/>
  <c r="D71" i="24"/>
  <c r="D72" i="24"/>
  <c r="D73" i="24"/>
  <c r="D74" i="24"/>
  <c r="D75" i="24"/>
  <c r="D76" i="24"/>
  <c r="D77" i="24"/>
  <c r="D78" i="24"/>
  <c r="D79" i="24"/>
  <c r="D80" i="24"/>
  <c r="D81" i="24"/>
  <c r="D82" i="24"/>
  <c r="D83" i="24"/>
  <c r="D84" i="24"/>
  <c r="D85" i="24"/>
  <c r="D86" i="24"/>
  <c r="D87" i="24"/>
  <c r="D88" i="24"/>
  <c r="D89" i="24"/>
  <c r="D90" i="24"/>
  <c r="D91" i="24"/>
  <c r="D92" i="24"/>
  <c r="D93" i="24"/>
  <c r="D94" i="24"/>
  <c r="D95" i="24"/>
  <c r="D96" i="24"/>
  <c r="D97" i="24"/>
  <c r="D98" i="24"/>
  <c r="D99" i="24"/>
  <c r="D100" i="24"/>
  <c r="D101" i="24"/>
  <c r="D102" i="24"/>
  <c r="D103" i="24"/>
  <c r="D104" i="24"/>
  <c r="D105" i="24"/>
  <c r="D106" i="24"/>
  <c r="D107" i="24"/>
  <c r="D108" i="24"/>
  <c r="D109" i="24"/>
  <c r="D110" i="24"/>
  <c r="D111" i="24"/>
  <c r="D112" i="24"/>
  <c r="D113" i="24"/>
  <c r="D114" i="24"/>
  <c r="D115" i="24"/>
  <c r="D116" i="24"/>
  <c r="D117" i="24"/>
  <c r="D118" i="24"/>
  <c r="D119" i="24"/>
  <c r="D120" i="24"/>
  <c r="D121" i="24"/>
  <c r="D122" i="24"/>
  <c r="D123" i="24"/>
  <c r="D124" i="24"/>
  <c r="D125" i="24"/>
  <c r="D126" i="24"/>
  <c r="D127" i="24"/>
  <c r="D128" i="24"/>
  <c r="D129" i="24"/>
  <c r="D130" i="24"/>
  <c r="D131" i="24"/>
  <c r="D132" i="24"/>
  <c r="D133" i="24"/>
  <c r="D134" i="24"/>
  <c r="D135" i="24"/>
  <c r="D136" i="24"/>
  <c r="D137" i="24"/>
  <c r="D138" i="24"/>
  <c r="D139" i="24"/>
  <c r="D140" i="24"/>
  <c r="D141" i="24"/>
  <c r="D142" i="24"/>
  <c r="D143" i="24"/>
  <c r="D144" i="24"/>
  <c r="D145" i="24"/>
  <c r="D146" i="24"/>
  <c r="D147" i="24"/>
  <c r="D148" i="24"/>
  <c r="D149" i="24"/>
  <c r="D150" i="24"/>
  <c r="D151" i="24"/>
  <c r="D152" i="24"/>
  <c r="D153" i="24"/>
  <c r="D154" i="24"/>
  <c r="D155" i="24"/>
  <c r="D156" i="24"/>
  <c r="D157" i="24"/>
  <c r="D158" i="24"/>
  <c r="D159" i="24"/>
  <c r="D160" i="24"/>
  <c r="D161" i="24"/>
  <c r="D162" i="24"/>
  <c r="D163" i="24"/>
  <c r="D164" i="24"/>
  <c r="D165" i="24"/>
  <c r="D166" i="24"/>
  <c r="D167" i="24"/>
  <c r="D168" i="24"/>
  <c r="D169" i="24"/>
  <c r="D170" i="24"/>
  <c r="D171" i="24"/>
  <c r="D172" i="24"/>
  <c r="D173" i="24"/>
  <c r="D174" i="24"/>
  <c r="D175" i="24"/>
  <c r="D176" i="24"/>
  <c r="D177" i="24"/>
  <c r="D178" i="24"/>
  <c r="D179" i="24"/>
  <c r="D180" i="24"/>
  <c r="D181" i="24"/>
  <c r="D182" i="24"/>
  <c r="D183" i="24"/>
  <c r="D184" i="24"/>
  <c r="D185" i="24"/>
  <c r="D186" i="24"/>
  <c r="D187" i="24"/>
  <c r="D188" i="24"/>
  <c r="D189" i="24"/>
  <c r="D190" i="24"/>
  <c r="D191" i="24"/>
  <c r="D192" i="24"/>
  <c r="D193" i="24"/>
  <c r="D194" i="24"/>
  <c r="D195" i="24"/>
  <c r="D196" i="24"/>
  <c r="D197" i="24"/>
  <c r="D198" i="24"/>
  <c r="D199" i="24"/>
  <c r="D200" i="24"/>
  <c r="D201" i="24"/>
  <c r="D202" i="24"/>
  <c r="D203" i="24"/>
  <c r="D204" i="24"/>
  <c r="D205" i="24"/>
  <c r="D206" i="24"/>
  <c r="D207" i="24"/>
  <c r="D208" i="24"/>
  <c r="D209" i="24"/>
  <c r="D210" i="24"/>
  <c r="D211" i="24"/>
  <c r="D212" i="24"/>
  <c r="D213" i="24"/>
  <c r="D214" i="24"/>
  <c r="D215" i="24"/>
  <c r="D216" i="24"/>
  <c r="D217" i="24"/>
  <c r="D218" i="24"/>
  <c r="D219" i="24"/>
  <c r="D220" i="24"/>
  <c r="D221" i="24"/>
  <c r="D222" i="24"/>
  <c r="D223" i="24"/>
  <c r="D224" i="24"/>
  <c r="D225" i="24"/>
  <c r="D226" i="24"/>
  <c r="D227" i="24"/>
  <c r="D228" i="24"/>
  <c r="D229" i="24"/>
  <c r="D230" i="24"/>
  <c r="D231" i="24"/>
  <c r="D232" i="24"/>
  <c r="D233" i="24"/>
  <c r="D234" i="24"/>
  <c r="D235" i="24"/>
  <c r="D236" i="24"/>
  <c r="D237" i="24"/>
  <c r="D238" i="24"/>
  <c r="D239" i="24"/>
  <c r="D240" i="24"/>
  <c r="D241" i="24"/>
  <c r="D242" i="24"/>
  <c r="D243" i="24"/>
  <c r="D244" i="24"/>
  <c r="D245" i="24"/>
  <c r="D246" i="24"/>
  <c r="D247" i="24"/>
  <c r="D248" i="24"/>
  <c r="D249" i="24"/>
  <c r="D250" i="24"/>
  <c r="D251" i="24"/>
  <c r="D252" i="24"/>
  <c r="D253" i="24"/>
  <c r="D254" i="24"/>
  <c r="D255" i="24"/>
  <c r="D256" i="24"/>
  <c r="D257" i="24"/>
  <c r="D258" i="24"/>
  <c r="D259" i="24"/>
  <c r="D260" i="24"/>
  <c r="D261" i="24"/>
  <c r="D262" i="24"/>
  <c r="D263" i="24"/>
  <c r="D264" i="24"/>
  <c r="D265" i="24"/>
  <c r="D266" i="24"/>
  <c r="D267" i="24"/>
  <c r="D268" i="24"/>
  <c r="D269" i="24"/>
  <c r="D270" i="24"/>
  <c r="D271" i="24"/>
  <c r="D272" i="24"/>
  <c r="D273" i="24"/>
  <c r="D274" i="24"/>
  <c r="D275" i="24"/>
  <c r="D276" i="24"/>
  <c r="D277" i="24"/>
  <c r="D278" i="24"/>
  <c r="D279" i="24"/>
  <c r="D280" i="24"/>
  <c r="D281" i="24"/>
  <c r="D282" i="24"/>
  <c r="D283" i="24"/>
  <c r="D284" i="24"/>
  <c r="D285" i="24"/>
  <c r="D286" i="24"/>
  <c r="D287" i="24"/>
  <c r="D288" i="24"/>
  <c r="D289" i="24"/>
  <c r="D290" i="24"/>
  <c r="D291" i="24"/>
  <c r="D292" i="24"/>
  <c r="D293" i="24"/>
  <c r="D294" i="24"/>
  <c r="D295" i="24"/>
  <c r="D296" i="24"/>
  <c r="D297" i="24"/>
  <c r="D298" i="24"/>
  <c r="D299" i="24"/>
  <c r="D300" i="24"/>
  <c r="D301" i="24"/>
  <c r="D302" i="24"/>
  <c r="D303" i="24"/>
  <c r="D304" i="24"/>
  <c r="D305" i="24"/>
  <c r="D306" i="24"/>
  <c r="D307" i="24"/>
  <c r="D308" i="24"/>
  <c r="D309" i="24"/>
  <c r="D310" i="24"/>
  <c r="D311" i="24"/>
  <c r="D312" i="24"/>
  <c r="D313" i="24"/>
  <c r="D314" i="24"/>
  <c r="D315" i="24"/>
  <c r="D316" i="24"/>
  <c r="D317" i="24"/>
  <c r="D318" i="24"/>
  <c r="D319" i="24"/>
  <c r="D320" i="24"/>
  <c r="D321" i="24"/>
  <c r="D322" i="24"/>
  <c r="D323" i="24"/>
  <c r="D324" i="24"/>
  <c r="D325" i="24"/>
  <c r="D326" i="24"/>
  <c r="D327" i="24"/>
  <c r="D328" i="24"/>
  <c r="D329" i="24"/>
  <c r="D330" i="24"/>
  <c r="D331" i="24"/>
  <c r="D332" i="24"/>
  <c r="D333" i="24"/>
  <c r="D334" i="24"/>
  <c r="D335" i="24"/>
  <c r="D336" i="24"/>
  <c r="D337" i="24"/>
  <c r="D338" i="24"/>
  <c r="D339" i="24"/>
  <c r="D340" i="24"/>
  <c r="D341" i="24"/>
  <c r="D342" i="24"/>
  <c r="D343" i="24"/>
  <c r="D344" i="24"/>
  <c r="D345" i="24"/>
  <c r="D346" i="24"/>
  <c r="D347" i="24"/>
  <c r="D348" i="24"/>
  <c r="D349" i="24"/>
  <c r="D350" i="24"/>
  <c r="D351" i="24"/>
  <c r="D352" i="24"/>
  <c r="D353" i="24"/>
  <c r="D354" i="24"/>
  <c r="D355" i="24"/>
  <c r="D356" i="24"/>
  <c r="D357" i="24"/>
  <c r="D358" i="24"/>
  <c r="D359" i="24"/>
  <c r="D360" i="24"/>
  <c r="D361" i="24"/>
  <c r="D362" i="24"/>
  <c r="D363" i="24"/>
  <c r="D364" i="24"/>
  <c r="D365" i="24"/>
  <c r="D366" i="24"/>
  <c r="D367" i="24"/>
  <c r="D368" i="24"/>
  <c r="D369" i="24"/>
  <c r="D370" i="24"/>
  <c r="D371" i="24"/>
  <c r="D372" i="24"/>
  <c r="D373" i="24"/>
  <c r="D374" i="24"/>
  <c r="D375" i="24"/>
  <c r="D376" i="24"/>
  <c r="D377" i="24"/>
  <c r="D378" i="24"/>
  <c r="D379" i="24"/>
  <c r="D380" i="24"/>
  <c r="D381" i="24"/>
  <c r="D382" i="24"/>
  <c r="D383" i="24"/>
  <c r="D384" i="24"/>
  <c r="D385" i="24"/>
  <c r="D386" i="24"/>
  <c r="D387" i="24"/>
  <c r="D388" i="24"/>
  <c r="D389" i="24"/>
  <c r="D390" i="24"/>
  <c r="D391" i="24"/>
  <c r="D392" i="24"/>
  <c r="D393" i="24"/>
  <c r="D394" i="24"/>
  <c r="D395" i="24"/>
  <c r="D396" i="24"/>
  <c r="D397" i="24"/>
  <c r="D398" i="24"/>
  <c r="D399" i="24"/>
  <c r="D400" i="24"/>
  <c r="D401" i="24"/>
  <c r="D402" i="24"/>
  <c r="D403" i="24"/>
  <c r="D404" i="24"/>
  <c r="D405" i="24"/>
  <c r="D406" i="24"/>
  <c r="D407" i="24"/>
  <c r="D408" i="24"/>
  <c r="D409" i="24"/>
  <c r="D410" i="24"/>
  <c r="D411" i="24"/>
  <c r="D412" i="24"/>
  <c r="D413" i="24"/>
  <c r="D414" i="24"/>
  <c r="D415" i="24"/>
  <c r="D416" i="24"/>
  <c r="D417" i="24"/>
  <c r="D418" i="24"/>
  <c r="D419" i="24"/>
  <c r="D420" i="24"/>
  <c r="D421" i="24"/>
  <c r="D422" i="24"/>
  <c r="D423" i="24"/>
  <c r="D424" i="24"/>
  <c r="D425" i="24"/>
  <c r="D426" i="24"/>
  <c r="D427" i="24"/>
  <c r="D428" i="24"/>
  <c r="D429" i="24"/>
  <c r="D430" i="24"/>
  <c r="D431" i="24"/>
  <c r="D432" i="24"/>
  <c r="D433" i="24"/>
  <c r="D434" i="24"/>
  <c r="D435" i="24"/>
  <c r="D436" i="24"/>
  <c r="D437" i="24"/>
  <c r="D438" i="24"/>
  <c r="D439" i="24"/>
  <c r="D440" i="24"/>
  <c r="D441" i="24"/>
  <c r="D442" i="24"/>
  <c r="D443" i="24"/>
  <c r="D444" i="24"/>
  <c r="D445" i="24"/>
  <c r="D446" i="24"/>
  <c r="D447" i="24"/>
  <c r="D448" i="24"/>
  <c r="D449" i="24"/>
  <c r="D450" i="24"/>
  <c r="D451" i="24"/>
  <c r="D452" i="24"/>
  <c r="D453" i="24"/>
  <c r="D454" i="24"/>
  <c r="D455" i="24"/>
  <c r="D456" i="24"/>
  <c r="D457" i="24"/>
  <c r="D458" i="24"/>
  <c r="D459" i="24"/>
  <c r="D460" i="24"/>
  <c r="D461" i="24"/>
  <c r="D462" i="24"/>
  <c r="D463" i="24"/>
  <c r="D464" i="24"/>
  <c r="D465" i="24"/>
  <c r="D466" i="24"/>
  <c r="D467" i="24"/>
  <c r="D468" i="24"/>
  <c r="D469" i="24"/>
  <c r="D470" i="24"/>
  <c r="D471" i="24"/>
  <c r="D472" i="24"/>
  <c r="D473" i="24"/>
  <c r="D474" i="24"/>
  <c r="D475" i="24"/>
  <c r="D476" i="24"/>
  <c r="D477" i="24"/>
  <c r="D478" i="24"/>
  <c r="D479" i="24"/>
  <c r="D480" i="24"/>
  <c r="D481" i="24"/>
  <c r="D482" i="24"/>
  <c r="D483" i="24"/>
  <c r="D484" i="24"/>
  <c r="D485" i="24"/>
  <c r="D486" i="24"/>
  <c r="D487" i="24"/>
  <c r="D488" i="24"/>
  <c r="D489" i="24"/>
  <c r="D490" i="24"/>
  <c r="D491" i="24"/>
  <c r="D492" i="24"/>
  <c r="D493" i="24"/>
  <c r="D494" i="24"/>
  <c r="D495" i="24"/>
  <c r="D496" i="24"/>
  <c r="D497" i="24"/>
  <c r="D498" i="24"/>
  <c r="D499" i="24"/>
  <c r="D500" i="24"/>
  <c r="D501" i="24"/>
  <c r="D502" i="24"/>
  <c r="D503" i="24"/>
  <c r="D504" i="24"/>
  <c r="D505" i="24"/>
  <c r="D506" i="24"/>
  <c r="D507" i="24"/>
  <c r="D508" i="24"/>
  <c r="D509" i="24"/>
  <c r="D510" i="24"/>
  <c r="D511" i="24"/>
  <c r="D512" i="24"/>
  <c r="D513" i="24"/>
  <c r="D514" i="24"/>
  <c r="D515" i="24"/>
  <c r="D516" i="24"/>
  <c r="D517" i="24"/>
  <c r="D518" i="24"/>
  <c r="D519" i="24"/>
  <c r="D520" i="24"/>
  <c r="D521" i="24"/>
  <c r="D522" i="24"/>
  <c r="D523" i="24"/>
  <c r="D524" i="24"/>
  <c r="D525" i="24"/>
  <c r="D526" i="24"/>
  <c r="D527" i="24"/>
  <c r="D528" i="24"/>
  <c r="D529" i="24"/>
  <c r="D530" i="24"/>
  <c r="D531" i="24"/>
  <c r="D532" i="24"/>
  <c r="D533" i="24"/>
  <c r="D534" i="24"/>
  <c r="D535" i="24"/>
  <c r="D536" i="24"/>
  <c r="D537" i="24"/>
  <c r="D538" i="24"/>
  <c r="D539" i="24"/>
  <c r="D540" i="24"/>
  <c r="D541" i="24"/>
  <c r="D542" i="24"/>
  <c r="D543" i="24"/>
  <c r="D544" i="24"/>
  <c r="D545" i="24"/>
  <c r="D546" i="24"/>
  <c r="D547" i="24"/>
  <c r="D548" i="24"/>
  <c r="D549" i="24"/>
  <c r="D550" i="24"/>
  <c r="D551" i="24"/>
  <c r="D552" i="24"/>
  <c r="D553" i="24"/>
  <c r="D554" i="24"/>
  <c r="D555" i="24"/>
  <c r="D556" i="24"/>
  <c r="D557" i="24"/>
  <c r="D558" i="24"/>
  <c r="D559" i="24"/>
  <c r="D560" i="24"/>
  <c r="D561" i="24"/>
  <c r="D562" i="24"/>
  <c r="D563" i="24"/>
  <c r="D564" i="24"/>
  <c r="D565" i="24"/>
  <c r="D566" i="24"/>
  <c r="D567" i="24"/>
  <c r="D568" i="24"/>
  <c r="D569" i="24"/>
  <c r="D570" i="24"/>
  <c r="D571" i="24"/>
  <c r="D572" i="24"/>
  <c r="D573" i="24"/>
  <c r="D574" i="24"/>
  <c r="D575" i="24"/>
  <c r="D576" i="24"/>
  <c r="D577" i="24"/>
  <c r="D578" i="24"/>
  <c r="D579" i="24"/>
  <c r="D580" i="24"/>
  <c r="D581" i="24"/>
  <c r="D582" i="24"/>
  <c r="D583" i="24"/>
  <c r="D584" i="24"/>
  <c r="D585" i="24"/>
  <c r="D586" i="24"/>
  <c r="D587" i="24"/>
  <c r="D588" i="24"/>
  <c r="D589" i="24"/>
  <c r="D590" i="24"/>
  <c r="D591" i="24"/>
  <c r="D592" i="24"/>
  <c r="D593" i="24"/>
  <c r="D594" i="24"/>
  <c r="D595" i="24"/>
  <c r="D596" i="24"/>
  <c r="D597" i="24"/>
  <c r="D598" i="24"/>
  <c r="D599" i="24"/>
  <c r="D600" i="24"/>
  <c r="D601" i="24"/>
  <c r="D602" i="24"/>
  <c r="AC56" i="24"/>
  <c r="AC57" i="24"/>
  <c r="AC58" i="24"/>
  <c r="AC59" i="24"/>
  <c r="AC60" i="24"/>
  <c r="AC61" i="24"/>
  <c r="AC62" i="24"/>
  <c r="AC63" i="24"/>
  <c r="AC64" i="24"/>
  <c r="AC65" i="24"/>
  <c r="AC66" i="24"/>
  <c r="AC67" i="24"/>
  <c r="AC68" i="24"/>
  <c r="AC69" i="24"/>
  <c r="AC70" i="24"/>
  <c r="AC71" i="24"/>
  <c r="AC72" i="24"/>
  <c r="AC73" i="24"/>
  <c r="AC74" i="24"/>
  <c r="AC75" i="24"/>
  <c r="AC76" i="24"/>
  <c r="AC77" i="24"/>
  <c r="AC78" i="24"/>
  <c r="AC79" i="24"/>
  <c r="AC80" i="24"/>
  <c r="AC81" i="24"/>
  <c r="AC82" i="24"/>
  <c r="AC83" i="24"/>
  <c r="AC84" i="24"/>
  <c r="AC85" i="24"/>
  <c r="AC86" i="24"/>
  <c r="AC87" i="24"/>
  <c r="AC88" i="24"/>
  <c r="AC89" i="24"/>
  <c r="AC90" i="24"/>
  <c r="AC91" i="24"/>
  <c r="AC92" i="24"/>
  <c r="AC93" i="24"/>
  <c r="AC94" i="24"/>
  <c r="AC95" i="24"/>
  <c r="AC96" i="24"/>
  <c r="AC97" i="24"/>
  <c r="AC98" i="24"/>
  <c r="AC99" i="24"/>
  <c r="AC100" i="24"/>
  <c r="AC101" i="24"/>
  <c r="AC102" i="24"/>
  <c r="AC103" i="24"/>
  <c r="AC104" i="24"/>
  <c r="AC105" i="24"/>
  <c r="AC106" i="24"/>
  <c r="AC107" i="24"/>
  <c r="AC108" i="24"/>
  <c r="AC109" i="24"/>
  <c r="AC110" i="24"/>
  <c r="AC111" i="24"/>
  <c r="AC112" i="24"/>
  <c r="AC113" i="24"/>
  <c r="AC114" i="24"/>
  <c r="AC115" i="24"/>
  <c r="AC116" i="24"/>
  <c r="AC117" i="24"/>
  <c r="AC118" i="24"/>
  <c r="AC119" i="24"/>
  <c r="AC120" i="24"/>
  <c r="AC121" i="24"/>
  <c r="AC122" i="24"/>
  <c r="AC123" i="24"/>
  <c r="AC124" i="24"/>
  <c r="AC125" i="24"/>
  <c r="AC126" i="24"/>
  <c r="AC127" i="24"/>
  <c r="AC128" i="24"/>
  <c r="AC129" i="24"/>
  <c r="AC130" i="24"/>
  <c r="AC131" i="24"/>
  <c r="AC132" i="24"/>
  <c r="AC133" i="24"/>
  <c r="AC134" i="24"/>
  <c r="AC135" i="24"/>
  <c r="AC136" i="24"/>
  <c r="AC137" i="24"/>
  <c r="AC138" i="24"/>
  <c r="AC139" i="24"/>
  <c r="AC140" i="24"/>
  <c r="AC141" i="24"/>
  <c r="AC142" i="24"/>
  <c r="AC143" i="24"/>
  <c r="AC144" i="24"/>
  <c r="AC145" i="24"/>
  <c r="AC146" i="24"/>
  <c r="AC147" i="24"/>
  <c r="AC148" i="24"/>
  <c r="AC149" i="24"/>
  <c r="AC150" i="24"/>
  <c r="AC151" i="24"/>
  <c r="AC152" i="24"/>
  <c r="AC153" i="24"/>
  <c r="AC154" i="24"/>
  <c r="AC155" i="24"/>
  <c r="AC156" i="24"/>
  <c r="AC157" i="24"/>
  <c r="AC158" i="24"/>
  <c r="AC159" i="24"/>
  <c r="AC160" i="24"/>
  <c r="AC161" i="24"/>
  <c r="AC162" i="24"/>
  <c r="AC163" i="24"/>
  <c r="AC164" i="24"/>
  <c r="AC165" i="24"/>
  <c r="AC166" i="24"/>
  <c r="AC167" i="24"/>
  <c r="AC168" i="24"/>
  <c r="AC169" i="24"/>
  <c r="AC170" i="24"/>
  <c r="AC171" i="24"/>
  <c r="AC172" i="24"/>
  <c r="AC173" i="24"/>
  <c r="AC174" i="24"/>
  <c r="AC175" i="24"/>
  <c r="AC176" i="24"/>
  <c r="AC177" i="24"/>
  <c r="AC178" i="24"/>
  <c r="AC179" i="24"/>
  <c r="AC180" i="24"/>
  <c r="AC181" i="24"/>
  <c r="AC182" i="24"/>
  <c r="AC183" i="24"/>
  <c r="AC184" i="24"/>
  <c r="AC185" i="24"/>
  <c r="AC186" i="24"/>
  <c r="AC187" i="24"/>
  <c r="AC188" i="24"/>
  <c r="AC189" i="24"/>
  <c r="AC190" i="24"/>
  <c r="AC191" i="24"/>
  <c r="AC192" i="24"/>
  <c r="AC193" i="24"/>
  <c r="AC194" i="24"/>
  <c r="AC195" i="24"/>
  <c r="AC196" i="24"/>
  <c r="AC197" i="24"/>
  <c r="AC198" i="24"/>
  <c r="AC199" i="24"/>
  <c r="AC200" i="24"/>
  <c r="AC201" i="24"/>
  <c r="AC202" i="24"/>
  <c r="AC203" i="24"/>
  <c r="AC204" i="24"/>
  <c r="AC205" i="24"/>
  <c r="AC206" i="24"/>
  <c r="AC207" i="24"/>
  <c r="AC208" i="24"/>
  <c r="AC209" i="24"/>
  <c r="AC210" i="24"/>
  <c r="AC211" i="24"/>
  <c r="AC212" i="24"/>
  <c r="AC213" i="24"/>
  <c r="AC214" i="24"/>
  <c r="AC215" i="24"/>
  <c r="AC216" i="24"/>
  <c r="AC217" i="24"/>
  <c r="AC218" i="24"/>
  <c r="AC219" i="24"/>
  <c r="AC220" i="24"/>
  <c r="AC221" i="24"/>
  <c r="AC222" i="24"/>
  <c r="AC223" i="24"/>
  <c r="AC224" i="24"/>
  <c r="AC225" i="24"/>
  <c r="AC226" i="24"/>
  <c r="AC227" i="24"/>
  <c r="AC228" i="24"/>
  <c r="AC229" i="24"/>
  <c r="AC230" i="24"/>
  <c r="AC231" i="24"/>
  <c r="AC232" i="24"/>
  <c r="AC233" i="24"/>
  <c r="AC234" i="24"/>
  <c r="AC235" i="24"/>
  <c r="AC236" i="24"/>
  <c r="AC237" i="24"/>
  <c r="AC238" i="24"/>
  <c r="AC239" i="24"/>
  <c r="AC240" i="24"/>
  <c r="AC241" i="24"/>
  <c r="AC242" i="24"/>
  <c r="AC243" i="24"/>
  <c r="AC244" i="24"/>
  <c r="AC245" i="24"/>
  <c r="AC246" i="24"/>
  <c r="AC247" i="24"/>
  <c r="AC248" i="24"/>
  <c r="AC249" i="24"/>
  <c r="AC250" i="24"/>
  <c r="AC251" i="24"/>
  <c r="AC252" i="24"/>
  <c r="AC253" i="24"/>
  <c r="AC254" i="24"/>
  <c r="AC255" i="24"/>
  <c r="AC256" i="24"/>
  <c r="AC257" i="24"/>
  <c r="AC258" i="24"/>
  <c r="AC259" i="24"/>
  <c r="AC260" i="24"/>
  <c r="AC261" i="24"/>
  <c r="AC262" i="24"/>
  <c r="AC263" i="24"/>
  <c r="AC264" i="24"/>
  <c r="AC265" i="24"/>
  <c r="AC266" i="24"/>
  <c r="AC267" i="24"/>
  <c r="AC268" i="24"/>
  <c r="AC269" i="24"/>
  <c r="AC270" i="24"/>
  <c r="AC271" i="24"/>
  <c r="AC272" i="24"/>
  <c r="AC273" i="24"/>
  <c r="AC274" i="24"/>
  <c r="AC275" i="24"/>
  <c r="AC276" i="24"/>
  <c r="AC277" i="24"/>
  <c r="AC278" i="24"/>
  <c r="AC279" i="24"/>
  <c r="AC280" i="24"/>
  <c r="AC281" i="24"/>
  <c r="AC282" i="24"/>
  <c r="AC283" i="24"/>
  <c r="AC284" i="24"/>
  <c r="AC285" i="24"/>
  <c r="AC286" i="24"/>
  <c r="AC287" i="24"/>
  <c r="AC288" i="24"/>
  <c r="AC289" i="24"/>
  <c r="AC290" i="24"/>
  <c r="AC291" i="24"/>
  <c r="AC292" i="24"/>
  <c r="AC293" i="24"/>
  <c r="AC294" i="24"/>
  <c r="AC295" i="24"/>
  <c r="AC296" i="24"/>
  <c r="AC297" i="24"/>
  <c r="AC298" i="24"/>
  <c r="AC299" i="24"/>
  <c r="AC300" i="24"/>
  <c r="AC301" i="24"/>
  <c r="AC302" i="24"/>
  <c r="AC303" i="24"/>
  <c r="AC304" i="24"/>
  <c r="AC305" i="24"/>
  <c r="AC306" i="24"/>
  <c r="AC307" i="24"/>
  <c r="AC308" i="24"/>
  <c r="AC309" i="24"/>
  <c r="AC310" i="24"/>
  <c r="AC311" i="24"/>
  <c r="AC312" i="24"/>
  <c r="AC313" i="24"/>
  <c r="AC314" i="24"/>
  <c r="AC315" i="24"/>
  <c r="AC316" i="24"/>
  <c r="AC317" i="24"/>
  <c r="AC318" i="24"/>
  <c r="AC319" i="24"/>
  <c r="AC320" i="24"/>
  <c r="AC321" i="24"/>
  <c r="AC322" i="24"/>
  <c r="AC323" i="24"/>
  <c r="AC324" i="24"/>
  <c r="AC325" i="24"/>
  <c r="AC326" i="24"/>
  <c r="AC327" i="24"/>
  <c r="AC328" i="24"/>
  <c r="AC329" i="24"/>
  <c r="AC330" i="24"/>
  <c r="AC331" i="24"/>
  <c r="AC332" i="24"/>
  <c r="AC333" i="24"/>
  <c r="AC334" i="24"/>
  <c r="AC335" i="24"/>
  <c r="AC336" i="24"/>
  <c r="AC337" i="24"/>
  <c r="AC338" i="24"/>
  <c r="AC339" i="24"/>
  <c r="AC340" i="24"/>
  <c r="AC341" i="24"/>
  <c r="AC342" i="24"/>
  <c r="AC343" i="24"/>
  <c r="AC344" i="24"/>
  <c r="AC345" i="24"/>
  <c r="AC346" i="24"/>
  <c r="AC347" i="24"/>
  <c r="AC348" i="24"/>
  <c r="AC349" i="24"/>
  <c r="AC350" i="24"/>
  <c r="AC351" i="24"/>
  <c r="AC352" i="24"/>
  <c r="AC353" i="24"/>
  <c r="AC354" i="24"/>
  <c r="AC355" i="24"/>
  <c r="AC356" i="24"/>
  <c r="AC357" i="24"/>
  <c r="AC358" i="24"/>
  <c r="AC359" i="24"/>
  <c r="AC360" i="24"/>
  <c r="AC361" i="24"/>
  <c r="AC362" i="24"/>
  <c r="AC363" i="24"/>
  <c r="AC364" i="24"/>
  <c r="AC365" i="24"/>
  <c r="AC366" i="24"/>
  <c r="AC367" i="24"/>
  <c r="AC368" i="24"/>
  <c r="AC369" i="24"/>
  <c r="AC370" i="24"/>
  <c r="AC371" i="24"/>
  <c r="AC372" i="24"/>
  <c r="AC373" i="24"/>
  <c r="AC374" i="24"/>
  <c r="AC375" i="24"/>
  <c r="AC376" i="24"/>
  <c r="AC377" i="24"/>
  <c r="AC378" i="24"/>
  <c r="AC379" i="24"/>
  <c r="AC380" i="24"/>
  <c r="AC381" i="24"/>
  <c r="AC382" i="24"/>
  <c r="AC383" i="24"/>
  <c r="AC384" i="24"/>
  <c r="AC385" i="24"/>
  <c r="AC386" i="24"/>
  <c r="AC387" i="24"/>
  <c r="AC388" i="24"/>
  <c r="AC389" i="24"/>
  <c r="AC390" i="24"/>
  <c r="AC391" i="24"/>
  <c r="AC392" i="24"/>
  <c r="AC393" i="24"/>
  <c r="AC394" i="24"/>
  <c r="AC395" i="24"/>
  <c r="AC396" i="24"/>
  <c r="AC397" i="24"/>
  <c r="AC398" i="24"/>
  <c r="AC399" i="24"/>
  <c r="AC400" i="24"/>
  <c r="AC401" i="24"/>
  <c r="AC402" i="24"/>
  <c r="AC403" i="24"/>
  <c r="AC404" i="24"/>
  <c r="AC405" i="24"/>
  <c r="AC406" i="24"/>
  <c r="AC407" i="24"/>
  <c r="AC408" i="24"/>
  <c r="AC409" i="24"/>
  <c r="AC410" i="24"/>
  <c r="AC411" i="24"/>
  <c r="AC412" i="24"/>
  <c r="AC413" i="24"/>
  <c r="AC414" i="24"/>
  <c r="AC415" i="24"/>
  <c r="AC416" i="24"/>
  <c r="AC417" i="24"/>
  <c r="AC418" i="24"/>
  <c r="AC419" i="24"/>
  <c r="AC420" i="24"/>
  <c r="AC421" i="24"/>
  <c r="AC422" i="24"/>
  <c r="AC423" i="24"/>
  <c r="AC424" i="24"/>
  <c r="AC425" i="24"/>
  <c r="AC426" i="24"/>
  <c r="AC427" i="24"/>
  <c r="AC428" i="24"/>
  <c r="AC429" i="24"/>
  <c r="AC430" i="24"/>
  <c r="AC431" i="24"/>
  <c r="AC432" i="24"/>
  <c r="AC433" i="24"/>
  <c r="AC434" i="24"/>
  <c r="AC435" i="24"/>
  <c r="AC436" i="24"/>
  <c r="AC437" i="24"/>
  <c r="AC438" i="24"/>
  <c r="AC439" i="24"/>
  <c r="AC440" i="24"/>
  <c r="AC441" i="24"/>
  <c r="AC442" i="24"/>
  <c r="AC443" i="24"/>
  <c r="AC444" i="24"/>
  <c r="AC445" i="24"/>
  <c r="AC446" i="24"/>
  <c r="AC447" i="24"/>
  <c r="AC448" i="24"/>
  <c r="AC449" i="24"/>
  <c r="AC450" i="24"/>
  <c r="AC451" i="24"/>
  <c r="AC452" i="24"/>
  <c r="AC453" i="24"/>
  <c r="AC454" i="24"/>
  <c r="AC455" i="24"/>
  <c r="AC456" i="24"/>
  <c r="AC457" i="24"/>
  <c r="AC458" i="24"/>
  <c r="AC459" i="24"/>
  <c r="AC460" i="24"/>
  <c r="AC461" i="24"/>
  <c r="AC462" i="24"/>
  <c r="AC463" i="24"/>
  <c r="AC464" i="24"/>
  <c r="AC465" i="24"/>
  <c r="AC466" i="24"/>
  <c r="AC467" i="24"/>
  <c r="AC468" i="24"/>
  <c r="AC469" i="24"/>
  <c r="AC470" i="24"/>
  <c r="AC471" i="24"/>
  <c r="AC472" i="24"/>
  <c r="AC473" i="24"/>
  <c r="AC474" i="24"/>
  <c r="AC475" i="24"/>
  <c r="AC476" i="24"/>
  <c r="AC477" i="24"/>
  <c r="AC478" i="24"/>
  <c r="AC479" i="24"/>
  <c r="AC480" i="24"/>
  <c r="AC481" i="24"/>
  <c r="AC482" i="24"/>
  <c r="AC483" i="24"/>
  <c r="AC484" i="24"/>
  <c r="AC485" i="24"/>
  <c r="AC486" i="24"/>
  <c r="AC487" i="24"/>
  <c r="AC488" i="24"/>
  <c r="AC489" i="24"/>
  <c r="AC490" i="24"/>
  <c r="AC491" i="24"/>
  <c r="AC492" i="24"/>
  <c r="AC493" i="24"/>
  <c r="AC494" i="24"/>
  <c r="AC495" i="24"/>
  <c r="AC496" i="24"/>
  <c r="AC497" i="24"/>
  <c r="AC498" i="24"/>
  <c r="AC499" i="24"/>
  <c r="AC500" i="24"/>
  <c r="AC501" i="24"/>
  <c r="AC502" i="24"/>
  <c r="AC503" i="24"/>
  <c r="AC504" i="24"/>
  <c r="AC505" i="24"/>
  <c r="AC506" i="24"/>
  <c r="AC507" i="24"/>
  <c r="AC508" i="24"/>
  <c r="AC509" i="24"/>
  <c r="AC510" i="24"/>
  <c r="AC511" i="24"/>
  <c r="AC512" i="24"/>
  <c r="AC513" i="24"/>
  <c r="AC514" i="24"/>
  <c r="AC515" i="24"/>
  <c r="AC516" i="24"/>
  <c r="AC517" i="24"/>
  <c r="AC518" i="24"/>
  <c r="AC519" i="24"/>
  <c r="AC520" i="24"/>
  <c r="AC521" i="24"/>
  <c r="AC522" i="24"/>
  <c r="AC523" i="24"/>
  <c r="AC524" i="24"/>
  <c r="AC525" i="24"/>
  <c r="AC526" i="24"/>
  <c r="AC527" i="24"/>
  <c r="AC528" i="24"/>
  <c r="AC529" i="24"/>
  <c r="AC530" i="24"/>
  <c r="AC531" i="24"/>
  <c r="AC532" i="24"/>
  <c r="AC533" i="24"/>
  <c r="AC534" i="24"/>
  <c r="AC535" i="24"/>
  <c r="AC536" i="24"/>
  <c r="AC537" i="24"/>
  <c r="AC538" i="24"/>
  <c r="AC539" i="24"/>
  <c r="AC540" i="24"/>
  <c r="AC541" i="24"/>
  <c r="AC542" i="24"/>
  <c r="AC543" i="24"/>
  <c r="AC544" i="24"/>
  <c r="AC545" i="24"/>
  <c r="AC546" i="24"/>
  <c r="AC547" i="24"/>
  <c r="AC548" i="24"/>
  <c r="AC549" i="24"/>
  <c r="AC550" i="24"/>
  <c r="AC551" i="24"/>
  <c r="AC552" i="24"/>
  <c r="AC553" i="24"/>
  <c r="AC554" i="24"/>
  <c r="AC555" i="24"/>
  <c r="AC556" i="24"/>
  <c r="AC557" i="24"/>
  <c r="AC558" i="24"/>
  <c r="AC559" i="24"/>
  <c r="AC560" i="24"/>
  <c r="AC561" i="24"/>
  <c r="AC562" i="24"/>
  <c r="AC563" i="24"/>
  <c r="AC564" i="24"/>
  <c r="AC565" i="24"/>
  <c r="AC566" i="24"/>
  <c r="AC567" i="24"/>
  <c r="AC568" i="24"/>
  <c r="AC569" i="24"/>
  <c r="AC570" i="24"/>
  <c r="AC571" i="24"/>
  <c r="AC572" i="24"/>
  <c r="AC573" i="24"/>
  <c r="AC574" i="24"/>
  <c r="AC575" i="24"/>
  <c r="AC576" i="24"/>
  <c r="AC577" i="24"/>
  <c r="AC578" i="24"/>
  <c r="AC579" i="24"/>
  <c r="AC580" i="24"/>
  <c r="AC581" i="24"/>
  <c r="AC582" i="24"/>
  <c r="AC583" i="24"/>
  <c r="AC584" i="24"/>
  <c r="AC585" i="24"/>
  <c r="AC586" i="24"/>
  <c r="AC587" i="24"/>
  <c r="AC588" i="24"/>
  <c r="AC589" i="24"/>
  <c r="AC590" i="24"/>
  <c r="AC591" i="24"/>
  <c r="AC592" i="24"/>
  <c r="AC593" i="24"/>
  <c r="AC594" i="24"/>
  <c r="AC595" i="24"/>
  <c r="AC596" i="24"/>
  <c r="AC597" i="24"/>
  <c r="AC598" i="24"/>
  <c r="AC599" i="24"/>
  <c r="AC600" i="24"/>
  <c r="AC601" i="24"/>
  <c r="AC602" i="24"/>
  <c r="AC603" i="24"/>
  <c r="AC604" i="24"/>
  <c r="AC605" i="24"/>
  <c r="AC606" i="24"/>
  <c r="AC607" i="24"/>
  <c r="AC608" i="24"/>
  <c r="AC609" i="24"/>
  <c r="AC610" i="24"/>
  <c r="AC611" i="24"/>
  <c r="AC612" i="24"/>
  <c r="AC613" i="24"/>
  <c r="AC614" i="24"/>
  <c r="AC615" i="24"/>
  <c r="AC616" i="24"/>
  <c r="AC617" i="24"/>
  <c r="AC618" i="24"/>
  <c r="AC619" i="24"/>
  <c r="AC620" i="24"/>
  <c r="AC621" i="24"/>
  <c r="AC622" i="24"/>
  <c r="AC623" i="24"/>
  <c r="AC624" i="24"/>
  <c r="AC625" i="24"/>
  <c r="AC626" i="24"/>
  <c r="AC627" i="24"/>
  <c r="AC628" i="24"/>
  <c r="AC629" i="24"/>
  <c r="AC630" i="24"/>
  <c r="AC631" i="24"/>
  <c r="AC632" i="24"/>
  <c r="AC633" i="24"/>
  <c r="AC634" i="24"/>
  <c r="AC635" i="24"/>
  <c r="AC636" i="24"/>
  <c r="AC637" i="24"/>
  <c r="AC638" i="24"/>
  <c r="AC639" i="24"/>
  <c r="AC640" i="24"/>
  <c r="J600" i="24"/>
  <c r="J3" i="24"/>
  <c r="G3" i="24"/>
  <c r="H3" i="24"/>
  <c r="G4" i="24"/>
  <c r="H4" i="24"/>
  <c r="G5" i="24"/>
  <c r="H5" i="24"/>
  <c r="J6" i="24"/>
  <c r="G6" i="24"/>
  <c r="H6" i="24"/>
  <c r="G7" i="24"/>
  <c r="H7" i="24"/>
  <c r="G8" i="24"/>
  <c r="H8" i="24"/>
  <c r="J9" i="24"/>
  <c r="G9" i="24"/>
  <c r="H9" i="24"/>
  <c r="G10" i="24"/>
  <c r="H10" i="24"/>
  <c r="G11" i="24"/>
  <c r="H11" i="24"/>
  <c r="J12" i="24"/>
  <c r="G12" i="24"/>
  <c r="H12" i="24"/>
  <c r="G13" i="24"/>
  <c r="H13" i="24"/>
  <c r="G14" i="24"/>
  <c r="H14" i="24"/>
  <c r="J15" i="24"/>
  <c r="G15" i="24"/>
  <c r="H15" i="24"/>
  <c r="G16" i="24"/>
  <c r="H16" i="24"/>
  <c r="G17" i="24"/>
  <c r="H17" i="24"/>
  <c r="J18" i="24"/>
  <c r="G18" i="24"/>
  <c r="H18" i="24"/>
  <c r="G19" i="24"/>
  <c r="H19" i="24"/>
  <c r="G20" i="24"/>
  <c r="H20" i="24"/>
  <c r="J21" i="24"/>
  <c r="G21" i="24"/>
  <c r="H21" i="24"/>
  <c r="G22" i="24"/>
  <c r="H22" i="24"/>
  <c r="G23" i="24"/>
  <c r="H23" i="24"/>
  <c r="J24" i="24"/>
  <c r="G24" i="24"/>
  <c r="H24" i="24"/>
  <c r="G25" i="24"/>
  <c r="H25" i="24"/>
  <c r="G26" i="24"/>
  <c r="H26" i="24"/>
  <c r="J27" i="24"/>
  <c r="G27" i="24"/>
  <c r="H27" i="24"/>
  <c r="G28" i="24"/>
  <c r="H28" i="24"/>
  <c r="G29" i="24"/>
  <c r="H29" i="24"/>
  <c r="J30" i="24"/>
  <c r="G30" i="24"/>
  <c r="H30" i="24"/>
  <c r="G31" i="24"/>
  <c r="H31" i="24"/>
  <c r="G32" i="24"/>
  <c r="H32" i="24"/>
  <c r="J33" i="24"/>
  <c r="G33" i="24"/>
  <c r="H33" i="24"/>
  <c r="G34" i="24"/>
  <c r="H34" i="24"/>
  <c r="G35" i="24"/>
  <c r="H35" i="24"/>
  <c r="J36" i="24"/>
  <c r="G36" i="24"/>
  <c r="H36" i="24"/>
  <c r="G37" i="24"/>
  <c r="H37" i="24"/>
  <c r="G38" i="24"/>
  <c r="H38" i="24"/>
  <c r="J39" i="24"/>
  <c r="G39" i="24"/>
  <c r="H39" i="24"/>
  <c r="G40" i="24"/>
  <c r="H40" i="24"/>
  <c r="G41" i="24"/>
  <c r="H41" i="24"/>
  <c r="J42" i="24"/>
  <c r="G42" i="24"/>
  <c r="H42" i="24"/>
  <c r="G43" i="24"/>
  <c r="H43" i="24"/>
  <c r="G44" i="24"/>
  <c r="H44" i="24"/>
  <c r="J45" i="24"/>
  <c r="G45" i="24"/>
  <c r="H45" i="24"/>
  <c r="G46" i="24"/>
  <c r="H46" i="24"/>
  <c r="G47" i="24"/>
  <c r="H47" i="24"/>
  <c r="J48" i="24"/>
  <c r="G48" i="24"/>
  <c r="H48" i="24"/>
  <c r="G49" i="24"/>
  <c r="H49" i="24"/>
  <c r="G50" i="24"/>
  <c r="H50" i="24"/>
  <c r="J51" i="24"/>
  <c r="G51" i="24"/>
  <c r="H51" i="24"/>
  <c r="G52" i="24"/>
  <c r="H52" i="24"/>
  <c r="G53" i="24"/>
  <c r="H53" i="24"/>
  <c r="J54" i="24"/>
  <c r="G54" i="24"/>
  <c r="H54" i="24"/>
  <c r="G55" i="24"/>
  <c r="H55" i="24"/>
  <c r="G56" i="24"/>
  <c r="H56" i="24"/>
  <c r="J57" i="24"/>
  <c r="G57" i="24"/>
  <c r="H57" i="24"/>
  <c r="G58" i="24"/>
  <c r="H58" i="24"/>
  <c r="G59" i="24"/>
  <c r="H59" i="24"/>
  <c r="J60" i="24"/>
  <c r="G60" i="24"/>
  <c r="H60" i="24"/>
  <c r="G61" i="24"/>
  <c r="H61" i="24"/>
  <c r="G62" i="24"/>
  <c r="H62" i="24"/>
  <c r="J63" i="24"/>
  <c r="G63" i="24"/>
  <c r="H63" i="24"/>
  <c r="G64" i="24"/>
  <c r="H64" i="24"/>
  <c r="G65" i="24"/>
  <c r="H65" i="24"/>
  <c r="J66" i="24"/>
  <c r="G66" i="24"/>
  <c r="H66" i="24"/>
  <c r="G67" i="24"/>
  <c r="H67" i="24"/>
  <c r="G68" i="24"/>
  <c r="H68" i="24"/>
  <c r="J69" i="24"/>
  <c r="G69" i="24"/>
  <c r="H69" i="24"/>
  <c r="G70" i="24"/>
  <c r="H70" i="24"/>
  <c r="G71" i="24"/>
  <c r="H71" i="24"/>
  <c r="J72" i="24"/>
  <c r="G72" i="24"/>
  <c r="H72" i="24"/>
  <c r="G73" i="24"/>
  <c r="H73" i="24"/>
  <c r="G74" i="24"/>
  <c r="H74" i="24"/>
  <c r="J75" i="24"/>
  <c r="G75" i="24"/>
  <c r="H75" i="24"/>
  <c r="G76" i="24"/>
  <c r="H76" i="24"/>
  <c r="G77" i="24"/>
  <c r="H77" i="24"/>
  <c r="J78" i="24"/>
  <c r="G78" i="24"/>
  <c r="H78" i="24"/>
  <c r="G79" i="24"/>
  <c r="H79" i="24"/>
  <c r="G80" i="24"/>
  <c r="H80" i="24"/>
  <c r="J81" i="24"/>
  <c r="G81" i="24"/>
  <c r="H81" i="24"/>
  <c r="G82" i="24"/>
  <c r="H82" i="24"/>
  <c r="G83" i="24"/>
  <c r="H83" i="24"/>
  <c r="J84" i="24"/>
  <c r="G84" i="24"/>
  <c r="H84" i="24"/>
  <c r="G85" i="24"/>
  <c r="H85" i="24"/>
  <c r="G86" i="24"/>
  <c r="H86" i="24"/>
  <c r="J87" i="24"/>
  <c r="G87" i="24"/>
  <c r="H87" i="24"/>
  <c r="G88" i="24"/>
  <c r="H88" i="24"/>
  <c r="G89" i="24"/>
  <c r="H89" i="24"/>
  <c r="J90" i="24"/>
  <c r="G90" i="24"/>
  <c r="H90" i="24"/>
  <c r="G91" i="24"/>
  <c r="H91" i="24"/>
  <c r="G92" i="24"/>
  <c r="H92" i="24"/>
  <c r="J93" i="24"/>
  <c r="G93" i="24"/>
  <c r="H93" i="24"/>
  <c r="G94" i="24"/>
  <c r="H94" i="24"/>
  <c r="G95" i="24"/>
  <c r="H95" i="24"/>
  <c r="J96" i="24"/>
  <c r="G96" i="24"/>
  <c r="H96" i="24"/>
  <c r="G97" i="24"/>
  <c r="H97" i="24"/>
  <c r="G98" i="24"/>
  <c r="H98" i="24"/>
  <c r="J99" i="24"/>
  <c r="G99" i="24"/>
  <c r="H99" i="24"/>
  <c r="G100" i="24"/>
  <c r="H100" i="24"/>
  <c r="G101" i="24"/>
  <c r="H101" i="24"/>
  <c r="J102" i="24"/>
  <c r="G102" i="24"/>
  <c r="H102" i="24"/>
  <c r="G103" i="24"/>
  <c r="H103" i="24"/>
  <c r="G104" i="24"/>
  <c r="H104" i="24"/>
  <c r="J105" i="24"/>
  <c r="G105" i="24"/>
  <c r="H105" i="24"/>
  <c r="G106" i="24"/>
  <c r="H106" i="24"/>
  <c r="G107" i="24"/>
  <c r="H107" i="24"/>
  <c r="J108" i="24"/>
  <c r="G108" i="24"/>
  <c r="H108" i="24"/>
  <c r="G109" i="24"/>
  <c r="H109" i="24"/>
  <c r="G110" i="24"/>
  <c r="H110" i="24"/>
  <c r="J111" i="24"/>
  <c r="G111" i="24"/>
  <c r="H111" i="24"/>
  <c r="G112" i="24"/>
  <c r="H112" i="24"/>
  <c r="G113" i="24"/>
  <c r="H113" i="24"/>
  <c r="J114" i="24"/>
  <c r="G114" i="24"/>
  <c r="H114" i="24"/>
  <c r="G115" i="24"/>
  <c r="H115" i="24"/>
  <c r="G116" i="24"/>
  <c r="H116" i="24"/>
  <c r="J117" i="24"/>
  <c r="G117" i="24"/>
  <c r="H117" i="24"/>
  <c r="G118" i="24"/>
  <c r="H118" i="24"/>
  <c r="G119" i="24"/>
  <c r="H119" i="24"/>
  <c r="J120" i="24"/>
  <c r="G120" i="24"/>
  <c r="H120" i="24"/>
  <c r="G121" i="24"/>
  <c r="H121" i="24"/>
  <c r="G122" i="24"/>
  <c r="H122" i="24"/>
  <c r="J123" i="24"/>
  <c r="G123" i="24"/>
  <c r="H123" i="24"/>
  <c r="G124" i="24"/>
  <c r="H124" i="24"/>
  <c r="G125" i="24"/>
  <c r="H125" i="24"/>
  <c r="J126" i="24"/>
  <c r="G126" i="24"/>
  <c r="H126" i="24"/>
  <c r="G127" i="24"/>
  <c r="H127" i="24"/>
  <c r="G128" i="24"/>
  <c r="H128" i="24"/>
  <c r="J129" i="24"/>
  <c r="G129" i="24"/>
  <c r="H129" i="24"/>
  <c r="G130" i="24"/>
  <c r="H130" i="24"/>
  <c r="G131" i="24"/>
  <c r="H131" i="24"/>
  <c r="J132" i="24"/>
  <c r="G132" i="24"/>
  <c r="H132" i="24"/>
  <c r="G133" i="24"/>
  <c r="H133" i="24"/>
  <c r="G134" i="24"/>
  <c r="H134" i="24"/>
  <c r="J135" i="24"/>
  <c r="G135" i="24"/>
  <c r="H135" i="24"/>
  <c r="G136" i="24"/>
  <c r="H136" i="24"/>
  <c r="G137" i="24"/>
  <c r="H137" i="24"/>
  <c r="J138" i="24"/>
  <c r="G138" i="24"/>
  <c r="H138" i="24"/>
  <c r="G139" i="24"/>
  <c r="H139" i="24"/>
  <c r="G140" i="24"/>
  <c r="H140" i="24"/>
  <c r="J141" i="24"/>
  <c r="G141" i="24"/>
  <c r="H141" i="24"/>
  <c r="G142" i="24"/>
  <c r="H142" i="24"/>
  <c r="G143" i="24"/>
  <c r="H143" i="24"/>
  <c r="J144" i="24"/>
  <c r="G144" i="24"/>
  <c r="H144" i="24"/>
  <c r="G145" i="24"/>
  <c r="H145" i="24"/>
  <c r="G146" i="24"/>
  <c r="H146" i="24"/>
  <c r="J147" i="24"/>
  <c r="G147" i="24"/>
  <c r="H147" i="24"/>
  <c r="G148" i="24"/>
  <c r="H148" i="24"/>
  <c r="G149" i="24"/>
  <c r="H149" i="24"/>
  <c r="J150" i="24"/>
  <c r="G150" i="24"/>
  <c r="H150" i="24"/>
  <c r="G151" i="24"/>
  <c r="H151" i="24"/>
  <c r="G152" i="24"/>
  <c r="H152" i="24"/>
  <c r="J153" i="24"/>
  <c r="G153" i="24"/>
  <c r="H153" i="24"/>
  <c r="G154" i="24"/>
  <c r="H154" i="24"/>
  <c r="G155" i="24"/>
  <c r="H155" i="24"/>
  <c r="J156" i="24"/>
  <c r="G156" i="24"/>
  <c r="H156" i="24"/>
  <c r="G157" i="24"/>
  <c r="H157" i="24"/>
  <c r="G158" i="24"/>
  <c r="H158" i="24"/>
  <c r="J159" i="24"/>
  <c r="G159" i="24"/>
  <c r="H159" i="24"/>
  <c r="G160" i="24"/>
  <c r="H160" i="24"/>
  <c r="G161" i="24"/>
  <c r="H161" i="24"/>
  <c r="J162" i="24"/>
  <c r="G162" i="24"/>
  <c r="H162" i="24"/>
  <c r="G163" i="24"/>
  <c r="H163" i="24"/>
  <c r="G164" i="24"/>
  <c r="H164" i="24"/>
  <c r="J165" i="24"/>
  <c r="G165" i="24"/>
  <c r="H165" i="24"/>
  <c r="G166" i="24"/>
  <c r="H166" i="24"/>
  <c r="G167" i="24"/>
  <c r="H167" i="24"/>
  <c r="J168" i="24"/>
  <c r="G168" i="24"/>
  <c r="H168" i="24"/>
  <c r="G169" i="24"/>
  <c r="H169" i="24"/>
  <c r="G170" i="24"/>
  <c r="H170" i="24"/>
  <c r="J171" i="24"/>
  <c r="G171" i="24"/>
  <c r="H171" i="24"/>
  <c r="G172" i="24"/>
  <c r="H172" i="24"/>
  <c r="G173" i="24"/>
  <c r="H173" i="24"/>
  <c r="J174" i="24"/>
  <c r="G174" i="24"/>
  <c r="H174" i="24"/>
  <c r="G175" i="24"/>
  <c r="H175" i="24"/>
  <c r="G176" i="24"/>
  <c r="H176" i="24"/>
  <c r="J177" i="24"/>
  <c r="G177" i="24"/>
  <c r="H177" i="24"/>
  <c r="G178" i="24"/>
  <c r="H178" i="24"/>
  <c r="G179" i="24"/>
  <c r="H179" i="24"/>
  <c r="J180" i="24"/>
  <c r="G180" i="24"/>
  <c r="H180" i="24"/>
  <c r="G181" i="24"/>
  <c r="H181" i="24"/>
  <c r="G182" i="24"/>
  <c r="H182" i="24"/>
  <c r="J183" i="24"/>
  <c r="G183" i="24"/>
  <c r="H183" i="24"/>
  <c r="G184" i="24"/>
  <c r="H184" i="24"/>
  <c r="G185" i="24"/>
  <c r="H185" i="24"/>
  <c r="J186" i="24"/>
  <c r="G186" i="24"/>
  <c r="H186" i="24"/>
  <c r="G187" i="24"/>
  <c r="H187" i="24"/>
  <c r="G188" i="24"/>
  <c r="H188" i="24"/>
  <c r="J189" i="24"/>
  <c r="G189" i="24"/>
  <c r="H189" i="24"/>
  <c r="G190" i="24"/>
  <c r="H190" i="24"/>
  <c r="G191" i="24"/>
  <c r="H191" i="24"/>
  <c r="J192" i="24"/>
  <c r="G192" i="24"/>
  <c r="H192" i="24"/>
  <c r="G193" i="24"/>
  <c r="H193" i="24"/>
  <c r="G194" i="24"/>
  <c r="H194" i="24"/>
  <c r="J195" i="24"/>
  <c r="G195" i="24"/>
  <c r="H195" i="24"/>
  <c r="G196" i="24"/>
  <c r="H196" i="24"/>
  <c r="G197" i="24"/>
  <c r="H197" i="24"/>
  <c r="J198" i="24"/>
  <c r="G198" i="24"/>
  <c r="H198" i="24"/>
  <c r="G199" i="24"/>
  <c r="H199" i="24"/>
  <c r="G200" i="24"/>
  <c r="H200" i="24"/>
  <c r="J201" i="24"/>
  <c r="G201" i="24"/>
  <c r="H201" i="24"/>
  <c r="G202" i="24"/>
  <c r="H202" i="24"/>
  <c r="G203" i="24"/>
  <c r="H203" i="24"/>
  <c r="J204" i="24"/>
  <c r="G204" i="24"/>
  <c r="H204" i="24"/>
  <c r="G205" i="24"/>
  <c r="H205" i="24"/>
  <c r="G206" i="24"/>
  <c r="H206" i="24"/>
  <c r="J207" i="24"/>
  <c r="G207" i="24"/>
  <c r="H207" i="24"/>
  <c r="G208" i="24"/>
  <c r="H208" i="24"/>
  <c r="G209" i="24"/>
  <c r="H209" i="24"/>
  <c r="J210" i="24"/>
  <c r="G210" i="24"/>
  <c r="H210" i="24"/>
  <c r="G211" i="24"/>
  <c r="H211" i="24"/>
  <c r="G212" i="24"/>
  <c r="H212" i="24"/>
  <c r="J213" i="24"/>
  <c r="G213" i="24"/>
  <c r="H213" i="24"/>
  <c r="G214" i="24"/>
  <c r="H214" i="24"/>
  <c r="G215" i="24"/>
  <c r="H215" i="24"/>
  <c r="J216" i="24"/>
  <c r="G216" i="24"/>
  <c r="H216" i="24"/>
  <c r="G217" i="24"/>
  <c r="H217" i="24"/>
  <c r="G218" i="24"/>
  <c r="H218" i="24"/>
  <c r="J219" i="24"/>
  <c r="G219" i="24"/>
  <c r="H219" i="24"/>
  <c r="G220" i="24"/>
  <c r="H220" i="24"/>
  <c r="G221" i="24"/>
  <c r="H221" i="24"/>
  <c r="J222" i="24"/>
  <c r="G222" i="24"/>
  <c r="H222" i="24"/>
  <c r="G223" i="24"/>
  <c r="H223" i="24"/>
  <c r="G224" i="24"/>
  <c r="H224" i="24"/>
  <c r="J225" i="24"/>
  <c r="G225" i="24"/>
  <c r="H225" i="24"/>
  <c r="G226" i="24"/>
  <c r="H226" i="24"/>
  <c r="G227" i="24"/>
  <c r="H227" i="24"/>
  <c r="J228" i="24"/>
  <c r="G228" i="24"/>
  <c r="H228" i="24"/>
  <c r="G229" i="24"/>
  <c r="H229" i="24"/>
  <c r="G230" i="24"/>
  <c r="H230" i="24"/>
  <c r="J231" i="24"/>
  <c r="G231" i="24"/>
  <c r="H231" i="24"/>
  <c r="G232" i="24"/>
  <c r="H232" i="24"/>
  <c r="G233" i="24"/>
  <c r="H233" i="24"/>
  <c r="J234" i="24"/>
  <c r="G234" i="24"/>
  <c r="H234" i="24"/>
  <c r="G235" i="24"/>
  <c r="H235" i="24"/>
  <c r="G236" i="24"/>
  <c r="H236" i="24"/>
  <c r="J237" i="24"/>
  <c r="G237" i="24"/>
  <c r="H237" i="24"/>
  <c r="G238" i="24"/>
  <c r="H238" i="24"/>
  <c r="G239" i="24"/>
  <c r="H239" i="24"/>
  <c r="J240" i="24"/>
  <c r="G240" i="24"/>
  <c r="H240" i="24"/>
  <c r="G241" i="24"/>
  <c r="H241" i="24"/>
  <c r="G242" i="24"/>
  <c r="H242" i="24"/>
  <c r="J243" i="24"/>
  <c r="G243" i="24"/>
  <c r="H243" i="24"/>
  <c r="G244" i="24"/>
  <c r="H244" i="24"/>
  <c r="G245" i="24"/>
  <c r="H245" i="24"/>
  <c r="J246" i="24"/>
  <c r="G246" i="24"/>
  <c r="H246" i="24"/>
  <c r="G247" i="24"/>
  <c r="H247" i="24"/>
  <c r="G248" i="24"/>
  <c r="H248" i="24"/>
  <c r="J249" i="24"/>
  <c r="G249" i="24"/>
  <c r="H249" i="24"/>
  <c r="G250" i="24"/>
  <c r="H250" i="24"/>
  <c r="G251" i="24"/>
  <c r="H251" i="24"/>
  <c r="J252" i="24"/>
  <c r="G252" i="24"/>
  <c r="H252" i="24"/>
  <c r="G253" i="24"/>
  <c r="H253" i="24"/>
  <c r="G254" i="24"/>
  <c r="H254" i="24"/>
  <c r="J255" i="24"/>
  <c r="G255" i="24"/>
  <c r="H255" i="24"/>
  <c r="G256" i="24"/>
  <c r="H256" i="24"/>
  <c r="G257" i="24"/>
  <c r="H257" i="24"/>
  <c r="J258" i="24"/>
  <c r="G258" i="24"/>
  <c r="H258" i="24"/>
  <c r="G259" i="24"/>
  <c r="H259" i="24"/>
  <c r="G260" i="24"/>
  <c r="H260" i="24"/>
  <c r="J261" i="24"/>
  <c r="G261" i="24"/>
  <c r="H261" i="24"/>
  <c r="G262" i="24"/>
  <c r="H262" i="24"/>
  <c r="G263" i="24"/>
  <c r="H263" i="24"/>
  <c r="J264" i="24"/>
  <c r="G264" i="24"/>
  <c r="H264" i="24"/>
  <c r="G265" i="24"/>
  <c r="H265" i="24"/>
  <c r="G266" i="24"/>
  <c r="H266" i="24"/>
  <c r="J267" i="24"/>
  <c r="G267" i="24"/>
  <c r="H267" i="24"/>
  <c r="G268" i="24"/>
  <c r="H268" i="24"/>
  <c r="G269" i="24"/>
  <c r="H269" i="24"/>
  <c r="J270" i="24"/>
  <c r="G270" i="24"/>
  <c r="H270" i="24"/>
  <c r="G271" i="24"/>
  <c r="H271" i="24"/>
  <c r="G272" i="24"/>
  <c r="H272" i="24"/>
  <c r="J273" i="24"/>
  <c r="G273" i="24"/>
  <c r="H273" i="24"/>
  <c r="G274" i="24"/>
  <c r="H274" i="24"/>
  <c r="G275" i="24"/>
  <c r="H275" i="24"/>
  <c r="J276" i="24"/>
  <c r="G276" i="24"/>
  <c r="H276" i="24"/>
  <c r="G277" i="24"/>
  <c r="H277" i="24"/>
  <c r="G278" i="24"/>
  <c r="H278" i="24"/>
  <c r="J279" i="24"/>
  <c r="G279" i="24"/>
  <c r="H279" i="24"/>
  <c r="G280" i="24"/>
  <c r="H280" i="24"/>
  <c r="G281" i="24"/>
  <c r="H281" i="24"/>
  <c r="J282" i="24"/>
  <c r="G282" i="24"/>
  <c r="H282" i="24"/>
  <c r="G283" i="24"/>
  <c r="H283" i="24"/>
  <c r="G284" i="24"/>
  <c r="H284" i="24"/>
  <c r="J285" i="24"/>
  <c r="G285" i="24"/>
  <c r="H285" i="24"/>
  <c r="G286" i="24"/>
  <c r="H286" i="24"/>
  <c r="G287" i="24"/>
  <c r="H287" i="24"/>
  <c r="J288" i="24"/>
  <c r="G288" i="24"/>
  <c r="H288" i="24"/>
  <c r="G289" i="24"/>
  <c r="H289" i="24"/>
  <c r="G290" i="24"/>
  <c r="H290" i="24"/>
  <c r="J291" i="24"/>
  <c r="G291" i="24"/>
  <c r="H291" i="24"/>
  <c r="G292" i="24"/>
  <c r="H292" i="24"/>
  <c r="G293" i="24"/>
  <c r="H293" i="24"/>
  <c r="J294" i="24"/>
  <c r="G294" i="24"/>
  <c r="H294" i="24"/>
  <c r="G295" i="24"/>
  <c r="H295" i="24"/>
  <c r="G296" i="24"/>
  <c r="H296" i="24"/>
  <c r="J297" i="24"/>
  <c r="G297" i="24"/>
  <c r="H297" i="24"/>
  <c r="G298" i="24"/>
  <c r="H298" i="24"/>
  <c r="G299" i="24"/>
  <c r="H299" i="24"/>
  <c r="J300" i="24"/>
  <c r="G300" i="24"/>
  <c r="H300" i="24"/>
  <c r="G301" i="24"/>
  <c r="H301" i="24"/>
  <c r="G302" i="24"/>
  <c r="H302" i="24"/>
  <c r="J303" i="24"/>
  <c r="G303" i="24"/>
  <c r="H303" i="24"/>
  <c r="G304" i="24"/>
  <c r="H304" i="24"/>
  <c r="G305" i="24"/>
  <c r="H305" i="24"/>
  <c r="J306" i="24"/>
  <c r="G306" i="24"/>
  <c r="H306" i="24"/>
  <c r="G307" i="24"/>
  <c r="H307" i="24"/>
  <c r="G308" i="24"/>
  <c r="H308" i="24"/>
  <c r="J309" i="24"/>
  <c r="G309" i="24"/>
  <c r="H309" i="24"/>
  <c r="G310" i="24"/>
  <c r="H310" i="24"/>
  <c r="G311" i="24"/>
  <c r="H311" i="24"/>
  <c r="J312" i="24"/>
  <c r="G312" i="24"/>
  <c r="H312" i="24"/>
  <c r="G313" i="24"/>
  <c r="H313" i="24"/>
  <c r="G314" i="24"/>
  <c r="H314" i="24"/>
  <c r="J315" i="24"/>
  <c r="G315" i="24"/>
  <c r="H315" i="24"/>
  <c r="G316" i="24"/>
  <c r="H316" i="24"/>
  <c r="G317" i="24"/>
  <c r="H317" i="24"/>
  <c r="J318" i="24"/>
  <c r="G318" i="24"/>
  <c r="H318" i="24"/>
  <c r="G319" i="24"/>
  <c r="H319" i="24"/>
  <c r="G320" i="24"/>
  <c r="H320" i="24"/>
  <c r="J321" i="24"/>
  <c r="G321" i="24"/>
  <c r="H321" i="24"/>
  <c r="G322" i="24"/>
  <c r="H322" i="24"/>
  <c r="G323" i="24"/>
  <c r="H323" i="24"/>
  <c r="J324" i="24"/>
  <c r="G324" i="24"/>
  <c r="H324" i="24"/>
  <c r="G325" i="24"/>
  <c r="H325" i="24"/>
  <c r="G326" i="24"/>
  <c r="H326" i="24"/>
  <c r="J327" i="24"/>
  <c r="G327" i="24"/>
  <c r="H327" i="24"/>
  <c r="G328" i="24"/>
  <c r="H328" i="24"/>
  <c r="G329" i="24"/>
  <c r="H329" i="24"/>
  <c r="J330" i="24"/>
  <c r="G330" i="24"/>
  <c r="H330" i="24"/>
  <c r="G331" i="24"/>
  <c r="H331" i="24"/>
  <c r="G332" i="24"/>
  <c r="H332" i="24"/>
  <c r="J333" i="24"/>
  <c r="G333" i="24"/>
  <c r="H333" i="24"/>
  <c r="G334" i="24"/>
  <c r="H334" i="24"/>
  <c r="G335" i="24"/>
  <c r="H335" i="24"/>
  <c r="J336" i="24"/>
  <c r="G336" i="24"/>
  <c r="H336" i="24"/>
  <c r="G337" i="24"/>
  <c r="H337" i="24"/>
  <c r="G338" i="24"/>
  <c r="H338" i="24"/>
  <c r="J339" i="24"/>
  <c r="G339" i="24"/>
  <c r="H339" i="24"/>
  <c r="G340" i="24"/>
  <c r="H340" i="24"/>
  <c r="G341" i="24"/>
  <c r="H341" i="24"/>
  <c r="J342" i="24"/>
  <c r="G342" i="24"/>
  <c r="H342" i="24"/>
  <c r="G343" i="24"/>
  <c r="H343" i="24"/>
  <c r="G344" i="24"/>
  <c r="H344" i="24"/>
  <c r="J345" i="24"/>
  <c r="G345" i="24"/>
  <c r="H345" i="24"/>
  <c r="G346" i="24"/>
  <c r="H346" i="24"/>
  <c r="G347" i="24"/>
  <c r="H347" i="24"/>
  <c r="J348" i="24"/>
  <c r="G348" i="24"/>
  <c r="H348" i="24"/>
  <c r="G349" i="24"/>
  <c r="H349" i="24"/>
  <c r="G350" i="24"/>
  <c r="H350" i="24"/>
  <c r="J351" i="24"/>
  <c r="G351" i="24"/>
  <c r="H351" i="24"/>
  <c r="G352" i="24"/>
  <c r="H352" i="24"/>
  <c r="G353" i="24"/>
  <c r="H353" i="24"/>
  <c r="J354" i="24"/>
  <c r="G354" i="24"/>
  <c r="H354" i="24"/>
  <c r="G355" i="24"/>
  <c r="H355" i="24"/>
  <c r="G356" i="24"/>
  <c r="H356" i="24"/>
  <c r="J357" i="24"/>
  <c r="G357" i="24"/>
  <c r="H357" i="24"/>
  <c r="G358" i="24"/>
  <c r="H358" i="24"/>
  <c r="G359" i="24"/>
  <c r="H359" i="24"/>
  <c r="J360" i="24"/>
  <c r="G360" i="24"/>
  <c r="H360" i="24"/>
  <c r="G361" i="24"/>
  <c r="H361" i="24"/>
  <c r="G362" i="24"/>
  <c r="H362" i="24"/>
  <c r="J363" i="24"/>
  <c r="G363" i="24"/>
  <c r="H363" i="24"/>
  <c r="G364" i="24"/>
  <c r="H364" i="24"/>
  <c r="G365" i="24"/>
  <c r="H365" i="24"/>
  <c r="J366" i="24"/>
  <c r="G366" i="24"/>
  <c r="H366" i="24"/>
  <c r="G367" i="24"/>
  <c r="H367" i="24"/>
  <c r="G368" i="24"/>
  <c r="H368" i="24"/>
  <c r="J369" i="24"/>
  <c r="G369" i="24"/>
  <c r="H369" i="24"/>
  <c r="G370" i="24"/>
  <c r="H370" i="24"/>
  <c r="G371" i="24"/>
  <c r="H371" i="24"/>
  <c r="J372" i="24"/>
  <c r="G372" i="24"/>
  <c r="H372" i="24"/>
  <c r="G373" i="24"/>
  <c r="H373" i="24"/>
  <c r="G374" i="24"/>
  <c r="H374" i="24"/>
  <c r="J375" i="24"/>
  <c r="G375" i="24"/>
  <c r="H375" i="24"/>
  <c r="G376" i="24"/>
  <c r="H376" i="24"/>
  <c r="G377" i="24"/>
  <c r="H377" i="24"/>
  <c r="J378" i="24"/>
  <c r="G378" i="24"/>
  <c r="H378" i="24"/>
  <c r="G379" i="24"/>
  <c r="H379" i="24"/>
  <c r="G380" i="24"/>
  <c r="H380" i="24"/>
  <c r="J381" i="24"/>
  <c r="G381" i="24"/>
  <c r="H381" i="24"/>
  <c r="G382" i="24"/>
  <c r="H382" i="24"/>
  <c r="G383" i="24"/>
  <c r="H383" i="24"/>
  <c r="J384" i="24"/>
  <c r="G384" i="24"/>
  <c r="H384" i="24"/>
  <c r="G385" i="24"/>
  <c r="H385" i="24"/>
  <c r="G386" i="24"/>
  <c r="H386" i="24"/>
  <c r="J387" i="24"/>
  <c r="G387" i="24"/>
  <c r="H387" i="24"/>
  <c r="G388" i="24"/>
  <c r="H388" i="24"/>
  <c r="G389" i="24"/>
  <c r="H389" i="24"/>
  <c r="J390" i="24"/>
  <c r="G390" i="24"/>
  <c r="H390" i="24"/>
  <c r="G391" i="24"/>
  <c r="H391" i="24"/>
  <c r="G392" i="24"/>
  <c r="H392" i="24"/>
  <c r="J393" i="24"/>
  <c r="G393" i="24"/>
  <c r="H393" i="24"/>
  <c r="G394" i="24"/>
  <c r="H394" i="24"/>
  <c r="G395" i="24"/>
  <c r="H395" i="24"/>
  <c r="J396" i="24"/>
  <c r="G396" i="24"/>
  <c r="H396" i="24"/>
  <c r="G397" i="24"/>
  <c r="H397" i="24"/>
  <c r="G398" i="24"/>
  <c r="H398" i="24"/>
  <c r="J399" i="24"/>
  <c r="G399" i="24"/>
  <c r="H399" i="24"/>
  <c r="G400" i="24"/>
  <c r="H400" i="24"/>
  <c r="G401" i="24"/>
  <c r="H401" i="24"/>
  <c r="J402" i="24"/>
  <c r="G402" i="24"/>
  <c r="H402" i="24"/>
  <c r="G403" i="24"/>
  <c r="H403" i="24"/>
  <c r="G404" i="24"/>
  <c r="H404" i="24"/>
  <c r="J405" i="24"/>
  <c r="G405" i="24"/>
  <c r="H405" i="24"/>
  <c r="G406" i="24"/>
  <c r="H406" i="24"/>
  <c r="G407" i="24"/>
  <c r="H407" i="24"/>
  <c r="J408" i="24"/>
  <c r="G408" i="24"/>
  <c r="H408" i="24"/>
  <c r="G409" i="24"/>
  <c r="H409" i="24"/>
  <c r="G410" i="24"/>
  <c r="H410" i="24"/>
  <c r="J411" i="24"/>
  <c r="G411" i="24"/>
  <c r="H411" i="24"/>
  <c r="G412" i="24"/>
  <c r="H412" i="24"/>
  <c r="G413" i="24"/>
  <c r="H413" i="24"/>
  <c r="J414" i="24"/>
  <c r="G414" i="24"/>
  <c r="H414" i="24"/>
  <c r="G415" i="24"/>
  <c r="H415" i="24"/>
  <c r="G416" i="24"/>
  <c r="H416" i="24"/>
  <c r="J417" i="24"/>
  <c r="G417" i="24"/>
  <c r="H417" i="24"/>
  <c r="G418" i="24"/>
  <c r="H418" i="24"/>
  <c r="G419" i="24"/>
  <c r="H419" i="24"/>
  <c r="J420" i="24"/>
  <c r="G420" i="24"/>
  <c r="H420" i="24"/>
  <c r="G421" i="24"/>
  <c r="H421" i="24"/>
  <c r="G422" i="24"/>
  <c r="H422" i="24"/>
  <c r="J423" i="24"/>
  <c r="G423" i="24"/>
  <c r="H423" i="24"/>
  <c r="G424" i="24"/>
  <c r="H424" i="24"/>
  <c r="G425" i="24"/>
  <c r="H425" i="24"/>
  <c r="J426" i="24"/>
  <c r="G426" i="24"/>
  <c r="H426" i="24"/>
  <c r="G427" i="24"/>
  <c r="H427" i="24"/>
  <c r="G428" i="24"/>
  <c r="H428" i="24"/>
  <c r="J429" i="24"/>
  <c r="G429" i="24"/>
  <c r="H429" i="24"/>
  <c r="G430" i="24"/>
  <c r="H430" i="24"/>
  <c r="G431" i="24"/>
  <c r="H431" i="24"/>
  <c r="J432" i="24"/>
  <c r="G432" i="24"/>
  <c r="H432" i="24"/>
  <c r="G433" i="24"/>
  <c r="H433" i="24"/>
  <c r="G434" i="24"/>
  <c r="H434" i="24"/>
  <c r="J435" i="24"/>
  <c r="G435" i="24"/>
  <c r="H435" i="24"/>
  <c r="G436" i="24"/>
  <c r="H436" i="24"/>
  <c r="G437" i="24"/>
  <c r="H437" i="24"/>
  <c r="J438" i="24"/>
  <c r="G438" i="24"/>
  <c r="H438" i="24"/>
  <c r="G439" i="24"/>
  <c r="H439" i="24"/>
  <c r="G440" i="24"/>
  <c r="H440" i="24"/>
  <c r="J441" i="24"/>
  <c r="G441" i="24"/>
  <c r="H441" i="24"/>
  <c r="G442" i="24"/>
  <c r="H442" i="24"/>
  <c r="G443" i="24"/>
  <c r="H443" i="24"/>
  <c r="J444" i="24"/>
  <c r="G444" i="24"/>
  <c r="H444" i="24"/>
  <c r="G445" i="24"/>
  <c r="H445" i="24"/>
  <c r="G446" i="24"/>
  <c r="H446" i="24"/>
  <c r="J447" i="24"/>
  <c r="G447" i="24"/>
  <c r="H447" i="24"/>
  <c r="G448" i="24"/>
  <c r="H448" i="24"/>
  <c r="G449" i="24"/>
  <c r="H449" i="24"/>
  <c r="J450" i="24"/>
  <c r="G450" i="24"/>
  <c r="H450" i="24"/>
  <c r="G451" i="24"/>
  <c r="H451" i="24"/>
  <c r="G452" i="24"/>
  <c r="H452" i="24"/>
  <c r="J453" i="24"/>
  <c r="G453" i="24"/>
  <c r="H453" i="24"/>
  <c r="G454" i="24"/>
  <c r="H454" i="24"/>
  <c r="G455" i="24"/>
  <c r="H455" i="24"/>
  <c r="J456" i="24"/>
  <c r="G456" i="24"/>
  <c r="H456" i="24"/>
  <c r="G457" i="24"/>
  <c r="H457" i="24"/>
  <c r="G458" i="24"/>
  <c r="H458" i="24"/>
  <c r="J459" i="24"/>
  <c r="G459" i="24"/>
  <c r="H459" i="24"/>
  <c r="G460" i="24"/>
  <c r="H460" i="24"/>
  <c r="G461" i="24"/>
  <c r="H461" i="24"/>
  <c r="J462" i="24"/>
  <c r="G462" i="24"/>
  <c r="H462" i="24"/>
  <c r="G463" i="24"/>
  <c r="H463" i="24"/>
  <c r="G464" i="24"/>
  <c r="H464" i="24"/>
  <c r="J465" i="24"/>
  <c r="G465" i="24"/>
  <c r="H465" i="24"/>
  <c r="G466" i="24"/>
  <c r="H466" i="24"/>
  <c r="G467" i="24"/>
  <c r="H467" i="24"/>
  <c r="J468" i="24"/>
  <c r="G468" i="24"/>
  <c r="H468" i="24"/>
  <c r="G469" i="24"/>
  <c r="H469" i="24"/>
  <c r="G470" i="24"/>
  <c r="H470" i="24"/>
  <c r="J471" i="24"/>
  <c r="G471" i="24"/>
  <c r="H471" i="24"/>
  <c r="G472" i="24"/>
  <c r="H472" i="24"/>
  <c r="G473" i="24"/>
  <c r="H473" i="24"/>
  <c r="J474" i="24"/>
  <c r="G474" i="24"/>
  <c r="H474" i="24"/>
  <c r="G475" i="24"/>
  <c r="H475" i="24"/>
  <c r="G476" i="24"/>
  <c r="H476" i="24"/>
  <c r="J477" i="24"/>
  <c r="G477" i="24"/>
  <c r="H477" i="24"/>
  <c r="G478" i="24"/>
  <c r="H478" i="24"/>
  <c r="G479" i="24"/>
  <c r="H479" i="24"/>
  <c r="J480" i="24"/>
  <c r="G480" i="24"/>
  <c r="H480" i="24"/>
  <c r="G481" i="24"/>
  <c r="H481" i="24"/>
  <c r="G482" i="24"/>
  <c r="H482" i="24"/>
  <c r="J483" i="24"/>
  <c r="G483" i="24"/>
  <c r="H483" i="24"/>
  <c r="G484" i="24"/>
  <c r="H484" i="24"/>
  <c r="G485" i="24"/>
  <c r="H485" i="24"/>
  <c r="J486" i="24"/>
  <c r="G486" i="24"/>
  <c r="H486" i="24"/>
  <c r="G487" i="24"/>
  <c r="H487" i="24"/>
  <c r="G488" i="24"/>
  <c r="H488" i="24"/>
  <c r="J489" i="24"/>
  <c r="G489" i="24"/>
  <c r="H489" i="24"/>
  <c r="G490" i="24"/>
  <c r="H490" i="24"/>
  <c r="G491" i="24"/>
  <c r="H491" i="24"/>
  <c r="J492" i="24"/>
  <c r="G492" i="24"/>
  <c r="H492" i="24"/>
  <c r="G493" i="24"/>
  <c r="H493" i="24"/>
  <c r="G494" i="24"/>
  <c r="H494" i="24"/>
  <c r="J495" i="24"/>
  <c r="G495" i="24"/>
  <c r="H495" i="24"/>
  <c r="G496" i="24"/>
  <c r="H496" i="24"/>
  <c r="G497" i="24"/>
  <c r="H497" i="24"/>
  <c r="J498" i="24"/>
  <c r="G498" i="24"/>
  <c r="H498" i="24"/>
  <c r="G499" i="24"/>
  <c r="H499" i="24"/>
  <c r="G500" i="24"/>
  <c r="H500" i="24"/>
  <c r="J501" i="24"/>
  <c r="G501" i="24"/>
  <c r="H501" i="24"/>
  <c r="G502" i="24"/>
  <c r="H502" i="24"/>
  <c r="G503" i="24"/>
  <c r="H503" i="24"/>
  <c r="J504" i="24"/>
  <c r="G504" i="24"/>
  <c r="H504" i="24"/>
  <c r="G505" i="24"/>
  <c r="H505" i="24"/>
  <c r="G506" i="24"/>
  <c r="H506" i="24"/>
  <c r="J507" i="24"/>
  <c r="G507" i="24"/>
  <c r="H507" i="24"/>
  <c r="G508" i="24"/>
  <c r="H508" i="24"/>
  <c r="G509" i="24"/>
  <c r="H509" i="24"/>
  <c r="J510" i="24"/>
  <c r="G510" i="24"/>
  <c r="H510" i="24"/>
  <c r="G511" i="24"/>
  <c r="H511" i="24"/>
  <c r="G512" i="24"/>
  <c r="H512" i="24"/>
  <c r="J513" i="24"/>
  <c r="G513" i="24"/>
  <c r="H513" i="24"/>
  <c r="G514" i="24"/>
  <c r="H514" i="24"/>
  <c r="G515" i="24"/>
  <c r="H515" i="24"/>
  <c r="J516" i="24"/>
  <c r="G516" i="24"/>
  <c r="H516" i="24"/>
  <c r="G517" i="24"/>
  <c r="H517" i="24"/>
  <c r="G518" i="24"/>
  <c r="H518" i="24"/>
  <c r="J519" i="24"/>
  <c r="G519" i="24"/>
  <c r="H519" i="24"/>
  <c r="G520" i="24"/>
  <c r="H520" i="24"/>
  <c r="G521" i="24"/>
  <c r="H521" i="24"/>
  <c r="J522" i="24"/>
  <c r="G522" i="24"/>
  <c r="H522" i="24"/>
  <c r="G523" i="24"/>
  <c r="H523" i="24"/>
  <c r="G524" i="24"/>
  <c r="H524" i="24"/>
  <c r="J525" i="24"/>
  <c r="G525" i="24"/>
  <c r="H525" i="24"/>
  <c r="G526" i="24"/>
  <c r="H526" i="24"/>
  <c r="G527" i="24"/>
  <c r="H527" i="24"/>
  <c r="J528" i="24"/>
  <c r="G528" i="24"/>
  <c r="H528" i="24"/>
  <c r="G529" i="24"/>
  <c r="H529" i="24"/>
  <c r="G530" i="24"/>
  <c r="H530" i="24"/>
  <c r="J531" i="24"/>
  <c r="G531" i="24"/>
  <c r="H531" i="24"/>
  <c r="G532" i="24"/>
  <c r="H532" i="24"/>
  <c r="G533" i="24"/>
  <c r="H533" i="24"/>
  <c r="J534" i="24"/>
  <c r="G534" i="24"/>
  <c r="H534" i="24"/>
  <c r="G535" i="24"/>
  <c r="H535" i="24"/>
  <c r="G536" i="24"/>
  <c r="H536" i="24"/>
  <c r="J537" i="24"/>
  <c r="G537" i="24"/>
  <c r="H537" i="24"/>
  <c r="G538" i="24"/>
  <c r="H538" i="24"/>
  <c r="G539" i="24"/>
  <c r="H539" i="24"/>
  <c r="J540" i="24"/>
  <c r="G540" i="24"/>
  <c r="H540" i="24"/>
  <c r="G541" i="24"/>
  <c r="H541" i="24"/>
  <c r="G542" i="24"/>
  <c r="H542" i="24"/>
  <c r="J543" i="24"/>
  <c r="G543" i="24"/>
  <c r="H543" i="24"/>
  <c r="G544" i="24"/>
  <c r="H544" i="24"/>
  <c r="G545" i="24"/>
  <c r="H545" i="24"/>
  <c r="J546" i="24"/>
  <c r="G546" i="24"/>
  <c r="H546" i="24"/>
  <c r="G547" i="24"/>
  <c r="H547" i="24"/>
  <c r="G548" i="24"/>
  <c r="H548" i="24"/>
  <c r="J549" i="24"/>
  <c r="G549" i="24"/>
  <c r="H549" i="24"/>
  <c r="G550" i="24"/>
  <c r="H550" i="24"/>
  <c r="G551" i="24"/>
  <c r="H551" i="24"/>
  <c r="J552" i="24"/>
  <c r="G552" i="24"/>
  <c r="H552" i="24"/>
  <c r="G553" i="24"/>
  <c r="H553" i="24"/>
  <c r="G554" i="24"/>
  <c r="H554" i="24"/>
  <c r="J555" i="24"/>
  <c r="G555" i="24"/>
  <c r="H555" i="24"/>
  <c r="G556" i="24"/>
  <c r="H556" i="24"/>
  <c r="G557" i="24"/>
  <c r="H557" i="24"/>
  <c r="J558" i="24"/>
  <c r="G558" i="24"/>
  <c r="H558" i="24"/>
  <c r="G559" i="24"/>
  <c r="H559" i="24"/>
  <c r="G560" i="24"/>
  <c r="H560" i="24"/>
  <c r="J561" i="24"/>
  <c r="G561" i="24"/>
  <c r="H561" i="24"/>
  <c r="G562" i="24"/>
  <c r="H562" i="24"/>
  <c r="G563" i="24"/>
  <c r="H563" i="24"/>
  <c r="J564" i="24"/>
  <c r="G564" i="24"/>
  <c r="H564" i="24"/>
  <c r="G565" i="24"/>
  <c r="H565" i="24"/>
  <c r="G566" i="24"/>
  <c r="H566" i="24"/>
  <c r="J567" i="24"/>
  <c r="G567" i="24"/>
  <c r="H567" i="24"/>
  <c r="G568" i="24"/>
  <c r="H568" i="24"/>
  <c r="G569" i="24"/>
  <c r="H569" i="24"/>
  <c r="J570" i="24"/>
  <c r="G570" i="24"/>
  <c r="H570" i="24"/>
  <c r="G571" i="24"/>
  <c r="H571" i="24"/>
  <c r="G572" i="24"/>
  <c r="H572" i="24"/>
  <c r="J573" i="24"/>
  <c r="G573" i="24"/>
  <c r="H573" i="24"/>
  <c r="G574" i="24"/>
  <c r="H574" i="24"/>
  <c r="G575" i="24"/>
  <c r="H575" i="24"/>
  <c r="J576" i="24"/>
  <c r="G576" i="24"/>
  <c r="H576" i="24"/>
  <c r="G577" i="24"/>
  <c r="H577" i="24"/>
  <c r="G578" i="24"/>
  <c r="H578" i="24"/>
  <c r="J579" i="24"/>
  <c r="G579" i="24"/>
  <c r="H579" i="24"/>
  <c r="G580" i="24"/>
  <c r="H580" i="24"/>
  <c r="G581" i="24"/>
  <c r="H581" i="24"/>
  <c r="J582" i="24"/>
  <c r="G582" i="24"/>
  <c r="H582" i="24"/>
  <c r="G583" i="24"/>
  <c r="H583" i="24"/>
  <c r="G584" i="24"/>
  <c r="H584" i="24"/>
  <c r="J585" i="24"/>
  <c r="G585" i="24"/>
  <c r="H585" i="24"/>
  <c r="G586" i="24"/>
  <c r="H586" i="24"/>
  <c r="G587" i="24"/>
  <c r="H587" i="24"/>
  <c r="J588" i="24"/>
  <c r="G588" i="24"/>
  <c r="H588" i="24"/>
  <c r="G589" i="24"/>
  <c r="H589" i="24"/>
  <c r="G590" i="24"/>
  <c r="H590" i="24"/>
  <c r="J591" i="24"/>
  <c r="G591" i="24"/>
  <c r="H591" i="24"/>
  <c r="G592" i="24"/>
  <c r="H592" i="24"/>
  <c r="G593" i="24"/>
  <c r="H593" i="24"/>
  <c r="J594" i="24"/>
  <c r="G594" i="24"/>
  <c r="H594" i="24"/>
  <c r="G595" i="24"/>
  <c r="H595" i="24"/>
  <c r="G596" i="24"/>
  <c r="H596" i="24"/>
  <c r="J597" i="24"/>
  <c r="G597" i="24"/>
  <c r="H597" i="24"/>
  <c r="G598" i="24"/>
  <c r="H598" i="24"/>
  <c r="G599" i="24"/>
  <c r="H599" i="24"/>
  <c r="G600" i="24"/>
  <c r="H600" i="24"/>
  <c r="G601" i="24"/>
  <c r="H601" i="24"/>
  <c r="F602" i="24"/>
  <c r="F601" i="24"/>
  <c r="F600" i="24"/>
  <c r="F599" i="24"/>
  <c r="F598" i="24"/>
  <c r="F597" i="24"/>
  <c r="F596" i="24"/>
  <c r="F595" i="24"/>
  <c r="F594" i="24"/>
  <c r="F593" i="24"/>
  <c r="F592" i="24"/>
  <c r="F591" i="24"/>
  <c r="F590" i="24"/>
  <c r="F589" i="24"/>
  <c r="F588" i="24"/>
  <c r="F587" i="24"/>
  <c r="F586" i="24"/>
  <c r="F585" i="24"/>
  <c r="F584" i="24"/>
  <c r="F583" i="24"/>
  <c r="F582" i="24"/>
  <c r="F581" i="24"/>
  <c r="F580" i="24"/>
  <c r="F579" i="24"/>
  <c r="F578" i="24"/>
  <c r="F577" i="24"/>
  <c r="F576" i="24"/>
  <c r="F575" i="24"/>
  <c r="F574" i="24"/>
  <c r="F573" i="24"/>
  <c r="F572" i="24"/>
  <c r="F571" i="24"/>
  <c r="F570" i="24"/>
  <c r="F569" i="24"/>
  <c r="F568" i="24"/>
  <c r="F567" i="24"/>
  <c r="F566" i="24"/>
  <c r="F565" i="24"/>
  <c r="F564" i="24"/>
  <c r="F563" i="24"/>
  <c r="F562" i="24"/>
  <c r="F561" i="24"/>
  <c r="F560" i="24"/>
  <c r="F559" i="24"/>
  <c r="F558" i="24"/>
  <c r="F557" i="24"/>
  <c r="F556" i="24"/>
  <c r="F555" i="24"/>
  <c r="F554" i="24"/>
  <c r="F553" i="24"/>
  <c r="F552" i="24"/>
  <c r="F551" i="24"/>
  <c r="F550" i="24"/>
  <c r="F549" i="24"/>
  <c r="F548" i="24"/>
  <c r="F547" i="24"/>
  <c r="F546" i="24"/>
  <c r="F545" i="24"/>
  <c r="F544" i="24"/>
  <c r="F543" i="24"/>
  <c r="F542" i="24"/>
  <c r="F541" i="24"/>
  <c r="F540" i="24"/>
  <c r="F539" i="24"/>
  <c r="F538" i="24"/>
  <c r="F537" i="24"/>
  <c r="F536" i="24"/>
  <c r="F535" i="24"/>
  <c r="F534" i="24"/>
  <c r="F533" i="24"/>
  <c r="F532" i="24"/>
  <c r="F531" i="24"/>
  <c r="F530" i="24"/>
  <c r="F529" i="24"/>
  <c r="F528" i="24"/>
  <c r="F527" i="24"/>
  <c r="F526" i="24"/>
  <c r="F525" i="24"/>
  <c r="F524" i="24"/>
  <c r="F523" i="24"/>
  <c r="F522" i="24"/>
  <c r="F521" i="24"/>
  <c r="F520" i="24"/>
  <c r="F519" i="24"/>
  <c r="F518" i="24"/>
  <c r="F517" i="24"/>
  <c r="F516" i="24"/>
  <c r="F515" i="24"/>
  <c r="F514" i="24"/>
  <c r="F513" i="24"/>
  <c r="F512" i="24"/>
  <c r="F511" i="24"/>
  <c r="F510" i="24"/>
  <c r="F509" i="24"/>
  <c r="F508" i="24"/>
  <c r="F507" i="24"/>
  <c r="F506" i="24"/>
  <c r="F505" i="24"/>
  <c r="F504" i="24"/>
  <c r="F503" i="24"/>
  <c r="F502" i="24"/>
  <c r="F501" i="24"/>
  <c r="F500" i="24"/>
  <c r="F499" i="24"/>
  <c r="F498" i="24"/>
  <c r="F497" i="24"/>
  <c r="F496" i="24"/>
  <c r="F495" i="24"/>
  <c r="F494" i="24"/>
  <c r="F493" i="24"/>
  <c r="F492" i="24"/>
  <c r="F491" i="24"/>
  <c r="F490" i="24"/>
  <c r="F489" i="24"/>
  <c r="F488" i="24"/>
  <c r="F487" i="24"/>
  <c r="F486" i="24"/>
  <c r="F485" i="24"/>
  <c r="F484" i="24"/>
  <c r="F483" i="24"/>
  <c r="F482" i="24"/>
  <c r="F481" i="24"/>
  <c r="F480" i="24"/>
  <c r="F479" i="24"/>
  <c r="F478" i="24"/>
  <c r="F477" i="24"/>
  <c r="F476" i="24"/>
  <c r="F475" i="24"/>
  <c r="F474" i="24"/>
  <c r="F473" i="24"/>
  <c r="F472" i="24"/>
  <c r="F471" i="24"/>
  <c r="F470" i="24"/>
  <c r="F469" i="24"/>
  <c r="F468" i="24"/>
  <c r="F467" i="24"/>
  <c r="F466" i="24"/>
  <c r="F465" i="24"/>
  <c r="F464" i="24"/>
  <c r="F463" i="24"/>
  <c r="F462" i="24"/>
  <c r="F461" i="24"/>
  <c r="F460" i="24"/>
  <c r="F459" i="24"/>
  <c r="F458" i="24"/>
  <c r="F457" i="24"/>
  <c r="F456" i="24"/>
  <c r="F455" i="24"/>
  <c r="F454" i="24"/>
  <c r="F453" i="24"/>
  <c r="F452" i="24"/>
  <c r="F451" i="24"/>
  <c r="F450" i="24"/>
  <c r="F449" i="24"/>
  <c r="F448" i="24"/>
  <c r="F447" i="24"/>
  <c r="F446" i="24"/>
  <c r="F445" i="24"/>
  <c r="F444" i="24"/>
  <c r="F443" i="24"/>
  <c r="F442" i="24"/>
  <c r="F441" i="24"/>
  <c r="F440" i="24"/>
  <c r="F439" i="24"/>
  <c r="F438" i="24"/>
  <c r="F437" i="24"/>
  <c r="F436" i="24"/>
  <c r="F435" i="24"/>
  <c r="F434" i="24"/>
  <c r="F433" i="24"/>
  <c r="F432" i="24"/>
  <c r="F431" i="24"/>
  <c r="F430" i="24"/>
  <c r="F429" i="24"/>
  <c r="F428" i="24"/>
  <c r="F427" i="24"/>
  <c r="F426" i="24"/>
  <c r="F425" i="24"/>
  <c r="F424" i="24"/>
  <c r="F423" i="24"/>
  <c r="F422" i="24"/>
  <c r="F421" i="24"/>
  <c r="F420" i="24"/>
  <c r="F419" i="24"/>
  <c r="F418" i="24"/>
  <c r="F417" i="24"/>
  <c r="F416" i="24"/>
  <c r="F415" i="24"/>
  <c r="F414" i="24"/>
  <c r="F413" i="24"/>
  <c r="F412" i="24"/>
  <c r="F411" i="24"/>
  <c r="F410" i="24"/>
  <c r="F409" i="24"/>
  <c r="F408" i="24"/>
  <c r="F407" i="24"/>
  <c r="F406" i="24"/>
  <c r="F405" i="24"/>
  <c r="F404" i="24"/>
  <c r="F403" i="24"/>
  <c r="F402" i="24"/>
  <c r="F401" i="24"/>
  <c r="F400" i="24"/>
  <c r="F399" i="24"/>
  <c r="F398" i="24"/>
  <c r="F397" i="24"/>
  <c r="F396" i="24"/>
  <c r="F395" i="24"/>
  <c r="F394" i="24"/>
  <c r="F393" i="24"/>
  <c r="F392" i="24"/>
  <c r="F391" i="24"/>
  <c r="F390" i="24"/>
  <c r="F389" i="24"/>
  <c r="F388" i="24"/>
  <c r="F387" i="24"/>
  <c r="F386" i="24"/>
  <c r="F385" i="24"/>
  <c r="F384" i="24"/>
  <c r="F383" i="24"/>
  <c r="F382" i="24"/>
  <c r="F381" i="24"/>
  <c r="F380" i="24"/>
  <c r="F379" i="24"/>
  <c r="F378" i="24"/>
  <c r="F377" i="24"/>
  <c r="F376" i="24"/>
  <c r="F375" i="24"/>
  <c r="F374" i="24"/>
  <c r="F373" i="24"/>
  <c r="F372" i="24"/>
  <c r="F371" i="24"/>
  <c r="F370" i="24"/>
  <c r="F369" i="24"/>
  <c r="F368" i="24"/>
  <c r="F367" i="24"/>
  <c r="F366" i="24"/>
  <c r="F365" i="24"/>
  <c r="F364" i="24"/>
  <c r="F363" i="24"/>
  <c r="F362" i="24"/>
  <c r="F361" i="24"/>
  <c r="F360" i="24"/>
  <c r="F359" i="24"/>
  <c r="F358" i="24"/>
  <c r="F357" i="24"/>
  <c r="F356" i="24"/>
  <c r="F355" i="24"/>
  <c r="F354" i="24"/>
  <c r="F353" i="24"/>
  <c r="F352" i="24"/>
  <c r="F351" i="24"/>
  <c r="F350" i="24"/>
  <c r="F349" i="24"/>
  <c r="F348" i="24"/>
  <c r="F347" i="24"/>
  <c r="F346" i="24"/>
  <c r="F345" i="24"/>
  <c r="F344" i="24"/>
  <c r="F343" i="24"/>
  <c r="F342" i="24"/>
  <c r="F341" i="24"/>
  <c r="F340" i="24"/>
  <c r="F339" i="24"/>
  <c r="F338" i="24"/>
  <c r="F337" i="24"/>
  <c r="F336" i="24"/>
  <c r="F335" i="24"/>
  <c r="F334" i="24"/>
  <c r="F333" i="24"/>
  <c r="F332" i="24"/>
  <c r="F331" i="24"/>
  <c r="F330" i="24"/>
  <c r="F329" i="24"/>
  <c r="F328" i="24"/>
  <c r="F327" i="24"/>
  <c r="F326" i="24"/>
  <c r="F325" i="24"/>
  <c r="F324" i="24"/>
  <c r="F323" i="24"/>
  <c r="F322" i="24"/>
  <c r="F321" i="24"/>
  <c r="F320" i="24"/>
  <c r="F319" i="24"/>
  <c r="F318" i="24"/>
  <c r="F317" i="24"/>
  <c r="F316" i="24"/>
  <c r="F315" i="24"/>
  <c r="F314" i="24"/>
  <c r="F313" i="24"/>
  <c r="F312" i="24"/>
  <c r="F311" i="24"/>
  <c r="F310" i="24"/>
  <c r="F309" i="24"/>
  <c r="F308" i="24"/>
  <c r="F307" i="24"/>
  <c r="F306" i="24"/>
  <c r="F305" i="24"/>
  <c r="F304" i="24"/>
  <c r="F303" i="24"/>
  <c r="F302" i="24"/>
  <c r="F301" i="24"/>
  <c r="F300" i="24"/>
  <c r="F299" i="24"/>
  <c r="F298" i="24"/>
  <c r="F297" i="24"/>
  <c r="F296" i="24"/>
  <c r="F295" i="24"/>
  <c r="F294" i="24"/>
  <c r="F293" i="24"/>
  <c r="F292" i="24"/>
  <c r="F291" i="24"/>
  <c r="F290" i="24"/>
  <c r="F289" i="24"/>
  <c r="F288" i="24"/>
  <c r="F287" i="24"/>
  <c r="F286" i="24"/>
  <c r="F285" i="24"/>
  <c r="F284" i="24"/>
  <c r="F283" i="24"/>
  <c r="F282" i="24"/>
  <c r="F281" i="24"/>
  <c r="F280" i="24"/>
  <c r="F279" i="24"/>
  <c r="F278" i="24"/>
  <c r="F277" i="24"/>
  <c r="F276" i="24"/>
  <c r="F275" i="24"/>
  <c r="F274" i="24"/>
  <c r="F273" i="24"/>
  <c r="F272" i="24"/>
  <c r="F271" i="24"/>
  <c r="F270" i="24"/>
  <c r="F269" i="24"/>
  <c r="F268" i="24"/>
  <c r="F267" i="24"/>
  <c r="F266" i="24"/>
  <c r="F265" i="24"/>
  <c r="F264" i="24"/>
  <c r="F263" i="24"/>
  <c r="F262" i="24"/>
  <c r="F261" i="24"/>
  <c r="F260" i="24"/>
  <c r="F259" i="24"/>
  <c r="F258" i="24"/>
  <c r="F257" i="24"/>
  <c r="F256" i="24"/>
  <c r="F255" i="24"/>
  <c r="F254" i="24"/>
  <c r="F253" i="24"/>
  <c r="F252" i="24"/>
  <c r="F251" i="24"/>
  <c r="F250" i="24"/>
  <c r="F249" i="24"/>
  <c r="F248" i="24"/>
  <c r="F247" i="24"/>
  <c r="F246" i="24"/>
  <c r="F245" i="24"/>
  <c r="F244" i="24"/>
  <c r="F243" i="24"/>
  <c r="F242" i="24"/>
  <c r="F241" i="24"/>
  <c r="F240" i="24"/>
  <c r="F239" i="24"/>
  <c r="F238" i="24"/>
  <c r="F237" i="24"/>
  <c r="F236" i="24"/>
  <c r="F235" i="24"/>
  <c r="F234" i="24"/>
  <c r="F233" i="24"/>
  <c r="F232" i="24"/>
  <c r="F231" i="24"/>
  <c r="F230" i="24"/>
  <c r="F229" i="24"/>
  <c r="F228" i="24"/>
  <c r="F227" i="24"/>
  <c r="F226" i="24"/>
  <c r="F225" i="24"/>
  <c r="F224" i="24"/>
  <c r="F223" i="24"/>
  <c r="F222" i="24"/>
  <c r="F221" i="24"/>
  <c r="F220" i="24"/>
  <c r="F219" i="24"/>
  <c r="F218" i="24"/>
  <c r="F217" i="24"/>
  <c r="F216" i="24"/>
  <c r="F215" i="24"/>
  <c r="F214" i="24"/>
  <c r="F213" i="24"/>
  <c r="F212" i="24"/>
  <c r="F211" i="24"/>
  <c r="F210" i="24"/>
  <c r="F209" i="24"/>
  <c r="F208" i="24"/>
  <c r="F207" i="24"/>
  <c r="F206" i="24"/>
  <c r="F205" i="24"/>
  <c r="F204" i="24"/>
  <c r="F203" i="24"/>
  <c r="F202" i="24"/>
  <c r="F201" i="24"/>
  <c r="F200" i="24"/>
  <c r="F199" i="24"/>
  <c r="F198" i="24"/>
  <c r="F197" i="24"/>
  <c r="F196" i="24"/>
  <c r="F195" i="24"/>
  <c r="F194" i="24"/>
  <c r="F193" i="24"/>
  <c r="F192" i="24"/>
  <c r="F191" i="24"/>
  <c r="F190" i="24"/>
  <c r="F189" i="24"/>
  <c r="F188" i="24"/>
  <c r="F187" i="24"/>
  <c r="F186" i="24"/>
  <c r="F185" i="24"/>
  <c r="F184" i="24"/>
  <c r="F183" i="24"/>
  <c r="F182" i="24"/>
  <c r="F181" i="24"/>
  <c r="F180" i="24"/>
  <c r="F179" i="24"/>
  <c r="F178" i="24"/>
  <c r="F177" i="24"/>
  <c r="F176" i="24"/>
  <c r="F175" i="24"/>
  <c r="F174" i="24"/>
  <c r="F173" i="24"/>
  <c r="F172" i="24"/>
  <c r="F171" i="24"/>
  <c r="F170" i="24"/>
  <c r="F169" i="24"/>
  <c r="F168" i="24"/>
  <c r="F167" i="24"/>
  <c r="F166" i="24"/>
  <c r="F165" i="24"/>
  <c r="F164" i="24"/>
  <c r="F163" i="24"/>
  <c r="F162" i="24"/>
  <c r="F161" i="24"/>
  <c r="F160" i="24"/>
  <c r="F159" i="24"/>
  <c r="F158" i="24"/>
  <c r="F157" i="24"/>
  <c r="F156" i="24"/>
  <c r="F155" i="24"/>
  <c r="F154" i="24"/>
  <c r="F153" i="24"/>
  <c r="F152" i="24"/>
  <c r="F151" i="24"/>
  <c r="F150" i="24"/>
  <c r="F149" i="24"/>
  <c r="F148" i="24"/>
  <c r="F147" i="24"/>
  <c r="F146" i="24"/>
  <c r="F145" i="24"/>
  <c r="F144" i="24"/>
  <c r="F143" i="24"/>
  <c r="F142" i="24"/>
  <c r="F141" i="24"/>
  <c r="F140" i="24"/>
  <c r="F139" i="24"/>
  <c r="F138" i="24"/>
  <c r="F137" i="24"/>
  <c r="F136" i="24"/>
  <c r="F135" i="24"/>
  <c r="F134" i="24"/>
  <c r="F133" i="24"/>
  <c r="F132" i="24"/>
  <c r="F131" i="24"/>
  <c r="F130" i="24"/>
  <c r="F129" i="24"/>
  <c r="F128" i="24"/>
  <c r="F127" i="24"/>
  <c r="F126" i="24"/>
  <c r="F125" i="24"/>
  <c r="F124" i="24"/>
  <c r="F123" i="24"/>
  <c r="F122" i="24"/>
  <c r="F121" i="24"/>
  <c r="F120" i="24"/>
  <c r="F119" i="24"/>
  <c r="F118" i="24"/>
  <c r="F117" i="24"/>
  <c r="F116" i="24"/>
  <c r="F115" i="24"/>
  <c r="F114" i="24"/>
  <c r="F113" i="24"/>
  <c r="F112" i="24"/>
  <c r="F111" i="24"/>
  <c r="F110" i="24"/>
  <c r="F109" i="24"/>
  <c r="F108" i="24"/>
  <c r="F107" i="24"/>
  <c r="F106" i="24"/>
  <c r="F105" i="24"/>
  <c r="F104" i="24"/>
  <c r="F103" i="24"/>
  <c r="F102" i="24"/>
  <c r="F101" i="24"/>
  <c r="F100" i="24"/>
  <c r="F99" i="24"/>
  <c r="F98" i="24"/>
  <c r="F97" i="24"/>
  <c r="F96" i="24"/>
  <c r="F95" i="24"/>
  <c r="F94" i="24"/>
  <c r="F93" i="24"/>
  <c r="F92" i="24"/>
  <c r="F91" i="24"/>
  <c r="F90" i="24"/>
  <c r="F89" i="24"/>
  <c r="F88" i="24"/>
  <c r="F87" i="24"/>
  <c r="F86" i="24"/>
  <c r="F85" i="24"/>
  <c r="F84" i="24"/>
  <c r="F83" i="24"/>
  <c r="F82" i="24"/>
  <c r="F81" i="24"/>
  <c r="F80" i="24"/>
  <c r="F79" i="24"/>
  <c r="F78" i="24"/>
  <c r="F77" i="24"/>
  <c r="F76" i="24"/>
  <c r="F75" i="24"/>
  <c r="F74" i="24"/>
  <c r="F73" i="24"/>
  <c r="F72" i="24"/>
  <c r="F71" i="24"/>
  <c r="F70" i="24"/>
  <c r="F69" i="24"/>
  <c r="F68" i="24"/>
  <c r="F67" i="24"/>
  <c r="F66" i="24"/>
  <c r="F65" i="24"/>
  <c r="F64" i="24"/>
  <c r="F63" i="24"/>
  <c r="F62" i="24"/>
  <c r="F61" i="24"/>
  <c r="F60" i="24"/>
  <c r="F59" i="24"/>
  <c r="F58" i="24"/>
  <c r="F57" i="24"/>
  <c r="F56" i="24"/>
  <c r="F55" i="24"/>
  <c r="F54" i="24"/>
  <c r="F53" i="24"/>
  <c r="F52" i="24"/>
  <c r="F51" i="24"/>
  <c r="F50" i="24"/>
  <c r="F49" i="24"/>
  <c r="F48" i="24"/>
  <c r="F47" i="24"/>
  <c r="F46" i="24"/>
  <c r="F45" i="24"/>
  <c r="F44" i="24"/>
  <c r="F43" i="24"/>
  <c r="F42" i="24"/>
  <c r="F41" i="24"/>
  <c r="F40" i="24"/>
  <c r="F39" i="24"/>
  <c r="F38" i="24"/>
  <c r="F37" i="24"/>
  <c r="F36" i="24"/>
  <c r="F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" i="24"/>
  <c r="B14" i="24"/>
  <c r="G602" i="24"/>
  <c r="D3" i="28"/>
  <c r="D4" i="28"/>
  <c r="D5" i="28"/>
  <c r="D6" i="28"/>
  <c r="D7" i="28"/>
  <c r="D8" i="28"/>
  <c r="D9" i="28"/>
  <c r="D10" i="28"/>
  <c r="D11" i="28"/>
  <c r="D12" i="28"/>
  <c r="D13" i="28"/>
  <c r="D14" i="28"/>
  <c r="D15" i="28"/>
  <c r="D16" i="28"/>
  <c r="D17" i="28"/>
  <c r="D18" i="28"/>
  <c r="D19" i="28"/>
  <c r="D20" i="28"/>
  <c r="D21" i="28"/>
  <c r="D22" i="28"/>
  <c r="D23" i="28"/>
  <c r="D24" i="28"/>
  <c r="D25" i="28"/>
  <c r="D26" i="28"/>
  <c r="D27" i="28"/>
  <c r="D28" i="28"/>
  <c r="D29" i="28"/>
  <c r="D30" i="28"/>
  <c r="D31" i="28"/>
  <c r="D32" i="28"/>
  <c r="D33" i="28"/>
  <c r="D34" i="28"/>
  <c r="D35" i="28"/>
  <c r="D36" i="28"/>
  <c r="D37" i="28"/>
  <c r="D38" i="28"/>
  <c r="D39" i="28"/>
  <c r="D40" i="28"/>
  <c r="D41" i="28"/>
  <c r="D42" i="28"/>
  <c r="D43" i="28"/>
  <c r="D44" i="28"/>
  <c r="D45" i="28"/>
  <c r="D46" i="28"/>
  <c r="D47" i="28"/>
  <c r="D48" i="28"/>
  <c r="D49" i="28"/>
  <c r="D50" i="28"/>
  <c r="D51" i="28"/>
  <c r="D52" i="28"/>
  <c r="D53" i="28"/>
  <c r="D54" i="28"/>
  <c r="D55" i="28"/>
  <c r="D56" i="28"/>
  <c r="D57" i="28"/>
  <c r="D58" i="28"/>
  <c r="D59" i="28"/>
  <c r="D60" i="28"/>
  <c r="D61" i="28"/>
  <c r="D62" i="28"/>
  <c r="D63" i="28"/>
  <c r="D64" i="28"/>
  <c r="D65" i="28"/>
  <c r="D66" i="28"/>
  <c r="D67" i="28"/>
  <c r="D68" i="28"/>
  <c r="D69" i="28"/>
  <c r="D70" i="28"/>
  <c r="D71" i="28"/>
  <c r="D72" i="28"/>
  <c r="D73" i="28"/>
  <c r="D74" i="28"/>
  <c r="D75" i="28"/>
  <c r="D76" i="28"/>
  <c r="D77" i="28"/>
  <c r="D78" i="28"/>
  <c r="D79" i="28"/>
  <c r="D80" i="28"/>
  <c r="D81" i="28"/>
  <c r="D82" i="28"/>
  <c r="D83" i="28"/>
  <c r="D84" i="28"/>
  <c r="D85" i="28"/>
  <c r="D86" i="28"/>
  <c r="D87" i="28"/>
  <c r="D88" i="28"/>
  <c r="D89" i="28"/>
  <c r="D90" i="28"/>
  <c r="D91" i="28"/>
  <c r="D92" i="28"/>
  <c r="D93" i="28"/>
  <c r="D94" i="28"/>
  <c r="D95" i="28"/>
  <c r="D96" i="28"/>
  <c r="D97" i="28"/>
  <c r="D98" i="28"/>
  <c r="D99" i="28"/>
  <c r="D100" i="28"/>
  <c r="D101" i="28"/>
  <c r="D102" i="28"/>
  <c r="D103" i="28"/>
  <c r="D104" i="28"/>
  <c r="D105" i="28"/>
  <c r="D106" i="28"/>
  <c r="D107" i="28"/>
  <c r="D108" i="28"/>
  <c r="D109" i="28"/>
  <c r="D110" i="28"/>
  <c r="D111" i="28"/>
  <c r="D112" i="28"/>
  <c r="D113" i="28"/>
  <c r="D114" i="28"/>
  <c r="D115" i="28"/>
  <c r="D116" i="28"/>
  <c r="D117" i="28"/>
  <c r="D118" i="28"/>
  <c r="D119" i="28"/>
  <c r="D120" i="28"/>
  <c r="D121" i="28"/>
  <c r="D122" i="28"/>
  <c r="D123" i="28"/>
  <c r="D124" i="28"/>
  <c r="D125" i="28"/>
  <c r="D126" i="28"/>
  <c r="D127" i="28"/>
  <c r="D128" i="28"/>
  <c r="D129" i="28"/>
  <c r="D130" i="28"/>
  <c r="D131" i="28"/>
  <c r="D132" i="28"/>
  <c r="D133" i="28"/>
  <c r="D134" i="28"/>
  <c r="D135" i="28"/>
  <c r="D136" i="28"/>
  <c r="D137" i="28"/>
  <c r="D138" i="28"/>
  <c r="D139" i="28"/>
  <c r="D140" i="28"/>
  <c r="D141" i="28"/>
  <c r="D142" i="28"/>
  <c r="D143" i="28"/>
  <c r="D144" i="28"/>
  <c r="D145" i="28"/>
  <c r="D146" i="28"/>
  <c r="D147" i="28"/>
  <c r="D148" i="28"/>
  <c r="D149" i="28"/>
  <c r="D150" i="28"/>
  <c r="D151" i="28"/>
  <c r="D152" i="28"/>
  <c r="D153" i="28"/>
  <c r="D154" i="28"/>
  <c r="D155" i="28"/>
  <c r="D156" i="28"/>
  <c r="D157" i="28"/>
  <c r="D158" i="28"/>
  <c r="D159" i="28"/>
  <c r="D160" i="28"/>
  <c r="D161" i="28"/>
  <c r="D162" i="28"/>
  <c r="D163" i="28"/>
  <c r="D164" i="28"/>
  <c r="D165" i="28"/>
  <c r="D166" i="28"/>
  <c r="D167" i="28"/>
  <c r="D168" i="28"/>
  <c r="D169" i="28"/>
  <c r="D170" i="28"/>
  <c r="D171" i="28"/>
  <c r="D172" i="28"/>
  <c r="D173" i="28"/>
  <c r="D174" i="28"/>
  <c r="D175" i="28"/>
  <c r="D176" i="28"/>
  <c r="D177" i="28"/>
  <c r="D178" i="28"/>
  <c r="D179" i="28"/>
  <c r="D180" i="28"/>
  <c r="D181" i="28"/>
  <c r="D182" i="28"/>
  <c r="D183" i="28"/>
  <c r="D184" i="28"/>
  <c r="D185" i="28"/>
  <c r="D186" i="28"/>
  <c r="D187" i="28"/>
  <c r="D188" i="28"/>
  <c r="D189" i="28"/>
  <c r="D190" i="28"/>
  <c r="D191" i="28"/>
  <c r="D192" i="28"/>
  <c r="D193" i="28"/>
  <c r="D194" i="28"/>
  <c r="D195" i="28"/>
  <c r="D196" i="28"/>
  <c r="D197" i="28"/>
  <c r="D198" i="28"/>
  <c r="D199" i="28"/>
  <c r="D200" i="28"/>
  <c r="D201" i="28"/>
  <c r="D202" i="28"/>
  <c r="D203" i="28"/>
  <c r="D204" i="28"/>
  <c r="D205" i="28"/>
  <c r="D206" i="28"/>
  <c r="D207" i="28"/>
  <c r="D208" i="28"/>
  <c r="D209" i="28"/>
  <c r="D210" i="28"/>
  <c r="D211" i="28"/>
  <c r="D212" i="28"/>
  <c r="D213" i="28"/>
  <c r="D214" i="28"/>
  <c r="D215" i="28"/>
  <c r="D216" i="28"/>
  <c r="D217" i="28"/>
  <c r="D218" i="28"/>
  <c r="D219" i="28"/>
  <c r="D220" i="28"/>
  <c r="D221" i="28"/>
  <c r="D222" i="28"/>
  <c r="D223" i="28"/>
  <c r="D224" i="28"/>
  <c r="D225" i="28"/>
  <c r="D226" i="28"/>
  <c r="D227" i="28"/>
  <c r="D228" i="28"/>
  <c r="D229" i="28"/>
  <c r="D230" i="28"/>
  <c r="D231" i="28"/>
  <c r="D232" i="28"/>
  <c r="D233" i="28"/>
  <c r="D234" i="28"/>
  <c r="D235" i="28"/>
  <c r="D236" i="28"/>
  <c r="D237" i="28"/>
  <c r="D238" i="28"/>
  <c r="D239" i="28"/>
  <c r="D240" i="28"/>
  <c r="D241" i="28"/>
  <c r="D242" i="28"/>
  <c r="D243" i="28"/>
  <c r="D244" i="28"/>
  <c r="D245" i="28"/>
  <c r="D246" i="28"/>
  <c r="D247" i="28"/>
  <c r="D248" i="28"/>
  <c r="D249" i="28"/>
  <c r="D250" i="28"/>
  <c r="D251" i="28"/>
  <c r="D252" i="28"/>
  <c r="D253" i="28"/>
  <c r="D254" i="28"/>
  <c r="D255" i="28"/>
  <c r="D256" i="28"/>
  <c r="D257" i="28"/>
  <c r="D258" i="28"/>
  <c r="D259" i="28"/>
  <c r="D260" i="28"/>
  <c r="D261" i="28"/>
  <c r="D262" i="28"/>
  <c r="D263" i="28"/>
  <c r="D264" i="28"/>
  <c r="D265" i="28"/>
  <c r="D266" i="28"/>
  <c r="D267" i="28"/>
  <c r="D268" i="28"/>
  <c r="D269" i="28"/>
  <c r="D270" i="28"/>
  <c r="D271" i="28"/>
  <c r="D272" i="28"/>
  <c r="D273" i="28"/>
  <c r="D274" i="28"/>
  <c r="D275" i="28"/>
  <c r="D276" i="28"/>
  <c r="D277" i="28"/>
  <c r="D278" i="28"/>
  <c r="D279" i="28"/>
  <c r="D280" i="28"/>
  <c r="D281" i="28"/>
  <c r="D282" i="28"/>
  <c r="D283" i="28"/>
  <c r="D284" i="28"/>
  <c r="D285" i="28"/>
  <c r="D286" i="28"/>
  <c r="D287" i="28"/>
  <c r="D288" i="28"/>
  <c r="D289" i="28"/>
  <c r="D290" i="28"/>
  <c r="D291" i="28"/>
  <c r="D292" i="28"/>
  <c r="D293" i="28"/>
  <c r="D294" i="28"/>
  <c r="D295" i="28"/>
  <c r="D296" i="28"/>
  <c r="D297" i="28"/>
  <c r="D298" i="28"/>
  <c r="D299" i="28"/>
  <c r="D300" i="28"/>
  <c r="D301" i="28"/>
  <c r="D302" i="28"/>
  <c r="D303" i="28"/>
  <c r="D304" i="28"/>
  <c r="D305" i="28"/>
  <c r="D306" i="28"/>
  <c r="D307" i="28"/>
  <c r="D308" i="28"/>
  <c r="D309" i="28"/>
  <c r="D310" i="28"/>
  <c r="D311" i="28"/>
  <c r="D312" i="28"/>
  <c r="D313" i="28"/>
  <c r="D314" i="28"/>
  <c r="D315" i="28"/>
  <c r="D316" i="28"/>
  <c r="D317" i="28"/>
  <c r="D318" i="28"/>
  <c r="D319" i="28"/>
  <c r="D320" i="28"/>
  <c r="D321" i="28"/>
  <c r="D322" i="28"/>
  <c r="D323" i="28"/>
  <c r="D324" i="28"/>
  <c r="D325" i="28"/>
  <c r="D326" i="28"/>
  <c r="D327" i="28"/>
  <c r="D328" i="28"/>
  <c r="D329" i="28"/>
  <c r="D330" i="28"/>
  <c r="D331" i="28"/>
  <c r="D332" i="28"/>
  <c r="D333" i="28"/>
  <c r="D334" i="28"/>
  <c r="D335" i="28"/>
  <c r="D336" i="28"/>
  <c r="D337" i="28"/>
  <c r="D338" i="28"/>
  <c r="D339" i="28"/>
  <c r="D340" i="28"/>
  <c r="D341" i="28"/>
  <c r="D342" i="28"/>
  <c r="D343" i="28"/>
  <c r="D344" i="28"/>
  <c r="D345" i="28"/>
  <c r="D346" i="28"/>
  <c r="D347" i="28"/>
  <c r="D348" i="28"/>
  <c r="D349" i="28"/>
  <c r="D350" i="28"/>
  <c r="D351" i="28"/>
  <c r="D352" i="28"/>
  <c r="D353" i="28"/>
  <c r="D354" i="28"/>
  <c r="D355" i="28"/>
  <c r="D356" i="28"/>
  <c r="D357" i="28"/>
  <c r="D358" i="28"/>
  <c r="D359" i="28"/>
  <c r="D360" i="28"/>
  <c r="D361" i="28"/>
  <c r="D362" i="28"/>
  <c r="D363" i="28"/>
  <c r="D364" i="28"/>
  <c r="D365" i="28"/>
  <c r="D366" i="28"/>
  <c r="D367" i="28"/>
  <c r="D368" i="28"/>
  <c r="D369" i="28"/>
  <c r="D370" i="28"/>
  <c r="D371" i="28"/>
  <c r="D372" i="28"/>
  <c r="D373" i="28"/>
  <c r="D374" i="28"/>
  <c r="D375" i="28"/>
  <c r="D376" i="28"/>
  <c r="D377" i="28"/>
  <c r="D378" i="28"/>
  <c r="D379" i="28"/>
  <c r="D380" i="28"/>
  <c r="D381" i="28"/>
  <c r="D382" i="28"/>
  <c r="D383" i="28"/>
  <c r="D384" i="28"/>
  <c r="D385" i="28"/>
  <c r="D386" i="28"/>
  <c r="D387" i="28"/>
  <c r="D388" i="28"/>
  <c r="D389" i="28"/>
  <c r="D390" i="28"/>
  <c r="D391" i="28"/>
  <c r="D392" i="28"/>
  <c r="D393" i="28"/>
  <c r="D394" i="28"/>
  <c r="D395" i="28"/>
  <c r="D396" i="28"/>
  <c r="D397" i="28"/>
  <c r="D398" i="28"/>
  <c r="D399" i="28"/>
  <c r="D400" i="28"/>
  <c r="D401" i="28"/>
  <c r="D402" i="28"/>
  <c r="D403" i="28"/>
  <c r="D404" i="28"/>
  <c r="D405" i="28"/>
  <c r="D406" i="28"/>
  <c r="D407" i="28"/>
  <c r="D408" i="28"/>
  <c r="D409" i="28"/>
  <c r="D410" i="28"/>
  <c r="D411" i="28"/>
  <c r="D412" i="28"/>
  <c r="D413" i="28"/>
  <c r="D414" i="28"/>
  <c r="D415" i="28"/>
  <c r="D416" i="28"/>
  <c r="D417" i="28"/>
  <c r="D418" i="28"/>
  <c r="D419" i="28"/>
  <c r="D420" i="28"/>
  <c r="D421" i="28"/>
  <c r="D422" i="28"/>
  <c r="D423" i="28"/>
  <c r="D424" i="28"/>
  <c r="D425" i="28"/>
  <c r="D426" i="28"/>
  <c r="D427" i="28"/>
  <c r="D428" i="28"/>
  <c r="D429" i="28"/>
  <c r="D430" i="28"/>
  <c r="D431" i="28"/>
  <c r="D432" i="28"/>
  <c r="D433" i="28"/>
  <c r="D434" i="28"/>
  <c r="D435" i="28"/>
  <c r="D436" i="28"/>
  <c r="D437" i="28"/>
  <c r="D438" i="28"/>
  <c r="D439" i="28"/>
  <c r="D440" i="28"/>
  <c r="D441" i="28"/>
  <c r="D442" i="28"/>
  <c r="D443" i="28"/>
  <c r="D444" i="28"/>
  <c r="D445" i="28"/>
  <c r="D446" i="28"/>
  <c r="D447" i="28"/>
  <c r="D448" i="28"/>
  <c r="D449" i="28"/>
  <c r="D450" i="28"/>
  <c r="D451" i="28"/>
  <c r="D452" i="28"/>
  <c r="D453" i="28"/>
  <c r="D454" i="28"/>
  <c r="D455" i="28"/>
  <c r="D456" i="28"/>
  <c r="D457" i="28"/>
  <c r="D458" i="28"/>
  <c r="D459" i="28"/>
  <c r="D460" i="28"/>
  <c r="D461" i="28"/>
  <c r="D462" i="28"/>
  <c r="D463" i="28"/>
  <c r="D464" i="28"/>
  <c r="D465" i="28"/>
  <c r="D466" i="28"/>
  <c r="D467" i="28"/>
  <c r="D468" i="28"/>
  <c r="D469" i="28"/>
  <c r="D470" i="28"/>
  <c r="D471" i="28"/>
  <c r="D472" i="28"/>
  <c r="D473" i="28"/>
  <c r="D474" i="28"/>
  <c r="D475" i="28"/>
  <c r="D476" i="28"/>
  <c r="D477" i="28"/>
  <c r="D478" i="28"/>
  <c r="D479" i="28"/>
  <c r="D480" i="28"/>
  <c r="D481" i="28"/>
  <c r="D482" i="28"/>
  <c r="D483" i="28"/>
  <c r="D484" i="28"/>
  <c r="D485" i="28"/>
  <c r="D486" i="28"/>
  <c r="D487" i="28"/>
  <c r="D488" i="28"/>
  <c r="D489" i="28"/>
  <c r="D490" i="28"/>
  <c r="D491" i="28"/>
  <c r="D492" i="28"/>
  <c r="D493" i="28"/>
  <c r="D494" i="28"/>
  <c r="D495" i="28"/>
  <c r="D496" i="28"/>
  <c r="D497" i="28"/>
  <c r="D498" i="28"/>
  <c r="D499" i="28"/>
  <c r="D500" i="28"/>
  <c r="D501" i="28"/>
  <c r="D502" i="28"/>
  <c r="D503" i="28"/>
  <c r="D504" i="28"/>
  <c r="D505" i="28"/>
  <c r="D506" i="28"/>
  <c r="D507" i="28"/>
  <c r="D508" i="28"/>
  <c r="D509" i="28"/>
  <c r="D510" i="28"/>
  <c r="D511" i="28"/>
  <c r="D512" i="28"/>
  <c r="D513" i="28"/>
  <c r="D514" i="28"/>
  <c r="D515" i="28"/>
  <c r="D516" i="28"/>
  <c r="D517" i="28"/>
  <c r="D518" i="28"/>
  <c r="D519" i="28"/>
  <c r="D520" i="28"/>
  <c r="D521" i="28"/>
  <c r="D522" i="28"/>
  <c r="D523" i="28"/>
  <c r="D524" i="28"/>
  <c r="D525" i="28"/>
  <c r="D526" i="28"/>
  <c r="D527" i="28"/>
  <c r="D528" i="28"/>
  <c r="D529" i="28"/>
  <c r="D530" i="28"/>
  <c r="D531" i="28"/>
  <c r="D532" i="28"/>
  <c r="D533" i="28"/>
  <c r="D534" i="28"/>
  <c r="D535" i="28"/>
  <c r="D536" i="28"/>
  <c r="D537" i="28"/>
  <c r="D538" i="28"/>
  <c r="D539" i="28"/>
  <c r="D540" i="28"/>
  <c r="D541" i="28"/>
  <c r="D542" i="28"/>
  <c r="D543" i="28"/>
  <c r="D544" i="28"/>
  <c r="D545" i="28"/>
  <c r="D546" i="28"/>
  <c r="D547" i="28"/>
  <c r="D548" i="28"/>
  <c r="D549" i="28"/>
  <c r="D550" i="28"/>
  <c r="D551" i="28"/>
  <c r="D552" i="28"/>
  <c r="D553" i="28"/>
  <c r="D554" i="28"/>
  <c r="D555" i="28"/>
  <c r="D556" i="28"/>
  <c r="D557" i="28"/>
  <c r="D558" i="28"/>
  <c r="D559" i="28"/>
  <c r="D560" i="28"/>
  <c r="D561" i="28"/>
  <c r="D562" i="28"/>
  <c r="D563" i="28"/>
  <c r="D564" i="28"/>
  <c r="D565" i="28"/>
  <c r="D566" i="28"/>
  <c r="D567" i="28"/>
  <c r="D568" i="28"/>
  <c r="D569" i="28"/>
  <c r="D570" i="28"/>
  <c r="D571" i="28"/>
  <c r="D572" i="28"/>
  <c r="D573" i="28"/>
  <c r="D574" i="28"/>
  <c r="D575" i="28"/>
  <c r="D576" i="28"/>
  <c r="D577" i="28"/>
  <c r="D578" i="28"/>
  <c r="D579" i="28"/>
  <c r="D580" i="28"/>
  <c r="D581" i="28"/>
  <c r="D582" i="28"/>
  <c r="D583" i="28"/>
  <c r="D584" i="28"/>
  <c r="D585" i="28"/>
  <c r="D586" i="28"/>
  <c r="D587" i="28"/>
  <c r="D588" i="28"/>
  <c r="D589" i="28"/>
  <c r="D590" i="28"/>
  <c r="D591" i="28"/>
  <c r="D592" i="28"/>
  <c r="D593" i="28"/>
  <c r="D594" i="28"/>
  <c r="D595" i="28"/>
  <c r="D596" i="28"/>
  <c r="D597" i="28"/>
  <c r="D598" i="28"/>
  <c r="D599" i="28"/>
  <c r="D600" i="28"/>
  <c r="D601" i="28"/>
  <c r="D602" i="28"/>
  <c r="S297" i="1"/>
  <c r="B28" i="6"/>
  <c r="AB2" i="28"/>
  <c r="E3" i="28"/>
  <c r="K3" i="28"/>
  <c r="L3" i="28"/>
  <c r="S319" i="1"/>
  <c r="B29" i="6"/>
  <c r="AB3" i="28"/>
  <c r="J4" i="28"/>
  <c r="K4" i="28"/>
  <c r="L4" i="28"/>
  <c r="S338" i="1"/>
  <c r="B30" i="6"/>
  <c r="AB4" i="28"/>
  <c r="J5" i="28"/>
  <c r="K5" i="28"/>
  <c r="L5" i="28"/>
  <c r="S360" i="1"/>
  <c r="B31" i="6"/>
  <c r="AB5" i="28"/>
  <c r="B6" i="28"/>
  <c r="J6" i="28"/>
  <c r="K6" i="28"/>
  <c r="L6" i="28"/>
  <c r="S381" i="1"/>
  <c r="B32" i="6"/>
  <c r="AB6" i="28"/>
  <c r="J7" i="28"/>
  <c r="K7" i="28"/>
  <c r="L7" i="28"/>
  <c r="S403" i="1"/>
  <c r="B33" i="6"/>
  <c r="AB7" i="28"/>
  <c r="B8" i="28"/>
  <c r="J8" i="28"/>
  <c r="K8" i="28"/>
  <c r="L8" i="28"/>
  <c r="S426" i="1"/>
  <c r="B34" i="6"/>
  <c r="AB8" i="28"/>
  <c r="J9" i="28"/>
  <c r="K9" i="28"/>
  <c r="L9" i="28"/>
  <c r="S446" i="1"/>
  <c r="B35" i="6"/>
  <c r="AB9" i="28"/>
  <c r="B10" i="28"/>
  <c r="J10" i="28"/>
  <c r="K10" i="28"/>
  <c r="L10" i="28"/>
  <c r="S469" i="1"/>
  <c r="B36" i="6"/>
  <c r="AB10" i="28"/>
  <c r="J11" i="28"/>
  <c r="K11" i="28"/>
  <c r="L11" i="28"/>
  <c r="S491" i="1"/>
  <c r="B37" i="6"/>
  <c r="AB11" i="28"/>
  <c r="J12" i="28"/>
  <c r="K12" i="28"/>
  <c r="L12" i="28"/>
  <c r="S510" i="1"/>
  <c r="B38" i="6"/>
  <c r="AB12" i="28"/>
  <c r="J13" i="28"/>
  <c r="K13" i="28"/>
  <c r="L13" i="28"/>
  <c r="AB13" i="28"/>
  <c r="J14" i="28"/>
  <c r="K14" i="28"/>
  <c r="L14" i="28"/>
  <c r="AB14" i="28"/>
  <c r="K15" i="28"/>
  <c r="L15" i="28"/>
  <c r="AB15" i="28"/>
  <c r="J16" i="28"/>
  <c r="K16" i="28"/>
  <c r="L16" i="28"/>
  <c r="S594" i="1"/>
  <c r="B42" i="6"/>
  <c r="IQ40" i="13"/>
  <c r="B7" i="13"/>
  <c r="AB16" i="28"/>
  <c r="J17" i="28"/>
  <c r="K17" i="28"/>
  <c r="L17" i="28"/>
  <c r="AB17" i="28"/>
  <c r="J18" i="28"/>
  <c r="K18" i="28"/>
  <c r="L18" i="28"/>
  <c r="AB18" i="28"/>
  <c r="J19" i="28"/>
  <c r="K19" i="28"/>
  <c r="L19" i="28"/>
  <c r="S659" i="1"/>
  <c r="B45" i="6"/>
  <c r="AB19" i="28"/>
  <c r="J20" i="28"/>
  <c r="K20" i="28"/>
  <c r="L20" i="28"/>
  <c r="S680" i="1"/>
  <c r="B46" i="6"/>
  <c r="AB20" i="28"/>
  <c r="J21" i="28"/>
  <c r="K21" i="28"/>
  <c r="L21" i="28"/>
  <c r="S702" i="1"/>
  <c r="B47" i="6"/>
  <c r="AB21" i="28"/>
  <c r="J22" i="28"/>
  <c r="K22" i="28"/>
  <c r="L22" i="28"/>
  <c r="AB22" i="28"/>
  <c r="J23" i="28"/>
  <c r="K23" i="28"/>
  <c r="L23" i="28"/>
  <c r="AB23" i="28"/>
  <c r="J24" i="28"/>
  <c r="K24" i="28"/>
  <c r="L24" i="28"/>
  <c r="S766" i="1"/>
  <c r="B50" i="6"/>
  <c r="AB24" i="28"/>
  <c r="J25" i="28"/>
  <c r="K25" i="28"/>
  <c r="L25" i="28"/>
  <c r="S787" i="1"/>
  <c r="B51" i="6"/>
  <c r="AB25" i="28"/>
  <c r="J26" i="28"/>
  <c r="K26" i="28"/>
  <c r="L26" i="28"/>
  <c r="S807" i="1"/>
  <c r="B52" i="6"/>
  <c r="AB26" i="28"/>
  <c r="K27" i="28"/>
  <c r="L27" i="28"/>
  <c r="S829" i="1"/>
  <c r="B53" i="6"/>
  <c r="AB27" i="28"/>
  <c r="J28" i="28"/>
  <c r="K28" i="28"/>
  <c r="L28" i="28"/>
  <c r="S849" i="1"/>
  <c r="B54" i="6"/>
  <c r="AB28" i="28"/>
  <c r="J29" i="28"/>
  <c r="K29" i="28"/>
  <c r="L29" i="28"/>
  <c r="AB29" i="28"/>
  <c r="J30" i="28"/>
  <c r="K30" i="28"/>
  <c r="L30" i="28"/>
  <c r="AB30" i="28"/>
  <c r="J31" i="28"/>
  <c r="K31" i="28"/>
  <c r="L31" i="28"/>
  <c r="AB31" i="28"/>
  <c r="J32" i="28"/>
  <c r="K32" i="28"/>
  <c r="L32" i="28"/>
  <c r="AB32" i="28"/>
  <c r="J33" i="28"/>
  <c r="K33" i="28"/>
  <c r="L33" i="28"/>
  <c r="AB33" i="28"/>
  <c r="J34" i="28"/>
  <c r="K34" i="28"/>
  <c r="L34" i="28"/>
  <c r="AB34" i="28"/>
  <c r="J35" i="28"/>
  <c r="K35" i="28"/>
  <c r="L35" i="28"/>
  <c r="AB35" i="28"/>
  <c r="J36" i="28"/>
  <c r="K36" i="28"/>
  <c r="L36" i="28"/>
  <c r="AB36" i="28"/>
  <c r="J37" i="28"/>
  <c r="K37" i="28"/>
  <c r="L37" i="28"/>
  <c r="AB37" i="28"/>
  <c r="J38" i="28"/>
  <c r="K38" i="28"/>
  <c r="L38" i="28"/>
  <c r="AB38" i="28"/>
  <c r="K39" i="28"/>
  <c r="L39" i="28"/>
  <c r="AB39" i="28"/>
  <c r="J40" i="28"/>
  <c r="K40" i="28"/>
  <c r="L40" i="28"/>
  <c r="AB40" i="28"/>
  <c r="J41" i="28"/>
  <c r="K41" i="28"/>
  <c r="L41" i="28"/>
  <c r="AB41" i="28"/>
  <c r="J42" i="28"/>
  <c r="K42" i="28"/>
  <c r="L42" i="28"/>
  <c r="AB42" i="28"/>
  <c r="J43" i="28"/>
  <c r="K43" i="28"/>
  <c r="L43" i="28"/>
  <c r="AB43" i="28"/>
  <c r="J44" i="28"/>
  <c r="K44" i="28"/>
  <c r="L44" i="28"/>
  <c r="J45" i="28"/>
  <c r="K45" i="28"/>
  <c r="L45" i="28"/>
  <c r="J46" i="28"/>
  <c r="K46" i="28"/>
  <c r="L46" i="28"/>
  <c r="J47" i="28"/>
  <c r="K47" i="28"/>
  <c r="L47" i="28"/>
  <c r="J48" i="28"/>
  <c r="K48" i="28"/>
  <c r="L48" i="28"/>
  <c r="J49" i="28"/>
  <c r="K49" i="28"/>
  <c r="L49" i="28"/>
  <c r="J50" i="28"/>
  <c r="K50" i="28"/>
  <c r="L50" i="28"/>
  <c r="K51" i="28"/>
  <c r="L51" i="28"/>
  <c r="J52" i="28"/>
  <c r="K52" i="28"/>
  <c r="L52" i="28"/>
  <c r="J53" i="28"/>
  <c r="K53" i="28"/>
  <c r="L53" i="28"/>
  <c r="J54" i="28"/>
  <c r="K54" i="28"/>
  <c r="L54" i="28"/>
  <c r="J55" i="28"/>
  <c r="K55" i="28"/>
  <c r="L55" i="28"/>
  <c r="L56" i="28"/>
  <c r="AB56" i="28"/>
  <c r="J57" i="28"/>
  <c r="K57" i="28"/>
  <c r="L57" i="28"/>
  <c r="AB57" i="28"/>
  <c r="J58" i="28"/>
  <c r="K58" i="28"/>
  <c r="L58" i="28"/>
  <c r="AB58" i="28"/>
  <c r="J59" i="28"/>
  <c r="K59" i="28"/>
  <c r="L59" i="28"/>
  <c r="AB59" i="28"/>
  <c r="J60" i="28"/>
  <c r="K60" i="28"/>
  <c r="L60" i="28"/>
  <c r="AB60" i="28"/>
  <c r="J61" i="28"/>
  <c r="K61" i="28"/>
  <c r="L61" i="28"/>
  <c r="AB61" i="28"/>
  <c r="J62" i="28"/>
  <c r="K62" i="28"/>
  <c r="L62" i="28"/>
  <c r="AB62" i="28"/>
  <c r="K63" i="28"/>
  <c r="L63" i="28"/>
  <c r="AB63" i="28"/>
  <c r="J64" i="28"/>
  <c r="K64" i="28"/>
  <c r="L64" i="28"/>
  <c r="AB64" i="28"/>
  <c r="J65" i="28"/>
  <c r="K65" i="28"/>
  <c r="L65" i="28"/>
  <c r="AB65" i="28"/>
  <c r="J66" i="28"/>
  <c r="K66" i="28"/>
  <c r="L66" i="28"/>
  <c r="AB66" i="28"/>
  <c r="J67" i="28"/>
  <c r="K67" i="28"/>
  <c r="L67" i="28"/>
  <c r="AB67" i="28"/>
  <c r="J68" i="28"/>
  <c r="K68" i="28"/>
  <c r="L68" i="28"/>
  <c r="AB68" i="28"/>
  <c r="J69" i="28"/>
  <c r="K69" i="28"/>
  <c r="L69" i="28"/>
  <c r="AB69" i="28"/>
  <c r="J70" i="28"/>
  <c r="K70" i="28"/>
  <c r="L70" i="28"/>
  <c r="AB70" i="28"/>
  <c r="J71" i="28"/>
  <c r="K71" i="28"/>
  <c r="L71" i="28"/>
  <c r="AB71" i="28"/>
  <c r="J72" i="28"/>
  <c r="K72" i="28"/>
  <c r="L72" i="28"/>
  <c r="AB72" i="28"/>
  <c r="J73" i="28"/>
  <c r="K73" i="28"/>
  <c r="L73" i="28"/>
  <c r="AB73" i="28"/>
  <c r="J74" i="28"/>
  <c r="K74" i="28"/>
  <c r="L74" i="28"/>
  <c r="AB74" i="28"/>
  <c r="K75" i="28"/>
  <c r="L75" i="28"/>
  <c r="AB75" i="28"/>
  <c r="J76" i="28"/>
  <c r="K76" i="28"/>
  <c r="L76" i="28"/>
  <c r="AB76" i="28"/>
  <c r="J77" i="28"/>
  <c r="K77" i="28"/>
  <c r="L77" i="28"/>
  <c r="AB77" i="28"/>
  <c r="J78" i="28"/>
  <c r="K78" i="28"/>
  <c r="L78" i="28"/>
  <c r="AB78" i="28"/>
  <c r="J79" i="28"/>
  <c r="K79" i="28"/>
  <c r="L79" i="28"/>
  <c r="AB79" i="28"/>
  <c r="J80" i="28"/>
  <c r="K80" i="28"/>
  <c r="L80" i="28"/>
  <c r="AB80" i="28"/>
  <c r="J81" i="28"/>
  <c r="K81" i="28"/>
  <c r="L81" i="28"/>
  <c r="AB81" i="28"/>
  <c r="J82" i="28"/>
  <c r="K82" i="28"/>
  <c r="L82" i="28"/>
  <c r="AB82" i="28"/>
  <c r="J83" i="28"/>
  <c r="K83" i="28"/>
  <c r="L83" i="28"/>
  <c r="AB83" i="28"/>
  <c r="J84" i="28"/>
  <c r="K84" i="28"/>
  <c r="L84" i="28"/>
  <c r="AB84" i="28"/>
  <c r="J85" i="28"/>
  <c r="K85" i="28"/>
  <c r="L85" i="28"/>
  <c r="AB85" i="28"/>
  <c r="J86" i="28"/>
  <c r="K86" i="28"/>
  <c r="L86" i="28"/>
  <c r="AB86" i="28"/>
  <c r="K87" i="28"/>
  <c r="L87" i="28"/>
  <c r="AB87" i="28"/>
  <c r="J88" i="28"/>
  <c r="K88" i="28"/>
  <c r="L88" i="28"/>
  <c r="AB88" i="28"/>
  <c r="J89" i="28"/>
  <c r="K89" i="28"/>
  <c r="L89" i="28"/>
  <c r="AB89" i="28"/>
  <c r="J90" i="28"/>
  <c r="K90" i="28"/>
  <c r="L90" i="28"/>
  <c r="AB90" i="28"/>
  <c r="J91" i="28"/>
  <c r="K91" i="28"/>
  <c r="L91" i="28"/>
  <c r="AB91" i="28"/>
  <c r="J92" i="28"/>
  <c r="K92" i="28"/>
  <c r="L92" i="28"/>
  <c r="AB92" i="28"/>
  <c r="J93" i="28"/>
  <c r="K93" i="28"/>
  <c r="L93" i="28"/>
  <c r="AB93" i="28"/>
  <c r="J94" i="28"/>
  <c r="K94" i="28"/>
  <c r="L94" i="28"/>
  <c r="AB94" i="28"/>
  <c r="J95" i="28"/>
  <c r="K95" i="28"/>
  <c r="L95" i="28"/>
  <c r="AB95" i="28"/>
  <c r="J96" i="28"/>
  <c r="K96" i="28"/>
  <c r="L96" i="28"/>
  <c r="AB96" i="28"/>
  <c r="J97" i="28"/>
  <c r="K97" i="28"/>
  <c r="L97" i="28"/>
  <c r="AB97" i="28"/>
  <c r="J98" i="28"/>
  <c r="K98" i="28"/>
  <c r="L98" i="28"/>
  <c r="AB98" i="28"/>
  <c r="K99" i="28"/>
  <c r="L99" i="28"/>
  <c r="AB99" i="28"/>
  <c r="J100" i="28"/>
  <c r="K100" i="28"/>
  <c r="L100" i="28"/>
  <c r="AB100" i="28"/>
  <c r="J101" i="28"/>
  <c r="K101" i="28"/>
  <c r="L101" i="28"/>
  <c r="AB101" i="28"/>
  <c r="J102" i="28"/>
  <c r="K102" i="28"/>
  <c r="L102" i="28"/>
  <c r="AB102" i="28"/>
  <c r="J103" i="28"/>
  <c r="K103" i="28"/>
  <c r="L103" i="28"/>
  <c r="AB103" i="28"/>
  <c r="J104" i="28"/>
  <c r="K104" i="28"/>
  <c r="L104" i="28"/>
  <c r="AB104" i="28"/>
  <c r="J105" i="28"/>
  <c r="K105" i="28"/>
  <c r="L105" i="28"/>
  <c r="AB105" i="28"/>
  <c r="J106" i="28"/>
  <c r="K106" i="28"/>
  <c r="L106" i="28"/>
  <c r="AB106" i="28"/>
  <c r="J107" i="28"/>
  <c r="K107" i="28"/>
  <c r="L107" i="28"/>
  <c r="AB107" i="28"/>
  <c r="J108" i="28"/>
  <c r="K108" i="28"/>
  <c r="L108" i="28"/>
  <c r="AB108" i="28"/>
  <c r="J109" i="28"/>
  <c r="K109" i="28"/>
  <c r="L109" i="28"/>
  <c r="AB109" i="28"/>
  <c r="J110" i="28"/>
  <c r="K110" i="28"/>
  <c r="L110" i="28"/>
  <c r="AB110" i="28"/>
  <c r="K111" i="28"/>
  <c r="L111" i="28"/>
  <c r="AB111" i="28"/>
  <c r="J112" i="28"/>
  <c r="K112" i="28"/>
  <c r="L112" i="28"/>
  <c r="AB112" i="28"/>
  <c r="J113" i="28"/>
  <c r="K113" i="28"/>
  <c r="L113" i="28"/>
  <c r="AB113" i="28"/>
  <c r="J114" i="28"/>
  <c r="K114" i="28"/>
  <c r="L114" i="28"/>
  <c r="AB114" i="28"/>
  <c r="J115" i="28"/>
  <c r="K115" i="28"/>
  <c r="L115" i="28"/>
  <c r="AB115" i="28"/>
  <c r="J116" i="28"/>
  <c r="K116" i="28"/>
  <c r="L116" i="28"/>
  <c r="AB116" i="28"/>
  <c r="J117" i="28"/>
  <c r="K117" i="28"/>
  <c r="L117" i="28"/>
  <c r="AB117" i="28"/>
  <c r="J118" i="28"/>
  <c r="K118" i="28"/>
  <c r="L118" i="28"/>
  <c r="AB118" i="28"/>
  <c r="J119" i="28"/>
  <c r="K119" i="28"/>
  <c r="L119" i="28"/>
  <c r="AB119" i="28"/>
  <c r="J120" i="28"/>
  <c r="K120" i="28"/>
  <c r="L120" i="28"/>
  <c r="AB120" i="28"/>
  <c r="J121" i="28"/>
  <c r="K121" i="28"/>
  <c r="L121" i="28"/>
  <c r="AB121" i="28"/>
  <c r="J122" i="28"/>
  <c r="K122" i="28"/>
  <c r="L122" i="28"/>
  <c r="AB122" i="28"/>
  <c r="K123" i="28"/>
  <c r="L123" i="28"/>
  <c r="AB123" i="28"/>
  <c r="J124" i="28"/>
  <c r="K124" i="28"/>
  <c r="L124" i="28"/>
  <c r="AB124" i="28"/>
  <c r="J125" i="28"/>
  <c r="K125" i="28"/>
  <c r="L125" i="28"/>
  <c r="AB125" i="28"/>
  <c r="J126" i="28"/>
  <c r="K126" i="28"/>
  <c r="L126" i="28"/>
  <c r="AB126" i="28"/>
  <c r="J127" i="28"/>
  <c r="K127" i="28"/>
  <c r="L127" i="28"/>
  <c r="AB127" i="28"/>
  <c r="J128" i="28"/>
  <c r="K128" i="28"/>
  <c r="L128" i="28"/>
  <c r="AB128" i="28"/>
  <c r="J129" i="28"/>
  <c r="K129" i="28"/>
  <c r="L129" i="28"/>
  <c r="AB129" i="28"/>
  <c r="J130" i="28"/>
  <c r="K130" i="28"/>
  <c r="L130" i="28"/>
  <c r="AB130" i="28"/>
  <c r="J131" i="28"/>
  <c r="K131" i="28"/>
  <c r="L131" i="28"/>
  <c r="AB131" i="28"/>
  <c r="J132" i="28"/>
  <c r="K132" i="28"/>
  <c r="L132" i="28"/>
  <c r="AB132" i="28"/>
  <c r="J133" i="28"/>
  <c r="K133" i="28"/>
  <c r="L133" i="28"/>
  <c r="AB133" i="28"/>
  <c r="J134" i="28"/>
  <c r="K134" i="28"/>
  <c r="L134" i="28"/>
  <c r="AB134" i="28"/>
  <c r="K135" i="28"/>
  <c r="L135" i="28"/>
  <c r="AB135" i="28"/>
  <c r="J136" i="28"/>
  <c r="K136" i="28"/>
  <c r="L136" i="28"/>
  <c r="AB136" i="28"/>
  <c r="J137" i="28"/>
  <c r="K137" i="28"/>
  <c r="L137" i="28"/>
  <c r="AB137" i="28"/>
  <c r="J138" i="28"/>
  <c r="K138" i="28"/>
  <c r="L138" i="28"/>
  <c r="AB138" i="28"/>
  <c r="J139" i="28"/>
  <c r="K139" i="28"/>
  <c r="L139" i="28"/>
  <c r="AB139" i="28"/>
  <c r="J140" i="28"/>
  <c r="K140" i="28"/>
  <c r="L140" i="28"/>
  <c r="AB140" i="28"/>
  <c r="J141" i="28"/>
  <c r="K141" i="28"/>
  <c r="L141" i="28"/>
  <c r="AB141" i="28"/>
  <c r="J142" i="28"/>
  <c r="K142" i="28"/>
  <c r="L142" i="28"/>
  <c r="AB142" i="28"/>
  <c r="J143" i="28"/>
  <c r="K143" i="28"/>
  <c r="L143" i="28"/>
  <c r="AB143" i="28"/>
  <c r="J144" i="28"/>
  <c r="K144" i="28"/>
  <c r="L144" i="28"/>
  <c r="AB144" i="28"/>
  <c r="J145" i="28"/>
  <c r="K145" i="28"/>
  <c r="L145" i="28"/>
  <c r="AB145" i="28"/>
  <c r="J146" i="28"/>
  <c r="K146" i="28"/>
  <c r="L146" i="28"/>
  <c r="AB146" i="28"/>
  <c r="K147" i="28"/>
  <c r="L147" i="28"/>
  <c r="AB147" i="28"/>
  <c r="J148" i="28"/>
  <c r="K148" i="28"/>
  <c r="L148" i="28"/>
  <c r="AB148" i="28"/>
  <c r="J149" i="28"/>
  <c r="K149" i="28"/>
  <c r="L149" i="28"/>
  <c r="AB149" i="28"/>
  <c r="J150" i="28"/>
  <c r="K150" i="28"/>
  <c r="L150" i="28"/>
  <c r="AB150" i="28"/>
  <c r="J151" i="28"/>
  <c r="K151" i="28"/>
  <c r="L151" i="28"/>
  <c r="AB151" i="28"/>
  <c r="J152" i="28"/>
  <c r="K152" i="28"/>
  <c r="L152" i="28"/>
  <c r="AB152" i="28"/>
  <c r="J153" i="28"/>
  <c r="K153" i="28"/>
  <c r="L153" i="28"/>
  <c r="AB153" i="28"/>
  <c r="J154" i="28"/>
  <c r="K154" i="28"/>
  <c r="L154" i="28"/>
  <c r="AB154" i="28"/>
  <c r="J155" i="28"/>
  <c r="K155" i="28"/>
  <c r="L155" i="28"/>
  <c r="AB155" i="28"/>
  <c r="J156" i="28"/>
  <c r="K156" i="28"/>
  <c r="L156" i="28"/>
  <c r="AB156" i="28"/>
  <c r="J157" i="28"/>
  <c r="K157" i="28"/>
  <c r="L157" i="28"/>
  <c r="AB157" i="28"/>
  <c r="J158" i="28"/>
  <c r="K158" i="28"/>
  <c r="L158" i="28"/>
  <c r="AB158" i="28"/>
  <c r="K159" i="28"/>
  <c r="L159" i="28"/>
  <c r="AB159" i="28"/>
  <c r="J160" i="28"/>
  <c r="K160" i="28"/>
  <c r="L160" i="28"/>
  <c r="AB160" i="28"/>
  <c r="J161" i="28"/>
  <c r="K161" i="28"/>
  <c r="L161" i="28"/>
  <c r="AB161" i="28"/>
  <c r="J162" i="28"/>
  <c r="K162" i="28"/>
  <c r="L162" i="28"/>
  <c r="AB162" i="28"/>
  <c r="J163" i="28"/>
  <c r="K163" i="28"/>
  <c r="L163" i="28"/>
  <c r="AB163" i="28"/>
  <c r="J164" i="28"/>
  <c r="K164" i="28"/>
  <c r="L164" i="28"/>
  <c r="AB164" i="28"/>
  <c r="J165" i="28"/>
  <c r="K165" i="28"/>
  <c r="L165" i="28"/>
  <c r="AB165" i="28"/>
  <c r="J166" i="28"/>
  <c r="K166" i="28"/>
  <c r="L166" i="28"/>
  <c r="AB166" i="28"/>
  <c r="J167" i="28"/>
  <c r="K167" i="28"/>
  <c r="L167" i="28"/>
  <c r="AB167" i="28"/>
  <c r="J168" i="28"/>
  <c r="K168" i="28"/>
  <c r="L168" i="28"/>
  <c r="AB168" i="28"/>
  <c r="J169" i="28"/>
  <c r="K169" i="28"/>
  <c r="L169" i="28"/>
  <c r="AB169" i="28"/>
  <c r="J170" i="28"/>
  <c r="K170" i="28"/>
  <c r="L170" i="28"/>
  <c r="AB170" i="28"/>
  <c r="K171" i="28"/>
  <c r="L171" i="28"/>
  <c r="AB171" i="28"/>
  <c r="J172" i="28"/>
  <c r="K172" i="28"/>
  <c r="L172" i="28"/>
  <c r="AB172" i="28"/>
  <c r="J173" i="28"/>
  <c r="K173" i="28"/>
  <c r="L173" i="28"/>
  <c r="AB173" i="28"/>
  <c r="J174" i="28"/>
  <c r="K174" i="28"/>
  <c r="L174" i="28"/>
  <c r="AB174" i="28"/>
  <c r="J175" i="28"/>
  <c r="K175" i="28"/>
  <c r="L175" i="28"/>
  <c r="AB175" i="28"/>
  <c r="J176" i="28"/>
  <c r="K176" i="28"/>
  <c r="L176" i="28"/>
  <c r="AB176" i="28"/>
  <c r="J177" i="28"/>
  <c r="K177" i="28"/>
  <c r="L177" i="28"/>
  <c r="AB177" i="28"/>
  <c r="J178" i="28"/>
  <c r="K178" i="28"/>
  <c r="L178" i="28"/>
  <c r="AB178" i="28"/>
  <c r="J179" i="28"/>
  <c r="K179" i="28"/>
  <c r="L179" i="28"/>
  <c r="AB179" i="28"/>
  <c r="J180" i="28"/>
  <c r="K180" i="28"/>
  <c r="L180" i="28"/>
  <c r="AB180" i="28"/>
  <c r="J181" i="28"/>
  <c r="K181" i="28"/>
  <c r="L181" i="28"/>
  <c r="AB181" i="28"/>
  <c r="J182" i="28"/>
  <c r="K182" i="28"/>
  <c r="L182" i="28"/>
  <c r="AB182" i="28"/>
  <c r="K183" i="28"/>
  <c r="L183" i="28"/>
  <c r="AB183" i="28"/>
  <c r="J184" i="28"/>
  <c r="K184" i="28"/>
  <c r="L184" i="28"/>
  <c r="AB184" i="28"/>
  <c r="J185" i="28"/>
  <c r="K185" i="28"/>
  <c r="L185" i="28"/>
  <c r="AB185" i="28"/>
  <c r="J186" i="28"/>
  <c r="K186" i="28"/>
  <c r="L186" i="28"/>
  <c r="AB186" i="28"/>
  <c r="J187" i="28"/>
  <c r="K187" i="28"/>
  <c r="L187" i="28"/>
  <c r="AB187" i="28"/>
  <c r="J188" i="28"/>
  <c r="K188" i="28"/>
  <c r="L188" i="28"/>
  <c r="AB188" i="28"/>
  <c r="J189" i="28"/>
  <c r="K189" i="28"/>
  <c r="L189" i="28"/>
  <c r="AB189" i="28"/>
  <c r="J190" i="28"/>
  <c r="K190" i="28"/>
  <c r="L190" i="28"/>
  <c r="AB190" i="28"/>
  <c r="J191" i="28"/>
  <c r="K191" i="28"/>
  <c r="L191" i="28"/>
  <c r="AB191" i="28"/>
  <c r="J192" i="28"/>
  <c r="K192" i="28"/>
  <c r="L192" i="28"/>
  <c r="AB192" i="28"/>
  <c r="J193" i="28"/>
  <c r="K193" i="28"/>
  <c r="L193" i="28"/>
  <c r="AB193" i="28"/>
  <c r="J194" i="28"/>
  <c r="K194" i="28"/>
  <c r="L194" i="28"/>
  <c r="AB194" i="28"/>
  <c r="K195" i="28"/>
  <c r="L195" i="28"/>
  <c r="AB195" i="28"/>
  <c r="J196" i="28"/>
  <c r="K196" i="28"/>
  <c r="L196" i="28"/>
  <c r="AB196" i="28"/>
  <c r="J197" i="28"/>
  <c r="K197" i="28"/>
  <c r="L197" i="28"/>
  <c r="AB197" i="28"/>
  <c r="J198" i="28"/>
  <c r="K198" i="28"/>
  <c r="L198" i="28"/>
  <c r="AB198" i="28"/>
  <c r="J199" i="28"/>
  <c r="K199" i="28"/>
  <c r="L199" i="28"/>
  <c r="AB199" i="28"/>
  <c r="J200" i="28"/>
  <c r="K200" i="28"/>
  <c r="L200" i="28"/>
  <c r="AB200" i="28"/>
  <c r="J201" i="28"/>
  <c r="K201" i="28"/>
  <c r="L201" i="28"/>
  <c r="AB201" i="28"/>
  <c r="J202" i="28"/>
  <c r="K202" i="28"/>
  <c r="L202" i="28"/>
  <c r="AB202" i="28"/>
  <c r="J203" i="28"/>
  <c r="K203" i="28"/>
  <c r="L203" i="28"/>
  <c r="AB203" i="28"/>
  <c r="J204" i="28"/>
  <c r="K204" i="28"/>
  <c r="L204" i="28"/>
  <c r="AB204" i="28"/>
  <c r="J205" i="28"/>
  <c r="K205" i="28"/>
  <c r="L205" i="28"/>
  <c r="AB205" i="28"/>
  <c r="J206" i="28"/>
  <c r="K206" i="28"/>
  <c r="L206" i="28"/>
  <c r="AB206" i="28"/>
  <c r="K207" i="28"/>
  <c r="L207" i="28"/>
  <c r="AB207" i="28"/>
  <c r="J208" i="28"/>
  <c r="K208" i="28"/>
  <c r="L208" i="28"/>
  <c r="AB208" i="28"/>
  <c r="J209" i="28"/>
  <c r="K209" i="28"/>
  <c r="L209" i="28"/>
  <c r="AB209" i="28"/>
  <c r="J210" i="28"/>
  <c r="K210" i="28"/>
  <c r="L210" i="28"/>
  <c r="AB210" i="28"/>
  <c r="J211" i="28"/>
  <c r="K211" i="28"/>
  <c r="L211" i="28"/>
  <c r="AB211" i="28"/>
  <c r="J212" i="28"/>
  <c r="K212" i="28"/>
  <c r="L212" i="28"/>
  <c r="AB212" i="28"/>
  <c r="J213" i="28"/>
  <c r="K213" i="28"/>
  <c r="L213" i="28"/>
  <c r="AB213" i="28"/>
  <c r="J214" i="28"/>
  <c r="K214" i="28"/>
  <c r="L214" i="28"/>
  <c r="AB214" i="28"/>
  <c r="J215" i="28"/>
  <c r="K215" i="28"/>
  <c r="L215" i="28"/>
  <c r="AB215" i="28"/>
  <c r="J216" i="28"/>
  <c r="K216" i="28"/>
  <c r="L216" i="28"/>
  <c r="AB216" i="28"/>
  <c r="J217" i="28"/>
  <c r="K217" i="28"/>
  <c r="L217" i="28"/>
  <c r="AB217" i="28"/>
  <c r="J218" i="28"/>
  <c r="K218" i="28"/>
  <c r="L218" i="28"/>
  <c r="AB218" i="28"/>
  <c r="K219" i="28"/>
  <c r="L219" i="28"/>
  <c r="AB219" i="28"/>
  <c r="J220" i="28"/>
  <c r="K220" i="28"/>
  <c r="L220" i="28"/>
  <c r="AB220" i="28"/>
  <c r="J221" i="28"/>
  <c r="K221" i="28"/>
  <c r="L221" i="28"/>
  <c r="AB221" i="28"/>
  <c r="J222" i="28"/>
  <c r="K222" i="28"/>
  <c r="L222" i="28"/>
  <c r="AB222" i="28"/>
  <c r="J223" i="28"/>
  <c r="K223" i="28"/>
  <c r="L223" i="28"/>
  <c r="AB223" i="28"/>
  <c r="J224" i="28"/>
  <c r="K224" i="28"/>
  <c r="L224" i="28"/>
  <c r="AB224" i="28"/>
  <c r="J225" i="28"/>
  <c r="K225" i="28"/>
  <c r="L225" i="28"/>
  <c r="AB225" i="28"/>
  <c r="J226" i="28"/>
  <c r="K226" i="28"/>
  <c r="L226" i="28"/>
  <c r="AB226" i="28"/>
  <c r="J227" i="28"/>
  <c r="K227" i="28"/>
  <c r="L227" i="28"/>
  <c r="AB227" i="28"/>
  <c r="J228" i="28"/>
  <c r="K228" i="28"/>
  <c r="L228" i="28"/>
  <c r="AB228" i="28"/>
  <c r="J229" i="28"/>
  <c r="K229" i="28"/>
  <c r="L229" i="28"/>
  <c r="AB229" i="28"/>
  <c r="J230" i="28"/>
  <c r="K230" i="28"/>
  <c r="L230" i="28"/>
  <c r="AB230" i="28"/>
  <c r="K231" i="28"/>
  <c r="L231" i="28"/>
  <c r="AB231" i="28"/>
  <c r="J232" i="28"/>
  <c r="K232" i="28"/>
  <c r="L232" i="28"/>
  <c r="AB232" i="28"/>
  <c r="J233" i="28"/>
  <c r="K233" i="28"/>
  <c r="L233" i="28"/>
  <c r="AB233" i="28"/>
  <c r="J234" i="28"/>
  <c r="K234" i="28"/>
  <c r="L234" i="28"/>
  <c r="AB234" i="28"/>
  <c r="J235" i="28"/>
  <c r="K235" i="28"/>
  <c r="L235" i="28"/>
  <c r="AB235" i="28"/>
  <c r="J236" i="28"/>
  <c r="K236" i="28"/>
  <c r="L236" i="28"/>
  <c r="AB236" i="28"/>
  <c r="J237" i="28"/>
  <c r="K237" i="28"/>
  <c r="L237" i="28"/>
  <c r="AB237" i="28"/>
  <c r="J238" i="28"/>
  <c r="K238" i="28"/>
  <c r="L238" i="28"/>
  <c r="AB238" i="28"/>
  <c r="J239" i="28"/>
  <c r="K239" i="28"/>
  <c r="L239" i="28"/>
  <c r="AB239" i="28"/>
  <c r="J240" i="28"/>
  <c r="K240" i="28"/>
  <c r="L240" i="28"/>
  <c r="AB240" i="28"/>
  <c r="J241" i="28"/>
  <c r="K241" i="28"/>
  <c r="L241" i="28"/>
  <c r="AB241" i="28"/>
  <c r="J242" i="28"/>
  <c r="K242" i="28"/>
  <c r="L242" i="28"/>
  <c r="AB242" i="28"/>
  <c r="K243" i="28"/>
  <c r="L243" i="28"/>
  <c r="AB243" i="28"/>
  <c r="J244" i="28"/>
  <c r="K244" i="28"/>
  <c r="L244" i="28"/>
  <c r="AB244" i="28"/>
  <c r="J245" i="28"/>
  <c r="K245" i="28"/>
  <c r="L245" i="28"/>
  <c r="AB245" i="28"/>
  <c r="J246" i="28"/>
  <c r="K246" i="28"/>
  <c r="L246" i="28"/>
  <c r="AB246" i="28"/>
  <c r="J247" i="28"/>
  <c r="K247" i="28"/>
  <c r="L247" i="28"/>
  <c r="AB247" i="28"/>
  <c r="J248" i="28"/>
  <c r="K248" i="28"/>
  <c r="L248" i="28"/>
  <c r="AB248" i="28"/>
  <c r="J249" i="28"/>
  <c r="K249" i="28"/>
  <c r="L249" i="28"/>
  <c r="AB249" i="28"/>
  <c r="J250" i="28"/>
  <c r="K250" i="28"/>
  <c r="L250" i="28"/>
  <c r="AB250" i="28"/>
  <c r="J251" i="28"/>
  <c r="K251" i="28"/>
  <c r="L251" i="28"/>
  <c r="AB251" i="28"/>
  <c r="J252" i="28"/>
  <c r="K252" i="28"/>
  <c r="L252" i="28"/>
  <c r="AB252" i="28"/>
  <c r="J253" i="28"/>
  <c r="K253" i="28"/>
  <c r="L253" i="28"/>
  <c r="AB253" i="28"/>
  <c r="J254" i="28"/>
  <c r="K254" i="28"/>
  <c r="L254" i="28"/>
  <c r="AB254" i="28"/>
  <c r="K255" i="28"/>
  <c r="L255" i="28"/>
  <c r="AB255" i="28"/>
  <c r="J256" i="28"/>
  <c r="K256" i="28"/>
  <c r="L256" i="28"/>
  <c r="AB256" i="28"/>
  <c r="J257" i="28"/>
  <c r="K257" i="28"/>
  <c r="L257" i="28"/>
  <c r="AB257" i="28"/>
  <c r="J258" i="28"/>
  <c r="K258" i="28"/>
  <c r="L258" i="28"/>
  <c r="AB258" i="28"/>
  <c r="J259" i="28"/>
  <c r="K259" i="28"/>
  <c r="L259" i="28"/>
  <c r="AB259" i="28"/>
  <c r="J260" i="28"/>
  <c r="K260" i="28"/>
  <c r="L260" i="28"/>
  <c r="AB260" i="28"/>
  <c r="J261" i="28"/>
  <c r="K261" i="28"/>
  <c r="L261" i="28"/>
  <c r="AB261" i="28"/>
  <c r="J262" i="28"/>
  <c r="K262" i="28"/>
  <c r="L262" i="28"/>
  <c r="AB262" i="28"/>
  <c r="J263" i="28"/>
  <c r="K263" i="28"/>
  <c r="L263" i="28"/>
  <c r="AB263" i="28"/>
  <c r="J264" i="28"/>
  <c r="K264" i="28"/>
  <c r="L264" i="28"/>
  <c r="AB264" i="28"/>
  <c r="J265" i="28"/>
  <c r="K265" i="28"/>
  <c r="L265" i="28"/>
  <c r="AB265" i="28"/>
  <c r="J266" i="28"/>
  <c r="K266" i="28"/>
  <c r="L266" i="28"/>
  <c r="AB266" i="28"/>
  <c r="K267" i="28"/>
  <c r="L267" i="28"/>
  <c r="AB267" i="28"/>
  <c r="J268" i="28"/>
  <c r="K268" i="28"/>
  <c r="L268" i="28"/>
  <c r="AB268" i="28"/>
  <c r="J269" i="28"/>
  <c r="K269" i="28"/>
  <c r="L269" i="28"/>
  <c r="AB269" i="28"/>
  <c r="J270" i="28"/>
  <c r="K270" i="28"/>
  <c r="L270" i="28"/>
  <c r="AB270" i="28"/>
  <c r="J271" i="28"/>
  <c r="K271" i="28"/>
  <c r="L271" i="28"/>
  <c r="AB271" i="28"/>
  <c r="J272" i="28"/>
  <c r="K272" i="28"/>
  <c r="L272" i="28"/>
  <c r="AB272" i="28"/>
  <c r="J273" i="28"/>
  <c r="K273" i="28"/>
  <c r="L273" i="28"/>
  <c r="AB273" i="28"/>
  <c r="J274" i="28"/>
  <c r="K274" i="28"/>
  <c r="L274" i="28"/>
  <c r="AB274" i="28"/>
  <c r="J275" i="28"/>
  <c r="K275" i="28"/>
  <c r="L275" i="28"/>
  <c r="AB275" i="28"/>
  <c r="J276" i="28"/>
  <c r="K276" i="28"/>
  <c r="L276" i="28"/>
  <c r="AB276" i="28"/>
  <c r="J277" i="28"/>
  <c r="K277" i="28"/>
  <c r="L277" i="28"/>
  <c r="AB277" i="28"/>
  <c r="J278" i="28"/>
  <c r="K278" i="28"/>
  <c r="L278" i="28"/>
  <c r="AB278" i="28"/>
  <c r="K279" i="28"/>
  <c r="L279" i="28"/>
  <c r="AB279" i="28"/>
  <c r="J280" i="28"/>
  <c r="K280" i="28"/>
  <c r="L280" i="28"/>
  <c r="AB280" i="28"/>
  <c r="J281" i="28"/>
  <c r="K281" i="28"/>
  <c r="L281" i="28"/>
  <c r="AB281" i="28"/>
  <c r="J282" i="28"/>
  <c r="K282" i="28"/>
  <c r="L282" i="28"/>
  <c r="AB282" i="28"/>
  <c r="J283" i="28"/>
  <c r="K283" i="28"/>
  <c r="L283" i="28"/>
  <c r="AB283" i="28"/>
  <c r="J284" i="28"/>
  <c r="K284" i="28"/>
  <c r="L284" i="28"/>
  <c r="AB284" i="28"/>
  <c r="J285" i="28"/>
  <c r="K285" i="28"/>
  <c r="L285" i="28"/>
  <c r="AB285" i="28"/>
  <c r="J286" i="28"/>
  <c r="K286" i="28"/>
  <c r="L286" i="28"/>
  <c r="AB286" i="28"/>
  <c r="J287" i="28"/>
  <c r="K287" i="28"/>
  <c r="L287" i="28"/>
  <c r="AB287" i="28"/>
  <c r="J288" i="28"/>
  <c r="K288" i="28"/>
  <c r="L288" i="28"/>
  <c r="AB288" i="28"/>
  <c r="J289" i="28"/>
  <c r="K289" i="28"/>
  <c r="L289" i="28"/>
  <c r="AB289" i="28"/>
  <c r="J290" i="28"/>
  <c r="K290" i="28"/>
  <c r="L290" i="28"/>
  <c r="AB290" i="28"/>
  <c r="K291" i="28"/>
  <c r="L291" i="28"/>
  <c r="AB291" i="28"/>
  <c r="J292" i="28"/>
  <c r="K292" i="28"/>
  <c r="L292" i="28"/>
  <c r="AB292" i="28"/>
  <c r="J293" i="28"/>
  <c r="K293" i="28"/>
  <c r="L293" i="28"/>
  <c r="AB293" i="28"/>
  <c r="J294" i="28"/>
  <c r="K294" i="28"/>
  <c r="L294" i="28"/>
  <c r="AB294" i="28"/>
  <c r="J295" i="28"/>
  <c r="K295" i="28"/>
  <c r="L295" i="28"/>
  <c r="AB295" i="28"/>
  <c r="J296" i="28"/>
  <c r="K296" i="28"/>
  <c r="L296" i="28"/>
  <c r="AB296" i="28"/>
  <c r="J297" i="28"/>
  <c r="K297" i="28"/>
  <c r="L297" i="28"/>
  <c r="AB297" i="28"/>
  <c r="J298" i="28"/>
  <c r="K298" i="28"/>
  <c r="L298" i="28"/>
  <c r="AB298" i="28"/>
  <c r="J299" i="28"/>
  <c r="K299" i="28"/>
  <c r="L299" i="28"/>
  <c r="AB299" i="28"/>
  <c r="J300" i="28"/>
  <c r="K300" i="28"/>
  <c r="L300" i="28"/>
  <c r="AB300" i="28"/>
  <c r="J301" i="28"/>
  <c r="K301" i="28"/>
  <c r="L301" i="28"/>
  <c r="AB301" i="28"/>
  <c r="J302" i="28"/>
  <c r="K302" i="28"/>
  <c r="L302" i="28"/>
  <c r="AB302" i="28"/>
  <c r="K303" i="28"/>
  <c r="L303" i="28"/>
  <c r="AB303" i="28"/>
  <c r="J304" i="28"/>
  <c r="K304" i="28"/>
  <c r="L304" i="28"/>
  <c r="AB304" i="28"/>
  <c r="J305" i="28"/>
  <c r="K305" i="28"/>
  <c r="L305" i="28"/>
  <c r="AB305" i="28"/>
  <c r="J306" i="28"/>
  <c r="K306" i="28"/>
  <c r="L306" i="28"/>
  <c r="AB306" i="28"/>
  <c r="J307" i="28"/>
  <c r="K307" i="28"/>
  <c r="L307" i="28"/>
  <c r="AB307" i="28"/>
  <c r="J308" i="28"/>
  <c r="K308" i="28"/>
  <c r="L308" i="28"/>
  <c r="AB308" i="28"/>
  <c r="J309" i="28"/>
  <c r="K309" i="28"/>
  <c r="L309" i="28"/>
  <c r="AB309" i="28"/>
  <c r="J310" i="28"/>
  <c r="K310" i="28"/>
  <c r="L310" i="28"/>
  <c r="AB310" i="28"/>
  <c r="J311" i="28"/>
  <c r="K311" i="28"/>
  <c r="L311" i="28"/>
  <c r="AB311" i="28"/>
  <c r="J312" i="28"/>
  <c r="K312" i="28"/>
  <c r="L312" i="28"/>
  <c r="AB312" i="28"/>
  <c r="J313" i="28"/>
  <c r="K313" i="28"/>
  <c r="L313" i="28"/>
  <c r="AB313" i="28"/>
  <c r="J314" i="28"/>
  <c r="K314" i="28"/>
  <c r="L314" i="28"/>
  <c r="AB314" i="28"/>
  <c r="K315" i="28"/>
  <c r="L315" i="28"/>
  <c r="AB315" i="28"/>
  <c r="J316" i="28"/>
  <c r="K316" i="28"/>
  <c r="L316" i="28"/>
  <c r="AB316" i="28"/>
  <c r="J317" i="28"/>
  <c r="K317" i="28"/>
  <c r="L317" i="28"/>
  <c r="AB317" i="28"/>
  <c r="J318" i="28"/>
  <c r="K318" i="28"/>
  <c r="L318" i="28"/>
  <c r="AB318" i="28"/>
  <c r="J319" i="28"/>
  <c r="K319" i="28"/>
  <c r="L319" i="28"/>
  <c r="AB319" i="28"/>
  <c r="J320" i="28"/>
  <c r="K320" i="28"/>
  <c r="L320" i="28"/>
  <c r="AB320" i="28"/>
  <c r="J321" i="28"/>
  <c r="K321" i="28"/>
  <c r="L321" i="28"/>
  <c r="AB321" i="28"/>
  <c r="J322" i="28"/>
  <c r="K322" i="28"/>
  <c r="L322" i="28"/>
  <c r="AB322" i="28"/>
  <c r="J323" i="28"/>
  <c r="K323" i="28"/>
  <c r="L323" i="28"/>
  <c r="AB323" i="28"/>
  <c r="J324" i="28"/>
  <c r="K324" i="28"/>
  <c r="L324" i="28"/>
  <c r="AB324" i="28"/>
  <c r="J325" i="28"/>
  <c r="K325" i="28"/>
  <c r="L325" i="28"/>
  <c r="AB325" i="28"/>
  <c r="J326" i="28"/>
  <c r="K326" i="28"/>
  <c r="L326" i="28"/>
  <c r="AB326" i="28"/>
  <c r="K327" i="28"/>
  <c r="L327" i="28"/>
  <c r="AB327" i="28"/>
  <c r="J328" i="28"/>
  <c r="K328" i="28"/>
  <c r="L328" i="28"/>
  <c r="AB328" i="28"/>
  <c r="J329" i="28"/>
  <c r="K329" i="28"/>
  <c r="L329" i="28"/>
  <c r="AB329" i="28"/>
  <c r="J330" i="28"/>
  <c r="K330" i="28"/>
  <c r="L330" i="28"/>
  <c r="AB330" i="28"/>
  <c r="J331" i="28"/>
  <c r="K331" i="28"/>
  <c r="L331" i="28"/>
  <c r="AB331" i="28"/>
  <c r="J332" i="28"/>
  <c r="K332" i="28"/>
  <c r="L332" i="28"/>
  <c r="AB332" i="28"/>
  <c r="J333" i="28"/>
  <c r="K333" i="28"/>
  <c r="L333" i="28"/>
  <c r="AB333" i="28"/>
  <c r="J334" i="28"/>
  <c r="K334" i="28"/>
  <c r="L334" i="28"/>
  <c r="AB334" i="28"/>
  <c r="J335" i="28"/>
  <c r="K335" i="28"/>
  <c r="L335" i="28"/>
  <c r="AB335" i="28"/>
  <c r="J336" i="28"/>
  <c r="K336" i="28"/>
  <c r="L336" i="28"/>
  <c r="AB336" i="28"/>
  <c r="J337" i="28"/>
  <c r="K337" i="28"/>
  <c r="L337" i="28"/>
  <c r="AB337" i="28"/>
  <c r="J338" i="28"/>
  <c r="K338" i="28"/>
  <c r="L338" i="28"/>
  <c r="AB338" i="28"/>
  <c r="K339" i="28"/>
  <c r="L339" i="28"/>
  <c r="AB339" i="28"/>
  <c r="J340" i="28"/>
  <c r="K340" i="28"/>
  <c r="L340" i="28"/>
  <c r="AB340" i="28"/>
  <c r="J341" i="28"/>
  <c r="K341" i="28"/>
  <c r="L341" i="28"/>
  <c r="AB341" i="28"/>
  <c r="J342" i="28"/>
  <c r="K342" i="28"/>
  <c r="L342" i="28"/>
  <c r="AB342" i="28"/>
  <c r="J343" i="28"/>
  <c r="K343" i="28"/>
  <c r="L343" i="28"/>
  <c r="AB343" i="28"/>
  <c r="J344" i="28"/>
  <c r="K344" i="28"/>
  <c r="L344" i="28"/>
  <c r="AB344" i="28"/>
  <c r="J345" i="28"/>
  <c r="K345" i="28"/>
  <c r="L345" i="28"/>
  <c r="AB345" i="28"/>
  <c r="J346" i="28"/>
  <c r="K346" i="28"/>
  <c r="L346" i="28"/>
  <c r="AB346" i="28"/>
  <c r="J347" i="28"/>
  <c r="K347" i="28"/>
  <c r="L347" i="28"/>
  <c r="AB347" i="28"/>
  <c r="J348" i="28"/>
  <c r="K348" i="28"/>
  <c r="L348" i="28"/>
  <c r="AB348" i="28"/>
  <c r="J349" i="28"/>
  <c r="K349" i="28"/>
  <c r="L349" i="28"/>
  <c r="AB349" i="28"/>
  <c r="J350" i="28"/>
  <c r="K350" i="28"/>
  <c r="L350" i="28"/>
  <c r="AB350" i="28"/>
  <c r="K351" i="28"/>
  <c r="L351" i="28"/>
  <c r="AB351" i="28"/>
  <c r="J352" i="28"/>
  <c r="K352" i="28"/>
  <c r="L352" i="28"/>
  <c r="AB352" i="28"/>
  <c r="J353" i="28"/>
  <c r="K353" i="28"/>
  <c r="L353" i="28"/>
  <c r="AB353" i="28"/>
  <c r="J354" i="28"/>
  <c r="K354" i="28"/>
  <c r="L354" i="28"/>
  <c r="AB354" i="28"/>
  <c r="J355" i="28"/>
  <c r="K355" i="28"/>
  <c r="L355" i="28"/>
  <c r="AB355" i="28"/>
  <c r="J356" i="28"/>
  <c r="K356" i="28"/>
  <c r="L356" i="28"/>
  <c r="AB356" i="28"/>
  <c r="J357" i="28"/>
  <c r="K357" i="28"/>
  <c r="L357" i="28"/>
  <c r="AB357" i="28"/>
  <c r="J358" i="28"/>
  <c r="K358" i="28"/>
  <c r="L358" i="28"/>
  <c r="AB358" i="28"/>
  <c r="J359" i="28"/>
  <c r="K359" i="28"/>
  <c r="L359" i="28"/>
  <c r="AB359" i="28"/>
  <c r="J360" i="28"/>
  <c r="K360" i="28"/>
  <c r="L360" i="28"/>
  <c r="AB360" i="28"/>
  <c r="J361" i="28"/>
  <c r="K361" i="28"/>
  <c r="L361" i="28"/>
  <c r="AB361" i="28"/>
  <c r="J362" i="28"/>
  <c r="K362" i="28"/>
  <c r="L362" i="28"/>
  <c r="AB362" i="28"/>
  <c r="K363" i="28"/>
  <c r="L363" i="28"/>
  <c r="AB363" i="28"/>
  <c r="J364" i="28"/>
  <c r="K364" i="28"/>
  <c r="L364" i="28"/>
  <c r="AB364" i="28"/>
  <c r="J365" i="28"/>
  <c r="K365" i="28"/>
  <c r="L365" i="28"/>
  <c r="AB365" i="28"/>
  <c r="J366" i="28"/>
  <c r="K366" i="28"/>
  <c r="L366" i="28"/>
  <c r="AB366" i="28"/>
  <c r="J367" i="28"/>
  <c r="K367" i="28"/>
  <c r="L367" i="28"/>
  <c r="AB367" i="28"/>
  <c r="J368" i="28"/>
  <c r="K368" i="28"/>
  <c r="L368" i="28"/>
  <c r="AB368" i="28"/>
  <c r="J369" i="28"/>
  <c r="K369" i="28"/>
  <c r="L369" i="28"/>
  <c r="AB369" i="28"/>
  <c r="J370" i="28"/>
  <c r="K370" i="28"/>
  <c r="L370" i="28"/>
  <c r="AB370" i="28"/>
  <c r="J371" i="28"/>
  <c r="K371" i="28"/>
  <c r="L371" i="28"/>
  <c r="AB371" i="28"/>
  <c r="J372" i="28"/>
  <c r="K372" i="28"/>
  <c r="L372" i="28"/>
  <c r="AB372" i="28"/>
  <c r="J373" i="28"/>
  <c r="K373" i="28"/>
  <c r="L373" i="28"/>
  <c r="AB373" i="28"/>
  <c r="J374" i="28"/>
  <c r="K374" i="28"/>
  <c r="L374" i="28"/>
  <c r="AB374" i="28"/>
  <c r="K375" i="28"/>
  <c r="L375" i="28"/>
  <c r="AB375" i="28"/>
  <c r="J376" i="28"/>
  <c r="K376" i="28"/>
  <c r="L376" i="28"/>
  <c r="AB376" i="28"/>
  <c r="J377" i="28"/>
  <c r="K377" i="28"/>
  <c r="L377" i="28"/>
  <c r="AB377" i="28"/>
  <c r="J378" i="28"/>
  <c r="K378" i="28"/>
  <c r="L378" i="28"/>
  <c r="AB378" i="28"/>
  <c r="J379" i="28"/>
  <c r="K379" i="28"/>
  <c r="L379" i="28"/>
  <c r="AB379" i="28"/>
  <c r="J380" i="28"/>
  <c r="K380" i="28"/>
  <c r="L380" i="28"/>
  <c r="AB380" i="28"/>
  <c r="J381" i="28"/>
  <c r="K381" i="28"/>
  <c r="L381" i="28"/>
  <c r="AB381" i="28"/>
  <c r="J382" i="28"/>
  <c r="K382" i="28"/>
  <c r="L382" i="28"/>
  <c r="AB382" i="28"/>
  <c r="J383" i="28"/>
  <c r="K383" i="28"/>
  <c r="L383" i="28"/>
  <c r="AB383" i="28"/>
  <c r="J384" i="28"/>
  <c r="K384" i="28"/>
  <c r="L384" i="28"/>
  <c r="AB384" i="28"/>
  <c r="J385" i="28"/>
  <c r="K385" i="28"/>
  <c r="L385" i="28"/>
  <c r="AB385" i="28"/>
  <c r="J386" i="28"/>
  <c r="K386" i="28"/>
  <c r="L386" i="28"/>
  <c r="AB386" i="28"/>
  <c r="K387" i="28"/>
  <c r="L387" i="28"/>
  <c r="AB387" i="28"/>
  <c r="J388" i="28"/>
  <c r="K388" i="28"/>
  <c r="L388" i="28"/>
  <c r="AB388" i="28"/>
  <c r="J389" i="28"/>
  <c r="K389" i="28"/>
  <c r="L389" i="28"/>
  <c r="AB389" i="28"/>
  <c r="J390" i="28"/>
  <c r="K390" i="28"/>
  <c r="L390" i="28"/>
  <c r="AB390" i="28"/>
  <c r="J391" i="28"/>
  <c r="K391" i="28"/>
  <c r="L391" i="28"/>
  <c r="AB391" i="28"/>
  <c r="J392" i="28"/>
  <c r="K392" i="28"/>
  <c r="L392" i="28"/>
  <c r="AB392" i="28"/>
  <c r="J393" i="28"/>
  <c r="K393" i="28"/>
  <c r="L393" i="28"/>
  <c r="AB393" i="28"/>
  <c r="J394" i="28"/>
  <c r="K394" i="28"/>
  <c r="L394" i="28"/>
  <c r="AB394" i="28"/>
  <c r="J395" i="28"/>
  <c r="K395" i="28"/>
  <c r="L395" i="28"/>
  <c r="AB395" i="28"/>
  <c r="J396" i="28"/>
  <c r="K396" i="28"/>
  <c r="L396" i="28"/>
  <c r="AB396" i="28"/>
  <c r="J397" i="28"/>
  <c r="K397" i="28"/>
  <c r="L397" i="28"/>
  <c r="AB397" i="28"/>
  <c r="J398" i="28"/>
  <c r="K398" i="28"/>
  <c r="L398" i="28"/>
  <c r="AB398" i="28"/>
  <c r="K399" i="28"/>
  <c r="L399" i="28"/>
  <c r="AB399" i="28"/>
  <c r="J400" i="28"/>
  <c r="K400" i="28"/>
  <c r="L400" i="28"/>
  <c r="AB400" i="28"/>
  <c r="J401" i="28"/>
  <c r="K401" i="28"/>
  <c r="L401" i="28"/>
  <c r="AB401" i="28"/>
  <c r="J402" i="28"/>
  <c r="K402" i="28"/>
  <c r="L402" i="28"/>
  <c r="AB402" i="28"/>
  <c r="J403" i="28"/>
  <c r="K403" i="28"/>
  <c r="L403" i="28"/>
  <c r="AB403" i="28"/>
  <c r="J404" i="28"/>
  <c r="K404" i="28"/>
  <c r="L404" i="28"/>
  <c r="AB404" i="28"/>
  <c r="J405" i="28"/>
  <c r="K405" i="28"/>
  <c r="L405" i="28"/>
  <c r="AB405" i="28"/>
  <c r="J406" i="28"/>
  <c r="K406" i="28"/>
  <c r="L406" i="28"/>
  <c r="AB406" i="28"/>
  <c r="J407" i="28"/>
  <c r="K407" i="28"/>
  <c r="L407" i="28"/>
  <c r="AB407" i="28"/>
  <c r="J408" i="28"/>
  <c r="K408" i="28"/>
  <c r="L408" i="28"/>
  <c r="AB408" i="28"/>
  <c r="J409" i="28"/>
  <c r="K409" i="28"/>
  <c r="L409" i="28"/>
  <c r="AB409" i="28"/>
  <c r="J410" i="28"/>
  <c r="K410" i="28"/>
  <c r="L410" i="28"/>
  <c r="AB410" i="28"/>
  <c r="K411" i="28"/>
  <c r="L411" i="28"/>
  <c r="AB411" i="28"/>
  <c r="J412" i="28"/>
  <c r="K412" i="28"/>
  <c r="L412" i="28"/>
  <c r="AB412" i="28"/>
  <c r="J413" i="28"/>
  <c r="K413" i="28"/>
  <c r="L413" i="28"/>
  <c r="AB413" i="28"/>
  <c r="J414" i="28"/>
  <c r="K414" i="28"/>
  <c r="L414" i="28"/>
  <c r="AB414" i="28"/>
  <c r="J415" i="28"/>
  <c r="K415" i="28"/>
  <c r="L415" i="28"/>
  <c r="AB415" i="28"/>
  <c r="J416" i="28"/>
  <c r="K416" i="28"/>
  <c r="L416" i="28"/>
  <c r="AB416" i="28"/>
  <c r="J417" i="28"/>
  <c r="K417" i="28"/>
  <c r="L417" i="28"/>
  <c r="AB417" i="28"/>
  <c r="J418" i="28"/>
  <c r="K418" i="28"/>
  <c r="L418" i="28"/>
  <c r="AB418" i="28"/>
  <c r="J419" i="28"/>
  <c r="K419" i="28"/>
  <c r="L419" i="28"/>
  <c r="AB419" i="28"/>
  <c r="J420" i="28"/>
  <c r="K420" i="28"/>
  <c r="L420" i="28"/>
  <c r="AB420" i="28"/>
  <c r="J421" i="28"/>
  <c r="K421" i="28"/>
  <c r="L421" i="28"/>
  <c r="AB421" i="28"/>
  <c r="J422" i="28"/>
  <c r="K422" i="28"/>
  <c r="L422" i="28"/>
  <c r="AB422" i="28"/>
  <c r="K423" i="28"/>
  <c r="L423" i="28"/>
  <c r="AB423" i="28"/>
  <c r="J424" i="28"/>
  <c r="K424" i="28"/>
  <c r="L424" i="28"/>
  <c r="AB424" i="28"/>
  <c r="J425" i="28"/>
  <c r="K425" i="28"/>
  <c r="L425" i="28"/>
  <c r="AB425" i="28"/>
  <c r="J426" i="28"/>
  <c r="K426" i="28"/>
  <c r="L426" i="28"/>
  <c r="AB426" i="28"/>
  <c r="J427" i="28"/>
  <c r="K427" i="28"/>
  <c r="L427" i="28"/>
  <c r="AB427" i="28"/>
  <c r="J428" i="28"/>
  <c r="K428" i="28"/>
  <c r="L428" i="28"/>
  <c r="AB428" i="28"/>
  <c r="J429" i="28"/>
  <c r="K429" i="28"/>
  <c r="L429" i="28"/>
  <c r="AB429" i="28"/>
  <c r="J430" i="28"/>
  <c r="K430" i="28"/>
  <c r="L430" i="28"/>
  <c r="AB430" i="28"/>
  <c r="J431" i="28"/>
  <c r="K431" i="28"/>
  <c r="L431" i="28"/>
  <c r="AB431" i="28"/>
  <c r="J432" i="28"/>
  <c r="K432" i="28"/>
  <c r="L432" i="28"/>
  <c r="AB432" i="28"/>
  <c r="J433" i="28"/>
  <c r="K433" i="28"/>
  <c r="L433" i="28"/>
  <c r="AB433" i="28"/>
  <c r="J434" i="28"/>
  <c r="K434" i="28"/>
  <c r="L434" i="28"/>
  <c r="AB434" i="28"/>
  <c r="K435" i="28"/>
  <c r="L435" i="28"/>
  <c r="AB435" i="28"/>
  <c r="J436" i="28"/>
  <c r="K436" i="28"/>
  <c r="L436" i="28"/>
  <c r="AB436" i="28"/>
  <c r="J437" i="28"/>
  <c r="K437" i="28"/>
  <c r="L437" i="28"/>
  <c r="AB437" i="28"/>
  <c r="J438" i="28"/>
  <c r="K438" i="28"/>
  <c r="L438" i="28"/>
  <c r="AB438" i="28"/>
  <c r="J439" i="28"/>
  <c r="K439" i="28"/>
  <c r="L439" i="28"/>
  <c r="AB439" i="28"/>
  <c r="J440" i="28"/>
  <c r="K440" i="28"/>
  <c r="L440" i="28"/>
  <c r="AB440" i="28"/>
  <c r="J441" i="28"/>
  <c r="K441" i="28"/>
  <c r="L441" i="28"/>
  <c r="AB441" i="28"/>
  <c r="J442" i="28"/>
  <c r="K442" i="28"/>
  <c r="L442" i="28"/>
  <c r="AB442" i="28"/>
  <c r="J443" i="28"/>
  <c r="K443" i="28"/>
  <c r="L443" i="28"/>
  <c r="AB443" i="28"/>
  <c r="J444" i="28"/>
  <c r="K444" i="28"/>
  <c r="L444" i="28"/>
  <c r="AB444" i="28"/>
  <c r="J445" i="28"/>
  <c r="K445" i="28"/>
  <c r="L445" i="28"/>
  <c r="AB445" i="28"/>
  <c r="J446" i="28"/>
  <c r="K446" i="28"/>
  <c r="L446" i="28"/>
  <c r="AB446" i="28"/>
  <c r="K447" i="28"/>
  <c r="L447" i="28"/>
  <c r="AB447" i="28"/>
  <c r="J448" i="28"/>
  <c r="K448" i="28"/>
  <c r="L448" i="28"/>
  <c r="AB448" i="28"/>
  <c r="J449" i="28"/>
  <c r="K449" i="28"/>
  <c r="L449" i="28"/>
  <c r="AB449" i="28"/>
  <c r="J450" i="28"/>
  <c r="K450" i="28"/>
  <c r="L450" i="28"/>
  <c r="AB450" i="28"/>
  <c r="J451" i="28"/>
  <c r="K451" i="28"/>
  <c r="L451" i="28"/>
  <c r="AB451" i="28"/>
  <c r="J452" i="28"/>
  <c r="K452" i="28"/>
  <c r="L452" i="28"/>
  <c r="AB452" i="28"/>
  <c r="J453" i="28"/>
  <c r="K453" i="28"/>
  <c r="L453" i="28"/>
  <c r="AB453" i="28"/>
  <c r="J454" i="28"/>
  <c r="K454" i="28"/>
  <c r="L454" i="28"/>
  <c r="AB454" i="28"/>
  <c r="J455" i="28"/>
  <c r="K455" i="28"/>
  <c r="L455" i="28"/>
  <c r="AB455" i="28"/>
  <c r="J456" i="28"/>
  <c r="K456" i="28"/>
  <c r="L456" i="28"/>
  <c r="AB456" i="28"/>
  <c r="J457" i="28"/>
  <c r="K457" i="28"/>
  <c r="L457" i="28"/>
  <c r="AB457" i="28"/>
  <c r="J458" i="28"/>
  <c r="K458" i="28"/>
  <c r="L458" i="28"/>
  <c r="AB458" i="28"/>
  <c r="K459" i="28"/>
  <c r="L459" i="28"/>
  <c r="AB459" i="28"/>
  <c r="J460" i="28"/>
  <c r="K460" i="28"/>
  <c r="L460" i="28"/>
  <c r="AB460" i="28"/>
  <c r="J461" i="28"/>
  <c r="K461" i="28"/>
  <c r="L461" i="28"/>
  <c r="AB461" i="28"/>
  <c r="J462" i="28"/>
  <c r="K462" i="28"/>
  <c r="L462" i="28"/>
  <c r="AB462" i="28"/>
  <c r="J463" i="28"/>
  <c r="K463" i="28"/>
  <c r="L463" i="28"/>
  <c r="AB463" i="28"/>
  <c r="J464" i="28"/>
  <c r="K464" i="28"/>
  <c r="L464" i="28"/>
  <c r="AB464" i="28"/>
  <c r="J465" i="28"/>
  <c r="K465" i="28"/>
  <c r="L465" i="28"/>
  <c r="AB465" i="28"/>
  <c r="J466" i="28"/>
  <c r="K466" i="28"/>
  <c r="L466" i="28"/>
  <c r="AB466" i="28"/>
  <c r="J467" i="28"/>
  <c r="K467" i="28"/>
  <c r="L467" i="28"/>
  <c r="AB467" i="28"/>
  <c r="J468" i="28"/>
  <c r="K468" i="28"/>
  <c r="L468" i="28"/>
  <c r="AB468" i="28"/>
  <c r="J469" i="28"/>
  <c r="K469" i="28"/>
  <c r="L469" i="28"/>
  <c r="AB469" i="28"/>
  <c r="J470" i="28"/>
  <c r="K470" i="28"/>
  <c r="L470" i="28"/>
  <c r="AB470" i="28"/>
  <c r="K471" i="28"/>
  <c r="L471" i="28"/>
  <c r="AB471" i="28"/>
  <c r="J472" i="28"/>
  <c r="K472" i="28"/>
  <c r="L472" i="28"/>
  <c r="AB472" i="28"/>
  <c r="J473" i="28"/>
  <c r="K473" i="28"/>
  <c r="L473" i="28"/>
  <c r="AB473" i="28"/>
  <c r="J474" i="28"/>
  <c r="K474" i="28"/>
  <c r="L474" i="28"/>
  <c r="AB474" i="28"/>
  <c r="J475" i="28"/>
  <c r="K475" i="28"/>
  <c r="L475" i="28"/>
  <c r="AB475" i="28"/>
  <c r="J476" i="28"/>
  <c r="K476" i="28"/>
  <c r="L476" i="28"/>
  <c r="AB476" i="28"/>
  <c r="J477" i="28"/>
  <c r="K477" i="28"/>
  <c r="L477" i="28"/>
  <c r="AB477" i="28"/>
  <c r="J478" i="28"/>
  <c r="K478" i="28"/>
  <c r="L478" i="28"/>
  <c r="AB478" i="28"/>
  <c r="J479" i="28"/>
  <c r="K479" i="28"/>
  <c r="L479" i="28"/>
  <c r="AB479" i="28"/>
  <c r="J480" i="28"/>
  <c r="K480" i="28"/>
  <c r="L480" i="28"/>
  <c r="AB480" i="28"/>
  <c r="J481" i="28"/>
  <c r="K481" i="28"/>
  <c r="L481" i="28"/>
  <c r="AB481" i="28"/>
  <c r="J482" i="28"/>
  <c r="K482" i="28"/>
  <c r="L482" i="28"/>
  <c r="AB482" i="28"/>
  <c r="K483" i="28"/>
  <c r="L483" i="28"/>
  <c r="AB483" i="28"/>
  <c r="J484" i="28"/>
  <c r="K484" i="28"/>
  <c r="L484" i="28"/>
  <c r="AB484" i="28"/>
  <c r="J485" i="28"/>
  <c r="K485" i="28"/>
  <c r="L485" i="28"/>
  <c r="AB485" i="28"/>
  <c r="J486" i="28"/>
  <c r="K486" i="28"/>
  <c r="L486" i="28"/>
  <c r="AB486" i="28"/>
  <c r="J487" i="28"/>
  <c r="K487" i="28"/>
  <c r="L487" i="28"/>
  <c r="AB487" i="28"/>
  <c r="J488" i="28"/>
  <c r="K488" i="28"/>
  <c r="L488" i="28"/>
  <c r="AB488" i="28"/>
  <c r="J489" i="28"/>
  <c r="K489" i="28"/>
  <c r="L489" i="28"/>
  <c r="AB489" i="28"/>
  <c r="J490" i="28"/>
  <c r="K490" i="28"/>
  <c r="L490" i="28"/>
  <c r="AB490" i="28"/>
  <c r="J491" i="28"/>
  <c r="K491" i="28"/>
  <c r="L491" i="28"/>
  <c r="AB491" i="28"/>
  <c r="J492" i="28"/>
  <c r="K492" i="28"/>
  <c r="L492" i="28"/>
  <c r="AB492" i="28"/>
  <c r="J493" i="28"/>
  <c r="K493" i="28"/>
  <c r="L493" i="28"/>
  <c r="AB493" i="28"/>
  <c r="J494" i="28"/>
  <c r="K494" i="28"/>
  <c r="L494" i="28"/>
  <c r="AB494" i="28"/>
  <c r="K495" i="28"/>
  <c r="L495" i="28"/>
  <c r="AB495" i="28"/>
  <c r="J496" i="28"/>
  <c r="K496" i="28"/>
  <c r="L496" i="28"/>
  <c r="AB496" i="28"/>
  <c r="J497" i="28"/>
  <c r="K497" i="28"/>
  <c r="L497" i="28"/>
  <c r="AB497" i="28"/>
  <c r="J498" i="28"/>
  <c r="K498" i="28"/>
  <c r="L498" i="28"/>
  <c r="AB498" i="28"/>
  <c r="J499" i="28"/>
  <c r="K499" i="28"/>
  <c r="L499" i="28"/>
  <c r="AB499" i="28"/>
  <c r="J500" i="28"/>
  <c r="K500" i="28"/>
  <c r="L500" i="28"/>
  <c r="AB500" i="28"/>
  <c r="J501" i="28"/>
  <c r="K501" i="28"/>
  <c r="L501" i="28"/>
  <c r="AB501" i="28"/>
  <c r="J502" i="28"/>
  <c r="K502" i="28"/>
  <c r="L502" i="28"/>
  <c r="AB502" i="28"/>
  <c r="J503" i="28"/>
  <c r="K503" i="28"/>
  <c r="L503" i="28"/>
  <c r="AB503" i="28"/>
  <c r="J504" i="28"/>
  <c r="K504" i="28"/>
  <c r="L504" i="28"/>
  <c r="AB504" i="28"/>
  <c r="J505" i="28"/>
  <c r="K505" i="28"/>
  <c r="L505" i="28"/>
  <c r="AB505" i="28"/>
  <c r="J506" i="28"/>
  <c r="K506" i="28"/>
  <c r="L506" i="28"/>
  <c r="AB506" i="28"/>
  <c r="K507" i="28"/>
  <c r="L507" i="28"/>
  <c r="AB507" i="28"/>
  <c r="J508" i="28"/>
  <c r="K508" i="28"/>
  <c r="L508" i="28"/>
  <c r="AB508" i="28"/>
  <c r="J509" i="28"/>
  <c r="K509" i="28"/>
  <c r="L509" i="28"/>
  <c r="AB509" i="28"/>
  <c r="J510" i="28"/>
  <c r="K510" i="28"/>
  <c r="L510" i="28"/>
  <c r="AB510" i="28"/>
  <c r="J511" i="28"/>
  <c r="K511" i="28"/>
  <c r="L511" i="28"/>
  <c r="AB511" i="28"/>
  <c r="J512" i="28"/>
  <c r="K512" i="28"/>
  <c r="L512" i="28"/>
  <c r="AB512" i="28"/>
  <c r="J513" i="28"/>
  <c r="K513" i="28"/>
  <c r="L513" i="28"/>
  <c r="AB513" i="28"/>
  <c r="J514" i="28"/>
  <c r="K514" i="28"/>
  <c r="L514" i="28"/>
  <c r="AB514" i="28"/>
  <c r="J515" i="28"/>
  <c r="K515" i="28"/>
  <c r="L515" i="28"/>
  <c r="AB515" i="28"/>
  <c r="J516" i="28"/>
  <c r="K516" i="28"/>
  <c r="L516" i="28"/>
  <c r="AB516" i="28"/>
  <c r="J517" i="28"/>
  <c r="K517" i="28"/>
  <c r="L517" i="28"/>
  <c r="AB517" i="28"/>
  <c r="J518" i="28"/>
  <c r="K518" i="28"/>
  <c r="L518" i="28"/>
  <c r="AB518" i="28"/>
  <c r="K519" i="28"/>
  <c r="L519" i="28"/>
  <c r="AB519" i="28"/>
  <c r="J520" i="28"/>
  <c r="K520" i="28"/>
  <c r="L520" i="28"/>
  <c r="AB520" i="28"/>
  <c r="J521" i="28"/>
  <c r="K521" i="28"/>
  <c r="L521" i="28"/>
  <c r="AB521" i="28"/>
  <c r="J522" i="28"/>
  <c r="K522" i="28"/>
  <c r="L522" i="28"/>
  <c r="AB522" i="28"/>
  <c r="J523" i="28"/>
  <c r="K523" i="28"/>
  <c r="L523" i="28"/>
  <c r="AB523" i="28"/>
  <c r="J524" i="28"/>
  <c r="K524" i="28"/>
  <c r="L524" i="28"/>
  <c r="AB524" i="28"/>
  <c r="J525" i="28"/>
  <c r="K525" i="28"/>
  <c r="L525" i="28"/>
  <c r="AB525" i="28"/>
  <c r="J526" i="28"/>
  <c r="K526" i="28"/>
  <c r="L526" i="28"/>
  <c r="AB526" i="28"/>
  <c r="J527" i="28"/>
  <c r="K527" i="28"/>
  <c r="L527" i="28"/>
  <c r="AB527" i="28"/>
  <c r="J528" i="28"/>
  <c r="K528" i="28"/>
  <c r="L528" i="28"/>
  <c r="AB528" i="28"/>
  <c r="J529" i="28"/>
  <c r="K529" i="28"/>
  <c r="L529" i="28"/>
  <c r="AB529" i="28"/>
  <c r="J530" i="28"/>
  <c r="K530" i="28"/>
  <c r="L530" i="28"/>
  <c r="AB530" i="28"/>
  <c r="K531" i="28"/>
  <c r="L531" i="28"/>
  <c r="AB531" i="28"/>
  <c r="J532" i="28"/>
  <c r="K532" i="28"/>
  <c r="L532" i="28"/>
  <c r="AB532" i="28"/>
  <c r="J533" i="28"/>
  <c r="K533" i="28"/>
  <c r="L533" i="28"/>
  <c r="AB533" i="28"/>
  <c r="J534" i="28"/>
  <c r="K534" i="28"/>
  <c r="L534" i="28"/>
  <c r="AB534" i="28"/>
  <c r="J535" i="28"/>
  <c r="K535" i="28"/>
  <c r="L535" i="28"/>
  <c r="AB535" i="28"/>
  <c r="J536" i="28"/>
  <c r="K536" i="28"/>
  <c r="L536" i="28"/>
  <c r="AB536" i="28"/>
  <c r="J537" i="28"/>
  <c r="K537" i="28"/>
  <c r="L537" i="28"/>
  <c r="AB537" i="28"/>
  <c r="J538" i="28"/>
  <c r="K538" i="28"/>
  <c r="L538" i="28"/>
  <c r="AB538" i="28"/>
  <c r="J539" i="28"/>
  <c r="K539" i="28"/>
  <c r="L539" i="28"/>
  <c r="AB539" i="28"/>
  <c r="J540" i="28"/>
  <c r="K540" i="28"/>
  <c r="L540" i="28"/>
  <c r="AB540" i="28"/>
  <c r="J541" i="28"/>
  <c r="K541" i="28"/>
  <c r="L541" i="28"/>
  <c r="AB541" i="28"/>
  <c r="J542" i="28"/>
  <c r="K542" i="28"/>
  <c r="L542" i="28"/>
  <c r="AB542" i="28"/>
  <c r="K543" i="28"/>
  <c r="L543" i="28"/>
  <c r="AB543" i="28"/>
  <c r="J544" i="28"/>
  <c r="K544" i="28"/>
  <c r="L544" i="28"/>
  <c r="AB544" i="28"/>
  <c r="J545" i="28"/>
  <c r="K545" i="28"/>
  <c r="L545" i="28"/>
  <c r="AB545" i="28"/>
  <c r="J546" i="28"/>
  <c r="K546" i="28"/>
  <c r="L546" i="28"/>
  <c r="AB546" i="28"/>
  <c r="J547" i="28"/>
  <c r="K547" i="28"/>
  <c r="L547" i="28"/>
  <c r="AB547" i="28"/>
  <c r="J548" i="28"/>
  <c r="K548" i="28"/>
  <c r="L548" i="28"/>
  <c r="AB548" i="28"/>
  <c r="J549" i="28"/>
  <c r="K549" i="28"/>
  <c r="L549" i="28"/>
  <c r="AB549" i="28"/>
  <c r="J550" i="28"/>
  <c r="K550" i="28"/>
  <c r="L550" i="28"/>
  <c r="AB550" i="28"/>
  <c r="J551" i="28"/>
  <c r="K551" i="28"/>
  <c r="L551" i="28"/>
  <c r="AB551" i="28"/>
  <c r="J552" i="28"/>
  <c r="K552" i="28"/>
  <c r="L552" i="28"/>
  <c r="AB552" i="28"/>
  <c r="J553" i="28"/>
  <c r="K553" i="28"/>
  <c r="L553" i="28"/>
  <c r="AB553" i="28"/>
  <c r="J554" i="28"/>
  <c r="K554" i="28"/>
  <c r="L554" i="28"/>
  <c r="AB554" i="28"/>
  <c r="K555" i="28"/>
  <c r="L555" i="28"/>
  <c r="AB555" i="28"/>
  <c r="J556" i="28"/>
  <c r="K556" i="28"/>
  <c r="L556" i="28"/>
  <c r="AB556" i="28"/>
  <c r="J557" i="28"/>
  <c r="K557" i="28"/>
  <c r="L557" i="28"/>
  <c r="AB557" i="28"/>
  <c r="J558" i="28"/>
  <c r="K558" i="28"/>
  <c r="L558" i="28"/>
  <c r="AB558" i="28"/>
  <c r="J559" i="28"/>
  <c r="K559" i="28"/>
  <c r="L559" i="28"/>
  <c r="AB559" i="28"/>
  <c r="J560" i="28"/>
  <c r="K560" i="28"/>
  <c r="L560" i="28"/>
  <c r="AB560" i="28"/>
  <c r="J561" i="28"/>
  <c r="K561" i="28"/>
  <c r="L561" i="28"/>
  <c r="AB561" i="28"/>
  <c r="J562" i="28"/>
  <c r="K562" i="28"/>
  <c r="L562" i="28"/>
  <c r="AB562" i="28"/>
  <c r="J563" i="28"/>
  <c r="K563" i="28"/>
  <c r="L563" i="28"/>
  <c r="AB563" i="28"/>
  <c r="J564" i="28"/>
  <c r="K564" i="28"/>
  <c r="L564" i="28"/>
  <c r="AB564" i="28"/>
  <c r="J565" i="28"/>
  <c r="K565" i="28"/>
  <c r="L565" i="28"/>
  <c r="AB565" i="28"/>
  <c r="J566" i="28"/>
  <c r="K566" i="28"/>
  <c r="L566" i="28"/>
  <c r="AB566" i="28"/>
  <c r="K567" i="28"/>
  <c r="L567" i="28"/>
  <c r="AB567" i="28"/>
  <c r="J568" i="28"/>
  <c r="K568" i="28"/>
  <c r="L568" i="28"/>
  <c r="AB568" i="28"/>
  <c r="J569" i="28"/>
  <c r="K569" i="28"/>
  <c r="L569" i="28"/>
  <c r="AB569" i="28"/>
  <c r="J570" i="28"/>
  <c r="K570" i="28"/>
  <c r="L570" i="28"/>
  <c r="AB570" i="28"/>
  <c r="J571" i="28"/>
  <c r="K571" i="28"/>
  <c r="L571" i="28"/>
  <c r="AB571" i="28"/>
  <c r="J572" i="28"/>
  <c r="K572" i="28"/>
  <c r="L572" i="28"/>
  <c r="AB572" i="28"/>
  <c r="J573" i="28"/>
  <c r="K573" i="28"/>
  <c r="L573" i="28"/>
  <c r="AB573" i="28"/>
  <c r="J574" i="28"/>
  <c r="K574" i="28"/>
  <c r="L574" i="28"/>
  <c r="AB574" i="28"/>
  <c r="J575" i="28"/>
  <c r="K575" i="28"/>
  <c r="L575" i="28"/>
  <c r="AB575" i="28"/>
  <c r="J576" i="28"/>
  <c r="K576" i="28"/>
  <c r="L576" i="28"/>
  <c r="AB576" i="28"/>
  <c r="J577" i="28"/>
  <c r="K577" i="28"/>
  <c r="L577" i="28"/>
  <c r="AB577" i="28"/>
  <c r="J578" i="28"/>
  <c r="K578" i="28"/>
  <c r="L578" i="28"/>
  <c r="AB578" i="28"/>
  <c r="K579" i="28"/>
  <c r="L579" i="28"/>
  <c r="AB579" i="28"/>
  <c r="J580" i="28"/>
  <c r="K580" i="28"/>
  <c r="L580" i="28"/>
  <c r="AB580" i="28"/>
  <c r="J581" i="28"/>
  <c r="K581" i="28"/>
  <c r="L581" i="28"/>
  <c r="AB581" i="28"/>
  <c r="J582" i="28"/>
  <c r="K582" i="28"/>
  <c r="L582" i="28"/>
  <c r="AB582" i="28"/>
  <c r="J583" i="28"/>
  <c r="K583" i="28"/>
  <c r="L583" i="28"/>
  <c r="AB583" i="28"/>
  <c r="J584" i="28"/>
  <c r="K584" i="28"/>
  <c r="L584" i="28"/>
  <c r="AB584" i="28"/>
  <c r="J585" i="28"/>
  <c r="K585" i="28"/>
  <c r="L585" i="28"/>
  <c r="AB585" i="28"/>
  <c r="J586" i="28"/>
  <c r="K586" i="28"/>
  <c r="L586" i="28"/>
  <c r="AB586" i="28"/>
  <c r="J587" i="28"/>
  <c r="K587" i="28"/>
  <c r="L587" i="28"/>
  <c r="AB587" i="28"/>
  <c r="J588" i="28"/>
  <c r="K588" i="28"/>
  <c r="L588" i="28"/>
  <c r="AB588" i="28"/>
  <c r="J589" i="28"/>
  <c r="K589" i="28"/>
  <c r="L589" i="28"/>
  <c r="AB589" i="28"/>
  <c r="J590" i="28"/>
  <c r="K590" i="28"/>
  <c r="L590" i="28"/>
  <c r="AB590" i="28"/>
  <c r="K591" i="28"/>
  <c r="L591" i="28"/>
  <c r="AB591" i="28"/>
  <c r="AC632" i="28"/>
  <c r="J592" i="28"/>
  <c r="K592" i="28"/>
  <c r="L592" i="28"/>
  <c r="AB592" i="28"/>
  <c r="AC633" i="28"/>
  <c r="J593" i="28"/>
  <c r="K593" i="28"/>
  <c r="L593" i="28"/>
  <c r="AB593" i="28"/>
  <c r="AC634" i="28"/>
  <c r="J594" i="28"/>
  <c r="K594" i="28"/>
  <c r="L594" i="28"/>
  <c r="AB594" i="28"/>
  <c r="AC635" i="28"/>
  <c r="J595" i="28"/>
  <c r="K595" i="28"/>
  <c r="L595" i="28"/>
  <c r="AB595" i="28"/>
  <c r="AC636" i="28"/>
  <c r="J596" i="28"/>
  <c r="K596" i="28"/>
  <c r="L596" i="28"/>
  <c r="AB596" i="28"/>
  <c r="AC637" i="28"/>
  <c r="J597" i="28"/>
  <c r="K597" i="28"/>
  <c r="L597" i="28"/>
  <c r="AB597" i="28"/>
  <c r="AC638" i="28"/>
  <c r="J598" i="28"/>
  <c r="K598" i="28"/>
  <c r="L598" i="28"/>
  <c r="AB598" i="28"/>
  <c r="AC639" i="28"/>
  <c r="J599" i="28"/>
  <c r="K599" i="28"/>
  <c r="L599" i="28"/>
  <c r="AB599" i="28"/>
  <c r="AC640" i="28"/>
  <c r="J600" i="28"/>
  <c r="K600" i="28"/>
  <c r="L600" i="28"/>
  <c r="AB600" i="28"/>
  <c r="AC641" i="28"/>
  <c r="J601" i="28"/>
  <c r="K601" i="28"/>
  <c r="L601" i="28"/>
  <c r="AB601" i="28"/>
  <c r="AC642" i="28"/>
  <c r="J602" i="28"/>
  <c r="K602" i="28"/>
  <c r="L602" i="28"/>
  <c r="AB602" i="28"/>
  <c r="AB603" i="28"/>
  <c r="AB604" i="28"/>
  <c r="AB605" i="28"/>
  <c r="AB606" i="28"/>
  <c r="AB607" i="28"/>
  <c r="AB608" i="28"/>
  <c r="AB609" i="28"/>
  <c r="AB610" i="28"/>
  <c r="AB611" i="28"/>
  <c r="AB612" i="28"/>
  <c r="AB613" i="28"/>
  <c r="AB614" i="28"/>
  <c r="AB615" i="28"/>
  <c r="AB616" i="28"/>
  <c r="AB617" i="28"/>
  <c r="AB618" i="28"/>
  <c r="AB619" i="28"/>
  <c r="AB620" i="28"/>
  <c r="AB621" i="28"/>
  <c r="AB622" i="28"/>
  <c r="AB623" i="28"/>
  <c r="AB624" i="28"/>
  <c r="AB625" i="28"/>
  <c r="AB626" i="28"/>
  <c r="AB627" i="28"/>
  <c r="AB628" i="28"/>
  <c r="AB629" i="28"/>
  <c r="AB630" i="28"/>
  <c r="AB631" i="28"/>
  <c r="AB632" i="28"/>
  <c r="AB633" i="28"/>
  <c r="AB634" i="28"/>
  <c r="AB635" i="28"/>
  <c r="AB636" i="28"/>
  <c r="AB637" i="28"/>
  <c r="AB638" i="28"/>
  <c r="AB639" i="28"/>
  <c r="AB640" i="28"/>
  <c r="AB641" i="28"/>
  <c r="AB642" i="28"/>
  <c r="AB643" i="28"/>
  <c r="AC643" i="28"/>
  <c r="AB644" i="28"/>
  <c r="AC644" i="28"/>
  <c r="AB645" i="28"/>
  <c r="AC645" i="28"/>
  <c r="AB646" i="28"/>
  <c r="AC646" i="28"/>
  <c r="AB647" i="28"/>
  <c r="AC647" i="28"/>
  <c r="AB648" i="28"/>
  <c r="AC648" i="28"/>
  <c r="AB649" i="28"/>
  <c r="AC649" i="28"/>
  <c r="AB650" i="28"/>
  <c r="AC650" i="28"/>
  <c r="AB651" i="28"/>
  <c r="AC651" i="28"/>
  <c r="AB652" i="28"/>
  <c r="AC652" i="28"/>
  <c r="AB653" i="28"/>
  <c r="AC653" i="28"/>
  <c r="AB654" i="28"/>
  <c r="AC654" i="28"/>
  <c r="AB655" i="28"/>
  <c r="AC655" i="28"/>
  <c r="AB656" i="28"/>
  <c r="AC656" i="28"/>
  <c r="AB657" i="28"/>
  <c r="AC657" i="28"/>
  <c r="AB658" i="28"/>
  <c r="AC658" i="28"/>
  <c r="AB659" i="28"/>
  <c r="AC659" i="28"/>
  <c r="AB660" i="28"/>
  <c r="AC660" i="28"/>
  <c r="AB661" i="28"/>
  <c r="AC661" i="28"/>
  <c r="AB662" i="28"/>
  <c r="AC662" i="28"/>
  <c r="AB663" i="28"/>
  <c r="AC663" i="28"/>
  <c r="AB664" i="28"/>
  <c r="AC664" i="28"/>
  <c r="AB665" i="28"/>
  <c r="AC665" i="28"/>
  <c r="AB666" i="28"/>
  <c r="AC666" i="28"/>
  <c r="AB667" i="28"/>
  <c r="AC667" i="28"/>
  <c r="AB668" i="28"/>
  <c r="AC668" i="28"/>
  <c r="AB669" i="28"/>
  <c r="AC669" i="28"/>
  <c r="AB670" i="28"/>
  <c r="AC670" i="28"/>
  <c r="AB671" i="28"/>
  <c r="AC671" i="28"/>
  <c r="AB672" i="28"/>
  <c r="AC672" i="28"/>
  <c r="AB673" i="28"/>
  <c r="AC673" i="28"/>
  <c r="AB674" i="28"/>
  <c r="AC674" i="28"/>
  <c r="AB675" i="28"/>
  <c r="AC675" i="28"/>
  <c r="AB676" i="28"/>
  <c r="AC676" i="28"/>
  <c r="AB677" i="28"/>
  <c r="AC677" i="28"/>
  <c r="AB678" i="28"/>
  <c r="AC678" i="28"/>
  <c r="AB679" i="28"/>
  <c r="AC679" i="28"/>
  <c r="AB680" i="28"/>
  <c r="AC680" i="28"/>
  <c r="AB681" i="28"/>
  <c r="AC681" i="28"/>
  <c r="AB682" i="28"/>
  <c r="AC682" i="28"/>
  <c r="AB683" i="28"/>
  <c r="AC683" i="28"/>
  <c r="AB684" i="28"/>
  <c r="AC684" i="28"/>
  <c r="AB685" i="28"/>
  <c r="AC685" i="28"/>
  <c r="AB686" i="28"/>
  <c r="AC686" i="28"/>
  <c r="AB687" i="28"/>
  <c r="AC687" i="28"/>
  <c r="AB688" i="28"/>
  <c r="AC688" i="28"/>
  <c r="AB689" i="28"/>
  <c r="AC689" i="28"/>
  <c r="AB690" i="28"/>
  <c r="AC690" i="28"/>
  <c r="AB691" i="28"/>
  <c r="AC691" i="28"/>
  <c r="AB692" i="28"/>
  <c r="AC692" i="28"/>
  <c r="AB693" i="28"/>
  <c r="AC693" i="28"/>
  <c r="AB694" i="28"/>
  <c r="AC694" i="28"/>
  <c r="AB695" i="28"/>
  <c r="AC695" i="28"/>
  <c r="AB696" i="28"/>
  <c r="AC696" i="28"/>
  <c r="AB697" i="28"/>
  <c r="AC697" i="28"/>
  <c r="AB698" i="28"/>
  <c r="AC698" i="28"/>
  <c r="AB699" i="28"/>
  <c r="AC699" i="28"/>
  <c r="AB700" i="28"/>
  <c r="AC700" i="28"/>
  <c r="AB701" i="28"/>
  <c r="AC701" i="28"/>
  <c r="AB702" i="28"/>
  <c r="AC702" i="28"/>
  <c r="AB703" i="28"/>
  <c r="AC703" i="28"/>
  <c r="AB704" i="28"/>
  <c r="AC704" i="28"/>
  <c r="AB705" i="28"/>
  <c r="AC705" i="28"/>
  <c r="AB706" i="28"/>
  <c r="AC706" i="28"/>
  <c r="AB707" i="28"/>
  <c r="AC707" i="28"/>
  <c r="AB708" i="28"/>
  <c r="AC708" i="28"/>
  <c r="AB709" i="28"/>
  <c r="AC709" i="28"/>
  <c r="AB710" i="28"/>
  <c r="AC710" i="28"/>
  <c r="AB711" i="28"/>
  <c r="AC711" i="28"/>
  <c r="AB712" i="28"/>
  <c r="AC712" i="28"/>
  <c r="AB713" i="28"/>
  <c r="AC713" i="28"/>
  <c r="AB714" i="28"/>
  <c r="AC714" i="28"/>
  <c r="AB715" i="28"/>
  <c r="AC715" i="28"/>
  <c r="AB716" i="28"/>
  <c r="AC716" i="28"/>
  <c r="AB717" i="28"/>
  <c r="AC717" i="28"/>
  <c r="AB718" i="28"/>
  <c r="AC718" i="28"/>
  <c r="AB719" i="28"/>
  <c r="AC719" i="28"/>
  <c r="AB720" i="28"/>
  <c r="AC720" i="28"/>
  <c r="AB721" i="28"/>
  <c r="AC721" i="28"/>
  <c r="AB722" i="28"/>
  <c r="AC722" i="28"/>
  <c r="AB723" i="28"/>
  <c r="AC723" i="28"/>
  <c r="AB724" i="28"/>
  <c r="AC724" i="28"/>
  <c r="AB725" i="28"/>
  <c r="AC725" i="28"/>
  <c r="AB726" i="28"/>
  <c r="AC726" i="28"/>
  <c r="AB727" i="28"/>
  <c r="AC727" i="28"/>
  <c r="AB728" i="28"/>
  <c r="AC728" i="28"/>
  <c r="AB729" i="28"/>
  <c r="AC729" i="28"/>
  <c r="AB730" i="28"/>
  <c r="AC730" i="28"/>
  <c r="AB731" i="28"/>
  <c r="AC731" i="28"/>
  <c r="AB732" i="28"/>
  <c r="AC732" i="28"/>
  <c r="AB733" i="28"/>
  <c r="AC733" i="28"/>
  <c r="AB734" i="28"/>
  <c r="AC734" i="28"/>
  <c r="AB735" i="28"/>
  <c r="AC735" i="28"/>
  <c r="AB736" i="28"/>
  <c r="AC736" i="28"/>
  <c r="AB737" i="28"/>
  <c r="AC737" i="28"/>
  <c r="AB738" i="28"/>
  <c r="AC738" i="28"/>
  <c r="AB739" i="28"/>
  <c r="AC739" i="28"/>
  <c r="AB740" i="28"/>
  <c r="AC740" i="28"/>
  <c r="AB741" i="28"/>
  <c r="AC741" i="28"/>
  <c r="AB742" i="28"/>
  <c r="AC742" i="28"/>
  <c r="AB743" i="28"/>
  <c r="AC743" i="28"/>
  <c r="AB744" i="28"/>
  <c r="AC744" i="28"/>
  <c r="AB745" i="28"/>
  <c r="AC745" i="28"/>
  <c r="AB746" i="28"/>
  <c r="AC746" i="28"/>
  <c r="AB747" i="28"/>
  <c r="AC747" i="28"/>
  <c r="AB748" i="28"/>
  <c r="AC748" i="28"/>
  <c r="AB749" i="28"/>
  <c r="AC749" i="28"/>
  <c r="AB750" i="28"/>
  <c r="AC750" i="28"/>
  <c r="AB751" i="28"/>
  <c r="AC751" i="28"/>
  <c r="AB752" i="28"/>
  <c r="AC752" i="28"/>
  <c r="AB753" i="28"/>
  <c r="AC753" i="28"/>
  <c r="AB754" i="28"/>
  <c r="AC754" i="28"/>
  <c r="AB755" i="28"/>
  <c r="AC755" i="28"/>
  <c r="AB756" i="28"/>
  <c r="AC756" i="28"/>
  <c r="AB757" i="28"/>
  <c r="AC757" i="28"/>
  <c r="AB758" i="28"/>
  <c r="AC758" i="28"/>
  <c r="AB759" i="28"/>
  <c r="AC759" i="28"/>
  <c r="AB760" i="28"/>
  <c r="AC760" i="28"/>
  <c r="AB761" i="28"/>
  <c r="AC761" i="28"/>
  <c r="AB762" i="28"/>
  <c r="AC762" i="28"/>
  <c r="AB763" i="28"/>
  <c r="AC763" i="28"/>
  <c r="AB764" i="28"/>
  <c r="AC764" i="28"/>
  <c r="AB765" i="28"/>
  <c r="AC765" i="28"/>
  <c r="AB766" i="28"/>
  <c r="AC766" i="28"/>
  <c r="AB767" i="28"/>
  <c r="AC767" i="28"/>
  <c r="AB768" i="28"/>
  <c r="AC768" i="28"/>
  <c r="AB769" i="28"/>
  <c r="AC769" i="28"/>
  <c r="AB770" i="28"/>
  <c r="AC770" i="28"/>
  <c r="AB771" i="28"/>
  <c r="AC771" i="28"/>
  <c r="AB772" i="28"/>
  <c r="AC772" i="28"/>
  <c r="AB773" i="28"/>
  <c r="AC773" i="28"/>
  <c r="AB774" i="28"/>
  <c r="AC774" i="28"/>
  <c r="AB775" i="28"/>
  <c r="AC775" i="28"/>
  <c r="AB776" i="28"/>
  <c r="AC776" i="28"/>
  <c r="AB777" i="28"/>
  <c r="AC777" i="28"/>
  <c r="AB778" i="28"/>
  <c r="AC778" i="28"/>
  <c r="AB779" i="28"/>
  <c r="AC779" i="28"/>
  <c r="AB780" i="28"/>
  <c r="AC780" i="28"/>
  <c r="AB781" i="28"/>
  <c r="AC781" i="28"/>
  <c r="AB782" i="28"/>
  <c r="AC782" i="28"/>
  <c r="AB783" i="28"/>
  <c r="AC783" i="28"/>
  <c r="AB784" i="28"/>
  <c r="AC784" i="28"/>
  <c r="AB785" i="28"/>
  <c r="AC785" i="28"/>
  <c r="AB786" i="28"/>
  <c r="AC786" i="28"/>
  <c r="AB787" i="28"/>
  <c r="AC787" i="28"/>
  <c r="AB788" i="28"/>
  <c r="AC788" i="28"/>
  <c r="AB789" i="28"/>
  <c r="AC789" i="28"/>
  <c r="AB790" i="28"/>
  <c r="AC790" i="28"/>
  <c r="AB791" i="28"/>
  <c r="AC791" i="28"/>
  <c r="AB792" i="28"/>
  <c r="AC792" i="28"/>
  <c r="AB793" i="28"/>
  <c r="AC793" i="28"/>
  <c r="AB794" i="28"/>
  <c r="AC794" i="28"/>
  <c r="AB795" i="28"/>
  <c r="AC795" i="28"/>
  <c r="AB796" i="28"/>
  <c r="AC796" i="28"/>
  <c r="AB797" i="28"/>
  <c r="AC797" i="28"/>
  <c r="AB798" i="28"/>
  <c r="AC798" i="28"/>
  <c r="AB799" i="28"/>
  <c r="AC799" i="28"/>
  <c r="AB800" i="28"/>
  <c r="AC800" i="28"/>
  <c r="AB801" i="28"/>
  <c r="AC801" i="28"/>
  <c r="AB802" i="28"/>
  <c r="AC802" i="28"/>
  <c r="AB803" i="28"/>
  <c r="AC803" i="28"/>
  <c r="AB804" i="28"/>
  <c r="AC804" i="28"/>
  <c r="AB805" i="28"/>
  <c r="AC805" i="28"/>
  <c r="AB806" i="28"/>
  <c r="AC806" i="28"/>
  <c r="AB807" i="28"/>
  <c r="AC807" i="28"/>
  <c r="AB808" i="28"/>
  <c r="AC808" i="28"/>
  <c r="AB809" i="28"/>
  <c r="AC809" i="28"/>
  <c r="AB810" i="28"/>
  <c r="AC810" i="28"/>
  <c r="AB811" i="28"/>
  <c r="AC811" i="28"/>
  <c r="AB812" i="28"/>
  <c r="AC812" i="28"/>
  <c r="AB813" i="28"/>
  <c r="AC813" i="28"/>
  <c r="AB814" i="28"/>
  <c r="AC814" i="28"/>
  <c r="AB815" i="28"/>
  <c r="AC815" i="28"/>
  <c r="AB816" i="28"/>
  <c r="AC816" i="28"/>
  <c r="AB817" i="28"/>
  <c r="AC817" i="28"/>
  <c r="AB818" i="28"/>
  <c r="AC818" i="28"/>
  <c r="AB819" i="28"/>
  <c r="AC819" i="28"/>
  <c r="AB820" i="28"/>
  <c r="AC820" i="28"/>
  <c r="AB821" i="28"/>
  <c r="AC821" i="28"/>
  <c r="AB822" i="28"/>
  <c r="AC822" i="28"/>
  <c r="AB823" i="28"/>
  <c r="AC823" i="28"/>
  <c r="AB824" i="28"/>
  <c r="AC824" i="28"/>
  <c r="AB825" i="28"/>
  <c r="AC825" i="28"/>
  <c r="AB826" i="28"/>
  <c r="AC826" i="28"/>
  <c r="AB827" i="28"/>
  <c r="AC827" i="28"/>
  <c r="AB828" i="28"/>
  <c r="AC828" i="28"/>
  <c r="AB829" i="28"/>
  <c r="AC829" i="28"/>
  <c r="AB830" i="28"/>
  <c r="AC830" i="28"/>
  <c r="AB831" i="28"/>
  <c r="AC831" i="28"/>
  <c r="AB832" i="28"/>
  <c r="AC832" i="28"/>
  <c r="AB833" i="28"/>
  <c r="AC833" i="28"/>
  <c r="AB834" i="28"/>
  <c r="AC834" i="28"/>
  <c r="AB835" i="28"/>
  <c r="AC835" i="28"/>
  <c r="AB836" i="28"/>
  <c r="AC836" i="28"/>
  <c r="AB837" i="28"/>
  <c r="AC837" i="28"/>
  <c r="AB838" i="28"/>
  <c r="AC838" i="28"/>
  <c r="AB839" i="28"/>
  <c r="AC839" i="28"/>
  <c r="AB840" i="28"/>
  <c r="AC840" i="28"/>
  <c r="AB841" i="28"/>
  <c r="AC841" i="28"/>
  <c r="AB842" i="28"/>
  <c r="AC842" i="28"/>
  <c r="AB843" i="28"/>
  <c r="AC843" i="28"/>
  <c r="AB844" i="28"/>
  <c r="AC844" i="28"/>
  <c r="AB845" i="28"/>
  <c r="AC845" i="28"/>
  <c r="AB846" i="28"/>
  <c r="AC846" i="28"/>
  <c r="AB847" i="28"/>
  <c r="AC847" i="28"/>
  <c r="AB848" i="28"/>
  <c r="AC848" i="28"/>
  <c r="AB849" i="28"/>
  <c r="AC849" i="28"/>
  <c r="AB850" i="28"/>
  <c r="AC850" i="28"/>
  <c r="AB851" i="28"/>
  <c r="AC851" i="28"/>
  <c r="AB852" i="28"/>
  <c r="AC852" i="28"/>
  <c r="AB853" i="28"/>
  <c r="AC853" i="28"/>
  <c r="AB854" i="28"/>
  <c r="AC854" i="28"/>
  <c r="AB855" i="28"/>
  <c r="AC855" i="28"/>
  <c r="AB856" i="28"/>
  <c r="AC856" i="28"/>
  <c r="AB857" i="28"/>
  <c r="AC857" i="28"/>
  <c r="AB858" i="28"/>
  <c r="AC858" i="28"/>
  <c r="AB859" i="28"/>
  <c r="AC859" i="28"/>
  <c r="AB860" i="28"/>
  <c r="AC860" i="28"/>
  <c r="AB861" i="28"/>
  <c r="AC861" i="28"/>
  <c r="AB862" i="28"/>
  <c r="AC862" i="28"/>
  <c r="AB863" i="28"/>
  <c r="AC863" i="28"/>
  <c r="AB864" i="28"/>
  <c r="AC864" i="28"/>
  <c r="AB865" i="28"/>
  <c r="AC865" i="28"/>
  <c r="AB866" i="28"/>
  <c r="AC866" i="28"/>
  <c r="AB867" i="28"/>
  <c r="AC867" i="28"/>
  <c r="AB868" i="28"/>
  <c r="AC868" i="28"/>
  <c r="AB869" i="28"/>
  <c r="AC869" i="28"/>
  <c r="AB870" i="28"/>
  <c r="AC870" i="28"/>
  <c r="AB871" i="28"/>
  <c r="AC871" i="28"/>
  <c r="AB872" i="28"/>
  <c r="AC872" i="28"/>
  <c r="AB873" i="28"/>
  <c r="AC873" i="28"/>
  <c r="AB874" i="28"/>
  <c r="AC874" i="28"/>
  <c r="AB875" i="28"/>
  <c r="AC875" i="28"/>
  <c r="AB876" i="28"/>
  <c r="AC876" i="28"/>
  <c r="AB877" i="28"/>
  <c r="AC877" i="28"/>
  <c r="AB878" i="28"/>
  <c r="AC878" i="28"/>
  <c r="AB879" i="28"/>
  <c r="AC879" i="28"/>
  <c r="AB880" i="28"/>
  <c r="AC880" i="28"/>
  <c r="AB881" i="28"/>
  <c r="AC881" i="28"/>
  <c r="AB882" i="28"/>
  <c r="AC882" i="28"/>
  <c r="AB883" i="28"/>
  <c r="AC883" i="28"/>
  <c r="AB884" i="28"/>
  <c r="AC884" i="28"/>
  <c r="AB885" i="28"/>
  <c r="AC885" i="28"/>
  <c r="AB886" i="28"/>
  <c r="AC886" i="28"/>
  <c r="AB887" i="28"/>
  <c r="AC887" i="28"/>
  <c r="AB888" i="28"/>
  <c r="AC888" i="28"/>
  <c r="AB889" i="28"/>
  <c r="AC889" i="28"/>
  <c r="AB890" i="28"/>
  <c r="AC890" i="28"/>
  <c r="AB891" i="28"/>
  <c r="AC891" i="28"/>
  <c r="AB892" i="28"/>
  <c r="AC892" i="28"/>
  <c r="AB893" i="28"/>
  <c r="AC893" i="28"/>
  <c r="AB894" i="28"/>
  <c r="AC894" i="28"/>
  <c r="AB895" i="28"/>
  <c r="AC895" i="28"/>
  <c r="AB896" i="28"/>
  <c r="AC896" i="28"/>
  <c r="AB897" i="28"/>
  <c r="AC897" i="28"/>
  <c r="AB898" i="28"/>
  <c r="AC898" i="28"/>
  <c r="AB899" i="28"/>
  <c r="AC899" i="28"/>
  <c r="AB900" i="28"/>
  <c r="AC900" i="28"/>
  <c r="AB901" i="28"/>
  <c r="AC901" i="28"/>
  <c r="AB902" i="28"/>
  <c r="AC902" i="28"/>
  <c r="AB903" i="28"/>
  <c r="AC903" i="28"/>
  <c r="AB904" i="28"/>
  <c r="AC904" i="28"/>
  <c r="AB905" i="28"/>
  <c r="AC905" i="28"/>
  <c r="AB906" i="28"/>
  <c r="AC906" i="28"/>
  <c r="AB907" i="28"/>
  <c r="AC907" i="28"/>
  <c r="AB908" i="28"/>
  <c r="AC908" i="28"/>
  <c r="AB909" i="28"/>
  <c r="AC909" i="28"/>
  <c r="AB910" i="28"/>
  <c r="AC910" i="28"/>
  <c r="AB911" i="28"/>
  <c r="AC911" i="28"/>
  <c r="AB912" i="28"/>
  <c r="AC912" i="28"/>
  <c r="AB913" i="28"/>
  <c r="AC913" i="28"/>
  <c r="AB914" i="28"/>
  <c r="AC914" i="28"/>
  <c r="AB915" i="28"/>
  <c r="AC915" i="28"/>
  <c r="AB916" i="28"/>
  <c r="AC916" i="28"/>
  <c r="AB917" i="28"/>
  <c r="AC917" i="28"/>
  <c r="AB918" i="28"/>
  <c r="AC918" i="28"/>
  <c r="AB919" i="28"/>
  <c r="AC919" i="28"/>
  <c r="AB920" i="28"/>
  <c r="AC920" i="28"/>
  <c r="AB921" i="28"/>
  <c r="AC921" i="28"/>
  <c r="AB922" i="28"/>
  <c r="AC922" i="28"/>
  <c r="AB923" i="28"/>
  <c r="AC923" i="28"/>
  <c r="AB924" i="28"/>
  <c r="AC924" i="28"/>
  <c r="AB925" i="28"/>
  <c r="AC925" i="28"/>
  <c r="AB926" i="28"/>
  <c r="AC926" i="28"/>
  <c r="AB927" i="28"/>
  <c r="AC927" i="28"/>
  <c r="AB928" i="28"/>
  <c r="AC928" i="28"/>
  <c r="AB929" i="28"/>
  <c r="AC929" i="28"/>
  <c r="AB930" i="28"/>
  <c r="AC930" i="28"/>
  <c r="AB931" i="28"/>
  <c r="AC931" i="28"/>
  <c r="AB932" i="28"/>
  <c r="AC932" i="28"/>
  <c r="AB933" i="28"/>
  <c r="AC933" i="28"/>
  <c r="AB934" i="28"/>
  <c r="AC934" i="28"/>
  <c r="AB935" i="28"/>
  <c r="AC935" i="28"/>
  <c r="AB936" i="28"/>
  <c r="AC936" i="28"/>
  <c r="AB937" i="28"/>
  <c r="AC937" i="28"/>
  <c r="AB938" i="28"/>
  <c r="AC938" i="28"/>
  <c r="AB939" i="28"/>
  <c r="AC939" i="28"/>
  <c r="AB940" i="28"/>
  <c r="AC940" i="28"/>
  <c r="AB941" i="28"/>
  <c r="AC941" i="28"/>
  <c r="AB942" i="28"/>
  <c r="AC942" i="28"/>
  <c r="AB943" i="28"/>
  <c r="AC943" i="28"/>
  <c r="AB944" i="28"/>
  <c r="AC944" i="28"/>
  <c r="AB945" i="28"/>
  <c r="AC945" i="28"/>
  <c r="AB946" i="28"/>
  <c r="AC946" i="28"/>
  <c r="AB947" i="28"/>
  <c r="AC947" i="28"/>
  <c r="AB948" i="28"/>
  <c r="AC948" i="28"/>
  <c r="AB949" i="28"/>
  <c r="AC949" i="28"/>
  <c r="AB950" i="28"/>
  <c r="AC950" i="28"/>
  <c r="AB951" i="28"/>
  <c r="AC951" i="28"/>
  <c r="AB952" i="28"/>
  <c r="AC952" i="28"/>
  <c r="AB953" i="28"/>
  <c r="AC953" i="28"/>
  <c r="AB954" i="28"/>
  <c r="AC954" i="28"/>
  <c r="AB955" i="28"/>
  <c r="AC955" i="28"/>
  <c r="AB956" i="28"/>
  <c r="AC956" i="28"/>
  <c r="AB957" i="28"/>
  <c r="AC957" i="28"/>
  <c r="AB958" i="28"/>
  <c r="AC958" i="28"/>
  <c r="AB959" i="28"/>
  <c r="AC959" i="28"/>
  <c r="AB960" i="28"/>
  <c r="AC960" i="28"/>
  <c r="AB961" i="28"/>
  <c r="AC961" i="28"/>
  <c r="AB962" i="28"/>
  <c r="AC962" i="28"/>
  <c r="AB963" i="28"/>
  <c r="AC963" i="28"/>
  <c r="AB964" i="28"/>
  <c r="AC964" i="28"/>
  <c r="AB965" i="28"/>
  <c r="AC965" i="28"/>
  <c r="AB966" i="28"/>
  <c r="AC966" i="28"/>
  <c r="AB967" i="28"/>
  <c r="AC967" i="28"/>
  <c r="AB968" i="28"/>
  <c r="AC968" i="28"/>
  <c r="AB969" i="28"/>
  <c r="AC969" i="28"/>
  <c r="AB970" i="28"/>
  <c r="AC970" i="28"/>
  <c r="AB971" i="28"/>
  <c r="AC971" i="28"/>
  <c r="AB972" i="28"/>
  <c r="AC972" i="28"/>
  <c r="AB973" i="28"/>
  <c r="AC973" i="28"/>
  <c r="AB974" i="28"/>
  <c r="AC974" i="28"/>
  <c r="AB975" i="28"/>
  <c r="AC975" i="28"/>
  <c r="AB976" i="28"/>
  <c r="AC976" i="28"/>
  <c r="AB977" i="28"/>
  <c r="AC977" i="28"/>
  <c r="AB978" i="28"/>
  <c r="AC978" i="28"/>
  <c r="AB979" i="28"/>
  <c r="AC979" i="28"/>
  <c r="AB980" i="28"/>
  <c r="AC980" i="28"/>
  <c r="AB981" i="28"/>
  <c r="AC981" i="28"/>
  <c r="AB982" i="28"/>
  <c r="AC982" i="28"/>
  <c r="AB983" i="28"/>
  <c r="AC983" i="28"/>
  <c r="AB984" i="28"/>
  <c r="AC984" i="28"/>
  <c r="AB985" i="28"/>
  <c r="AC985" i="28"/>
  <c r="AB986" i="28"/>
  <c r="AC986" i="28"/>
  <c r="AB987" i="28"/>
  <c r="AC987" i="28"/>
  <c r="AB988" i="28"/>
  <c r="AC988" i="28"/>
  <c r="AB989" i="28"/>
  <c r="AC989" i="28"/>
  <c r="AB990" i="28"/>
  <c r="AC990" i="28"/>
  <c r="AB991" i="28"/>
  <c r="AC991" i="28"/>
  <c r="AB992" i="28"/>
  <c r="AC992" i="28"/>
  <c r="AB993" i="28"/>
  <c r="AC993" i="28"/>
  <c r="AB994" i="28"/>
  <c r="AC994" i="28"/>
  <c r="AB995" i="28"/>
  <c r="AC995" i="28"/>
  <c r="AB996" i="28"/>
  <c r="AC996" i="28"/>
  <c r="AB997" i="28"/>
  <c r="AC997" i="28"/>
  <c r="AB998" i="28"/>
  <c r="AC998" i="28"/>
  <c r="AB999" i="28"/>
  <c r="AC999" i="28"/>
  <c r="AB1000" i="28"/>
  <c r="AC1000" i="28"/>
  <c r="AB1001" i="28"/>
  <c r="AC1001" i="28"/>
  <c r="AB1002" i="28"/>
  <c r="AC1002" i="28"/>
  <c r="AB1003" i="28"/>
  <c r="AC1003" i="28"/>
  <c r="AB1004" i="28"/>
  <c r="AC1004" i="28"/>
  <c r="AB1005" i="28"/>
  <c r="AC1005" i="28"/>
  <c r="AB1006" i="28"/>
  <c r="AC1006" i="28"/>
  <c r="AB1007" i="28"/>
  <c r="AC1007" i="28"/>
  <c r="AB1008" i="28"/>
  <c r="AC1008" i="28"/>
  <c r="AB1009" i="28"/>
  <c r="AC1009" i="28"/>
  <c r="AB1010" i="28"/>
  <c r="AC1010" i="28"/>
  <c r="AB1011" i="28"/>
  <c r="AC1011" i="28"/>
  <c r="AB1012" i="28"/>
  <c r="AC1012" i="28"/>
  <c r="AB1013" i="28"/>
  <c r="AC1013" i="28"/>
  <c r="AB1014" i="28"/>
  <c r="AC1014" i="28"/>
  <c r="AB1015" i="28"/>
  <c r="AC1015" i="28"/>
  <c r="AB1016" i="28"/>
  <c r="AC1016" i="28"/>
  <c r="AB1017" i="28"/>
  <c r="AC1017" i="28"/>
  <c r="AB1018" i="28"/>
  <c r="AC1018" i="28"/>
  <c r="AB1019" i="28"/>
  <c r="AC1019" i="28"/>
  <c r="AB1020" i="28"/>
  <c r="AC1020" i="28"/>
  <c r="AB1021" i="28"/>
  <c r="AC1021" i="28"/>
  <c r="AB1022" i="28"/>
  <c r="AC1022" i="28"/>
  <c r="AB1023" i="28"/>
  <c r="AC1023" i="28"/>
  <c r="AB1024" i="28"/>
  <c r="AC1024" i="28"/>
  <c r="AB1025" i="28"/>
  <c r="AC1025" i="28"/>
  <c r="AB1026" i="28"/>
  <c r="AC1026" i="28"/>
  <c r="AB1027" i="28"/>
  <c r="AC1027" i="28"/>
  <c r="AB1028" i="28"/>
  <c r="AC1028" i="28"/>
  <c r="AB1029" i="28"/>
  <c r="AC1029" i="28"/>
  <c r="AB1030" i="28"/>
  <c r="AC1030" i="28"/>
  <c r="AB1031" i="28"/>
  <c r="AC1031" i="28"/>
  <c r="AB1032" i="28"/>
  <c r="AC1032" i="28"/>
  <c r="AB1033" i="28"/>
  <c r="AC1033" i="28"/>
  <c r="AB1034" i="28"/>
  <c r="AC1034" i="28"/>
  <c r="AB1035" i="28"/>
  <c r="AC1035" i="28"/>
  <c r="AB1036" i="28"/>
  <c r="AC1036" i="28"/>
  <c r="AB1037" i="28"/>
  <c r="AC1037" i="28"/>
  <c r="AB1038" i="28"/>
  <c r="AC1038" i="28"/>
  <c r="AB1039" i="28"/>
  <c r="AC1039" i="28"/>
  <c r="AB1040" i="28"/>
  <c r="AC1040" i="28"/>
  <c r="AB1041" i="28"/>
  <c r="AC1041" i="28"/>
  <c r="AB1042" i="28"/>
  <c r="AC1042" i="28"/>
  <c r="AB1043" i="28"/>
  <c r="AC1043" i="28"/>
  <c r="AB1044" i="28"/>
  <c r="AC1044" i="28"/>
  <c r="AB1045" i="28"/>
  <c r="AC1045" i="28"/>
  <c r="AB1046" i="28"/>
  <c r="AC1046" i="28"/>
  <c r="AB1047" i="28"/>
  <c r="AC1047" i="28"/>
  <c r="AB1048" i="28"/>
  <c r="AC1048" i="28"/>
  <c r="AB1049" i="28"/>
  <c r="AC1049" i="28"/>
  <c r="AB1050" i="28"/>
  <c r="AC1050" i="28"/>
  <c r="AB1051" i="28"/>
  <c r="AC1051" i="28"/>
  <c r="AB1052" i="28"/>
  <c r="AC1052" i="28"/>
  <c r="AB1053" i="28"/>
  <c r="AC1053" i="28"/>
  <c r="AB1054" i="28"/>
  <c r="AC1054" i="28"/>
  <c r="AB1055" i="28"/>
  <c r="AC1055" i="28"/>
  <c r="AB1056" i="28"/>
  <c r="AC1056" i="28"/>
  <c r="AB1057" i="28"/>
  <c r="AC1057" i="28"/>
  <c r="AB1058" i="28"/>
  <c r="AC1058" i="28"/>
  <c r="AB1059" i="28"/>
  <c r="AC1059" i="28"/>
  <c r="AB1060" i="28"/>
  <c r="AC1060" i="28"/>
  <c r="AB1061" i="28"/>
  <c r="AC1061" i="28"/>
  <c r="AB1062" i="28"/>
  <c r="AC1062" i="28"/>
  <c r="AB1063" i="28"/>
  <c r="AC1063" i="28"/>
  <c r="AB1064" i="28"/>
  <c r="AC1064" i="28"/>
  <c r="AB1065" i="28"/>
  <c r="AC1065" i="28"/>
  <c r="AB1066" i="28"/>
  <c r="AC1066" i="28"/>
  <c r="AB1067" i="28"/>
  <c r="AC1067" i="28"/>
  <c r="AB1068" i="28"/>
  <c r="AC1068" i="28"/>
  <c r="AB1069" i="28"/>
  <c r="AC1069" i="28"/>
  <c r="AB1070" i="28"/>
  <c r="AC1070" i="28"/>
  <c r="AB1071" i="28"/>
  <c r="AC1071" i="28"/>
  <c r="AB1072" i="28"/>
  <c r="AC1072" i="28"/>
  <c r="AB1073" i="28"/>
  <c r="AC1073" i="28"/>
  <c r="AB1074" i="28"/>
  <c r="AC1074" i="28"/>
  <c r="AB1075" i="28"/>
  <c r="AC1075" i="28"/>
  <c r="AB1076" i="28"/>
  <c r="AC1076" i="28"/>
  <c r="AB1077" i="28"/>
  <c r="AC1077" i="28"/>
  <c r="AB1078" i="28"/>
  <c r="AC1078" i="28"/>
  <c r="AB1079" i="28"/>
  <c r="AC1079" i="28"/>
  <c r="AB1080" i="28"/>
  <c r="AC1080" i="28"/>
  <c r="AB1081" i="28"/>
  <c r="AC1081" i="28"/>
  <c r="AB1082" i="28"/>
  <c r="AC1082" i="28"/>
  <c r="AB1083" i="28"/>
  <c r="AC1083" i="28"/>
  <c r="AB1084" i="28"/>
  <c r="AC1084" i="28"/>
  <c r="AB1085" i="28"/>
  <c r="AC1085" i="28"/>
  <c r="AB1086" i="28"/>
  <c r="AC1086" i="28"/>
  <c r="AB1087" i="28"/>
  <c r="AC1087" i="28"/>
  <c r="AB1088" i="28"/>
  <c r="AC1088" i="28"/>
  <c r="AB1089" i="28"/>
  <c r="AC1089" i="28"/>
  <c r="AB1090" i="28"/>
  <c r="AC1090" i="28"/>
  <c r="AB1091" i="28"/>
  <c r="AC1091" i="28"/>
  <c r="AB1092" i="28"/>
  <c r="AC1092" i="28"/>
  <c r="AB1093" i="28"/>
  <c r="AC1093" i="28"/>
  <c r="AB1094" i="28"/>
  <c r="AC1094" i="28"/>
  <c r="AB1095" i="28"/>
  <c r="AC1095" i="28"/>
  <c r="AB1096" i="28"/>
  <c r="AC1096" i="28"/>
  <c r="AB1097" i="28"/>
  <c r="AC1097" i="28"/>
  <c r="AB1098" i="28"/>
  <c r="AC1098" i="28"/>
  <c r="AB1099" i="28"/>
  <c r="AC1099" i="28"/>
  <c r="AB1100" i="28"/>
  <c r="AC1100" i="28"/>
  <c r="AB1101" i="28"/>
  <c r="AC1101" i="28"/>
  <c r="AB1102" i="28"/>
  <c r="AC1102" i="28"/>
  <c r="AB1103" i="28"/>
  <c r="AC1103" i="28"/>
  <c r="AB1104" i="28"/>
  <c r="AC1104" i="28"/>
  <c r="AB1105" i="28"/>
  <c r="AC1105" i="28"/>
  <c r="AB1106" i="28"/>
  <c r="AC1106" i="28"/>
  <c r="AB1107" i="28"/>
  <c r="AC1107" i="28"/>
  <c r="AB1108" i="28"/>
  <c r="AC1108" i="28"/>
  <c r="AB1109" i="28"/>
  <c r="AC1109" i="28"/>
  <c r="AB1110" i="28"/>
  <c r="AC1110" i="28"/>
  <c r="AB1111" i="28"/>
  <c r="AC1111" i="28"/>
  <c r="AB1112" i="28"/>
  <c r="AC1112" i="28"/>
  <c r="AB1113" i="28"/>
  <c r="AC1113" i="28"/>
  <c r="AB1114" i="28"/>
  <c r="AC1114" i="28"/>
  <c r="AB1115" i="28"/>
  <c r="AC1115" i="28"/>
  <c r="AB1116" i="28"/>
  <c r="AC1116" i="28"/>
  <c r="AB1117" i="28"/>
  <c r="AC1117" i="28"/>
  <c r="AB1118" i="28"/>
  <c r="AC1118" i="28"/>
  <c r="AB1119" i="28"/>
  <c r="AC1119" i="28"/>
  <c r="AB1120" i="28"/>
  <c r="AC1120" i="28"/>
  <c r="AB1121" i="28"/>
  <c r="AC1121" i="28"/>
  <c r="AB1122" i="28"/>
  <c r="AC1122" i="28"/>
  <c r="AB1123" i="28"/>
  <c r="AC1123" i="28"/>
  <c r="AB1124" i="28"/>
  <c r="AC1124" i="28"/>
  <c r="AB1125" i="28"/>
  <c r="AC1125" i="28"/>
  <c r="AB1126" i="28"/>
  <c r="AC1126" i="28"/>
  <c r="AB1127" i="28"/>
  <c r="AC1127" i="28"/>
  <c r="AB1128" i="28"/>
  <c r="AC1128" i="28"/>
  <c r="AB1129" i="28"/>
  <c r="AC1129" i="28"/>
  <c r="AB1130" i="28"/>
  <c r="AC1130" i="28"/>
  <c r="AB1131" i="28"/>
  <c r="AC1131" i="28"/>
  <c r="AB1132" i="28"/>
  <c r="AC1132" i="28"/>
  <c r="AB1133" i="28"/>
  <c r="AC1133" i="28"/>
  <c r="AB1134" i="28"/>
  <c r="AC1134" i="28"/>
  <c r="AB1135" i="28"/>
  <c r="AC1135" i="28"/>
  <c r="AB1136" i="28"/>
  <c r="AC1136" i="28"/>
  <c r="AB1137" i="28"/>
  <c r="AC1137" i="28"/>
  <c r="AB1138" i="28"/>
  <c r="AC1138" i="28"/>
  <c r="AB1139" i="28"/>
  <c r="AC1139" i="28"/>
  <c r="AB1140" i="28"/>
  <c r="AC1140" i="28"/>
  <c r="AB1141" i="28"/>
  <c r="AC1141" i="28"/>
  <c r="AB1142" i="28"/>
  <c r="AC1142" i="28"/>
  <c r="AB1143" i="28"/>
  <c r="AC1143" i="28"/>
  <c r="AB1144" i="28"/>
  <c r="AC1144" i="28"/>
  <c r="AB1145" i="28"/>
  <c r="AC1145" i="28"/>
  <c r="AB1146" i="28"/>
  <c r="AC1146" i="28"/>
  <c r="AB1147" i="28"/>
  <c r="AC1147" i="28"/>
  <c r="AB1148" i="28"/>
  <c r="AC1148" i="28"/>
  <c r="AB1149" i="28"/>
  <c r="AC1149" i="28"/>
  <c r="AB1150" i="28"/>
  <c r="AC1150" i="28"/>
  <c r="AB1151" i="28"/>
  <c r="AC1151" i="28"/>
  <c r="AB1152" i="28"/>
  <c r="AC1152" i="28"/>
  <c r="AB1153" i="28"/>
  <c r="AC1153" i="28"/>
  <c r="AB1154" i="28"/>
  <c r="AC1154" i="28"/>
  <c r="AB1155" i="28"/>
  <c r="AC1155" i="28"/>
  <c r="AB1156" i="28"/>
  <c r="AC1156" i="28"/>
  <c r="AB1157" i="28"/>
  <c r="AC1157" i="28"/>
  <c r="AB1158" i="28"/>
  <c r="AC1158" i="28"/>
  <c r="AB1159" i="28"/>
  <c r="AC1159" i="28"/>
  <c r="AB1160" i="28"/>
  <c r="AC1160" i="28"/>
  <c r="AB1161" i="28"/>
  <c r="AC1161" i="28"/>
  <c r="AB1162" i="28"/>
  <c r="AC1162" i="28"/>
  <c r="AB1163" i="28"/>
  <c r="AC1163" i="28"/>
  <c r="AB1164" i="28"/>
  <c r="AC1164" i="28"/>
  <c r="AB1165" i="28"/>
  <c r="AC1165" i="28"/>
  <c r="AB1166" i="28"/>
  <c r="AC1166" i="28"/>
  <c r="AB1167" i="28"/>
  <c r="AC1167" i="28"/>
  <c r="AB1168" i="28"/>
  <c r="AC1168" i="28"/>
  <c r="AB1169" i="28"/>
  <c r="AC1169" i="28"/>
  <c r="AB1170" i="28"/>
  <c r="AC1170" i="28"/>
  <c r="AB1171" i="28"/>
  <c r="AC1171" i="28"/>
  <c r="AB1172" i="28"/>
  <c r="AC1172" i="28"/>
  <c r="AB1173" i="28"/>
  <c r="AC1173" i="28"/>
  <c r="AB1174" i="28"/>
  <c r="AC1174" i="28"/>
  <c r="AB1175" i="28"/>
  <c r="AC1175" i="28"/>
  <c r="AB1176" i="28"/>
  <c r="AC1176" i="28"/>
  <c r="AB1177" i="28"/>
  <c r="AC1177" i="28"/>
  <c r="AB1178" i="28"/>
  <c r="AC1178" i="28"/>
  <c r="AB1179" i="28"/>
  <c r="AC1179" i="28"/>
  <c r="AB1180" i="28"/>
  <c r="AC1180" i="28"/>
  <c r="AB1181" i="28"/>
  <c r="AC1181" i="28"/>
  <c r="AB1182" i="28"/>
  <c r="AC1182" i="28"/>
  <c r="AB1183" i="28"/>
  <c r="AC1183" i="28"/>
  <c r="AB1184" i="28"/>
  <c r="AC1184" i="28"/>
  <c r="AB1185" i="28"/>
  <c r="AC1185" i="28"/>
  <c r="AB1186" i="28"/>
  <c r="AC1186" i="28"/>
  <c r="AB1187" i="28"/>
  <c r="AC1187" i="28"/>
  <c r="AB1188" i="28"/>
  <c r="AC1188" i="28"/>
  <c r="AB1189" i="28"/>
  <c r="AC1189" i="28"/>
  <c r="AB1190" i="28"/>
  <c r="AC1190" i="28"/>
  <c r="AB1191" i="28"/>
  <c r="AC1191" i="28"/>
  <c r="AB1192" i="28"/>
  <c r="AC1192" i="28"/>
  <c r="AB1193" i="28"/>
  <c r="AC1193" i="28"/>
  <c r="AB1194" i="28"/>
  <c r="AC1194" i="28"/>
  <c r="AB1195" i="28"/>
  <c r="AC1195" i="28"/>
  <c r="AB1196" i="28"/>
  <c r="AC1196" i="28"/>
  <c r="AB1197" i="28"/>
  <c r="AC1197" i="28"/>
  <c r="AB1198" i="28"/>
  <c r="AC1198" i="28"/>
  <c r="AB1199" i="28"/>
  <c r="AC1199" i="28"/>
  <c r="AB1200" i="28"/>
  <c r="AC1200" i="28"/>
  <c r="D3" i="26"/>
  <c r="D4" i="26"/>
  <c r="D5" i="26"/>
  <c r="D6" i="26"/>
  <c r="D7" i="26"/>
  <c r="D8" i="26"/>
  <c r="D9" i="26"/>
  <c r="D10" i="26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25" i="26"/>
  <c r="D26" i="26"/>
  <c r="D27" i="26"/>
  <c r="D28" i="26"/>
  <c r="D29" i="26"/>
  <c r="D30" i="26"/>
  <c r="D31" i="26"/>
  <c r="D32" i="26"/>
  <c r="D33" i="26"/>
  <c r="D34" i="26"/>
  <c r="D35" i="26"/>
  <c r="D36" i="26"/>
  <c r="D37" i="26"/>
  <c r="D38" i="26"/>
  <c r="D39" i="26"/>
  <c r="D40" i="26"/>
  <c r="D41" i="26"/>
  <c r="D42" i="26"/>
  <c r="D43" i="26"/>
  <c r="D44" i="26"/>
  <c r="D45" i="26"/>
  <c r="D46" i="26"/>
  <c r="D47" i="26"/>
  <c r="D48" i="26"/>
  <c r="D49" i="26"/>
  <c r="D50" i="26"/>
  <c r="D51" i="26"/>
  <c r="D52" i="26"/>
  <c r="D53" i="26"/>
  <c r="D54" i="26"/>
  <c r="D55" i="26"/>
  <c r="D56" i="26"/>
  <c r="D57" i="26"/>
  <c r="D58" i="26"/>
  <c r="D59" i="26"/>
  <c r="D60" i="26"/>
  <c r="D61" i="26"/>
  <c r="D62" i="26"/>
  <c r="D63" i="26"/>
  <c r="D64" i="26"/>
  <c r="D65" i="26"/>
  <c r="D66" i="26"/>
  <c r="D67" i="26"/>
  <c r="D68" i="26"/>
  <c r="D69" i="26"/>
  <c r="D70" i="26"/>
  <c r="D71" i="26"/>
  <c r="D72" i="26"/>
  <c r="D73" i="26"/>
  <c r="D74" i="26"/>
  <c r="D75" i="26"/>
  <c r="D76" i="26"/>
  <c r="D77" i="26"/>
  <c r="D78" i="26"/>
  <c r="D79" i="26"/>
  <c r="D80" i="26"/>
  <c r="D81" i="26"/>
  <c r="D82" i="26"/>
  <c r="D83" i="26"/>
  <c r="D84" i="26"/>
  <c r="D85" i="26"/>
  <c r="D86" i="26"/>
  <c r="D87" i="26"/>
  <c r="D88" i="26"/>
  <c r="D89" i="26"/>
  <c r="D90" i="26"/>
  <c r="D91" i="26"/>
  <c r="D92" i="26"/>
  <c r="D93" i="26"/>
  <c r="D94" i="26"/>
  <c r="D95" i="26"/>
  <c r="D96" i="26"/>
  <c r="D97" i="26"/>
  <c r="D98" i="26"/>
  <c r="D99" i="26"/>
  <c r="D100" i="26"/>
  <c r="D101" i="26"/>
  <c r="D102" i="26"/>
  <c r="D103" i="26"/>
  <c r="D104" i="26"/>
  <c r="D105" i="26"/>
  <c r="D106" i="26"/>
  <c r="D107" i="26"/>
  <c r="D108" i="26"/>
  <c r="D109" i="26"/>
  <c r="D110" i="26"/>
  <c r="D111" i="26"/>
  <c r="D112" i="26"/>
  <c r="D113" i="26"/>
  <c r="D114" i="26"/>
  <c r="D115" i="26"/>
  <c r="D116" i="26"/>
  <c r="D117" i="26"/>
  <c r="D118" i="26"/>
  <c r="D119" i="26"/>
  <c r="D120" i="26"/>
  <c r="D121" i="26"/>
  <c r="D122" i="26"/>
  <c r="D123" i="26"/>
  <c r="D124" i="26"/>
  <c r="D125" i="26"/>
  <c r="D126" i="26"/>
  <c r="D127" i="26"/>
  <c r="D128" i="26"/>
  <c r="D129" i="26"/>
  <c r="D130" i="26"/>
  <c r="D131" i="26"/>
  <c r="D132" i="26"/>
  <c r="D133" i="26"/>
  <c r="D134" i="26"/>
  <c r="D135" i="26"/>
  <c r="D136" i="26"/>
  <c r="D137" i="26"/>
  <c r="D138" i="26"/>
  <c r="D139" i="26"/>
  <c r="D140" i="26"/>
  <c r="D141" i="26"/>
  <c r="D142" i="26"/>
  <c r="D143" i="26"/>
  <c r="D144" i="26"/>
  <c r="D145" i="26"/>
  <c r="D146" i="26"/>
  <c r="D147" i="26"/>
  <c r="D148" i="26"/>
  <c r="D149" i="26"/>
  <c r="D150" i="26"/>
  <c r="D151" i="26"/>
  <c r="D152" i="26"/>
  <c r="D153" i="26"/>
  <c r="D154" i="26"/>
  <c r="D155" i="26"/>
  <c r="D156" i="26"/>
  <c r="D157" i="26"/>
  <c r="D158" i="26"/>
  <c r="D159" i="26"/>
  <c r="D160" i="26"/>
  <c r="D161" i="26"/>
  <c r="D162" i="26"/>
  <c r="D163" i="26"/>
  <c r="D164" i="26"/>
  <c r="D165" i="26"/>
  <c r="D166" i="26"/>
  <c r="D167" i="26"/>
  <c r="D168" i="26"/>
  <c r="D169" i="26"/>
  <c r="D170" i="26"/>
  <c r="D171" i="26"/>
  <c r="D172" i="26"/>
  <c r="D173" i="26"/>
  <c r="D174" i="26"/>
  <c r="D175" i="26"/>
  <c r="D176" i="26"/>
  <c r="D177" i="26"/>
  <c r="D178" i="26"/>
  <c r="D179" i="26"/>
  <c r="D180" i="26"/>
  <c r="D181" i="26"/>
  <c r="D182" i="26"/>
  <c r="D183" i="26"/>
  <c r="D184" i="26"/>
  <c r="D185" i="26"/>
  <c r="D186" i="26"/>
  <c r="D187" i="26"/>
  <c r="D188" i="26"/>
  <c r="D189" i="26"/>
  <c r="D190" i="26"/>
  <c r="D191" i="26"/>
  <c r="D192" i="26"/>
  <c r="D193" i="26"/>
  <c r="D194" i="26"/>
  <c r="D195" i="26"/>
  <c r="D196" i="26"/>
  <c r="D197" i="26"/>
  <c r="D198" i="26"/>
  <c r="D199" i="26"/>
  <c r="D200" i="26"/>
  <c r="D201" i="26"/>
  <c r="D202" i="26"/>
  <c r="D203" i="26"/>
  <c r="D204" i="26"/>
  <c r="D205" i="26"/>
  <c r="D206" i="26"/>
  <c r="D207" i="26"/>
  <c r="D208" i="26"/>
  <c r="D209" i="26"/>
  <c r="D210" i="26"/>
  <c r="D211" i="26"/>
  <c r="D212" i="26"/>
  <c r="D213" i="26"/>
  <c r="D214" i="26"/>
  <c r="D215" i="26"/>
  <c r="D216" i="26"/>
  <c r="D217" i="26"/>
  <c r="D218" i="26"/>
  <c r="D219" i="26"/>
  <c r="D220" i="26"/>
  <c r="D221" i="26"/>
  <c r="D222" i="26"/>
  <c r="D223" i="26"/>
  <c r="D224" i="26"/>
  <c r="D225" i="26"/>
  <c r="D226" i="26"/>
  <c r="D227" i="26"/>
  <c r="D228" i="26"/>
  <c r="D229" i="26"/>
  <c r="D230" i="26"/>
  <c r="D231" i="26"/>
  <c r="D232" i="26"/>
  <c r="D233" i="26"/>
  <c r="D234" i="26"/>
  <c r="D235" i="26"/>
  <c r="D236" i="26"/>
  <c r="D237" i="26"/>
  <c r="D238" i="26"/>
  <c r="D239" i="26"/>
  <c r="D240" i="26"/>
  <c r="D241" i="26"/>
  <c r="D242" i="26"/>
  <c r="D243" i="26"/>
  <c r="D244" i="26"/>
  <c r="D245" i="26"/>
  <c r="D246" i="26"/>
  <c r="D247" i="26"/>
  <c r="D248" i="26"/>
  <c r="D249" i="26"/>
  <c r="D250" i="26"/>
  <c r="D251" i="26"/>
  <c r="D252" i="26"/>
  <c r="D253" i="26"/>
  <c r="D254" i="26"/>
  <c r="D255" i="26"/>
  <c r="D256" i="26"/>
  <c r="D257" i="26"/>
  <c r="D258" i="26"/>
  <c r="D259" i="26"/>
  <c r="D260" i="26"/>
  <c r="D261" i="26"/>
  <c r="D262" i="26"/>
  <c r="D263" i="26"/>
  <c r="D264" i="26"/>
  <c r="D265" i="26"/>
  <c r="D266" i="26"/>
  <c r="D267" i="26"/>
  <c r="D268" i="26"/>
  <c r="D269" i="26"/>
  <c r="D270" i="26"/>
  <c r="D271" i="26"/>
  <c r="D272" i="26"/>
  <c r="D273" i="26"/>
  <c r="D274" i="26"/>
  <c r="D275" i="26"/>
  <c r="D276" i="26"/>
  <c r="D277" i="26"/>
  <c r="D278" i="26"/>
  <c r="D279" i="26"/>
  <c r="D280" i="26"/>
  <c r="D281" i="26"/>
  <c r="D282" i="26"/>
  <c r="D283" i="26"/>
  <c r="D284" i="26"/>
  <c r="D285" i="26"/>
  <c r="D286" i="26"/>
  <c r="D287" i="26"/>
  <c r="D288" i="26"/>
  <c r="D289" i="26"/>
  <c r="D290" i="26"/>
  <c r="D291" i="26"/>
  <c r="D292" i="26"/>
  <c r="D293" i="26"/>
  <c r="D294" i="26"/>
  <c r="D295" i="26"/>
  <c r="D296" i="26"/>
  <c r="D297" i="26"/>
  <c r="D298" i="26"/>
  <c r="D299" i="26"/>
  <c r="D300" i="26"/>
  <c r="D301" i="26"/>
  <c r="D302" i="26"/>
  <c r="D303" i="26"/>
  <c r="D304" i="26"/>
  <c r="D305" i="26"/>
  <c r="D306" i="26"/>
  <c r="D307" i="26"/>
  <c r="D308" i="26"/>
  <c r="D309" i="26"/>
  <c r="D310" i="26"/>
  <c r="D311" i="26"/>
  <c r="D312" i="26"/>
  <c r="D313" i="26"/>
  <c r="D314" i="26"/>
  <c r="D315" i="26"/>
  <c r="D316" i="26"/>
  <c r="D317" i="26"/>
  <c r="D318" i="26"/>
  <c r="D319" i="26"/>
  <c r="D320" i="26"/>
  <c r="D321" i="26"/>
  <c r="D322" i="26"/>
  <c r="D323" i="26"/>
  <c r="D324" i="26"/>
  <c r="D325" i="26"/>
  <c r="D326" i="26"/>
  <c r="D327" i="26"/>
  <c r="D328" i="26"/>
  <c r="D329" i="26"/>
  <c r="D330" i="26"/>
  <c r="D331" i="26"/>
  <c r="D332" i="26"/>
  <c r="D333" i="26"/>
  <c r="D334" i="26"/>
  <c r="D335" i="26"/>
  <c r="D336" i="26"/>
  <c r="D337" i="26"/>
  <c r="D338" i="26"/>
  <c r="D339" i="26"/>
  <c r="D340" i="26"/>
  <c r="D341" i="26"/>
  <c r="D342" i="26"/>
  <c r="D343" i="26"/>
  <c r="D344" i="26"/>
  <c r="D345" i="26"/>
  <c r="D346" i="26"/>
  <c r="D347" i="26"/>
  <c r="D348" i="26"/>
  <c r="D349" i="26"/>
  <c r="D350" i="26"/>
  <c r="D351" i="26"/>
  <c r="D352" i="26"/>
  <c r="D353" i="26"/>
  <c r="D354" i="26"/>
  <c r="D355" i="26"/>
  <c r="D356" i="26"/>
  <c r="D357" i="26"/>
  <c r="D358" i="26"/>
  <c r="D359" i="26"/>
  <c r="D360" i="26"/>
  <c r="D361" i="26"/>
  <c r="D362" i="26"/>
  <c r="D363" i="26"/>
  <c r="D364" i="26"/>
  <c r="D365" i="26"/>
  <c r="D366" i="26"/>
  <c r="D367" i="26"/>
  <c r="D368" i="26"/>
  <c r="D369" i="26"/>
  <c r="D370" i="26"/>
  <c r="D371" i="26"/>
  <c r="D372" i="26"/>
  <c r="D373" i="26"/>
  <c r="D374" i="26"/>
  <c r="D375" i="26"/>
  <c r="D376" i="26"/>
  <c r="D377" i="26"/>
  <c r="D378" i="26"/>
  <c r="D379" i="26"/>
  <c r="D380" i="26"/>
  <c r="D381" i="26"/>
  <c r="D382" i="26"/>
  <c r="D383" i="26"/>
  <c r="D384" i="26"/>
  <c r="D385" i="26"/>
  <c r="D386" i="26"/>
  <c r="D387" i="26"/>
  <c r="D388" i="26"/>
  <c r="D389" i="26"/>
  <c r="D390" i="26"/>
  <c r="D391" i="26"/>
  <c r="D392" i="26"/>
  <c r="D393" i="26"/>
  <c r="D394" i="26"/>
  <c r="D395" i="26"/>
  <c r="D396" i="26"/>
  <c r="D397" i="26"/>
  <c r="D398" i="26"/>
  <c r="D399" i="26"/>
  <c r="D400" i="26"/>
  <c r="D401" i="26"/>
  <c r="D402" i="26"/>
  <c r="D403" i="26"/>
  <c r="D404" i="26"/>
  <c r="D405" i="26"/>
  <c r="D406" i="26"/>
  <c r="D407" i="26"/>
  <c r="D408" i="26"/>
  <c r="D409" i="26"/>
  <c r="D410" i="26"/>
  <c r="D411" i="26"/>
  <c r="D412" i="26"/>
  <c r="D413" i="26"/>
  <c r="D414" i="26"/>
  <c r="D415" i="26"/>
  <c r="D416" i="26"/>
  <c r="D417" i="26"/>
  <c r="D418" i="26"/>
  <c r="D419" i="26"/>
  <c r="D420" i="26"/>
  <c r="D421" i="26"/>
  <c r="D422" i="26"/>
  <c r="D423" i="26"/>
  <c r="D424" i="26"/>
  <c r="D425" i="26"/>
  <c r="D426" i="26"/>
  <c r="D427" i="26"/>
  <c r="D428" i="26"/>
  <c r="D429" i="26"/>
  <c r="D430" i="26"/>
  <c r="D431" i="26"/>
  <c r="D432" i="26"/>
  <c r="D433" i="26"/>
  <c r="D434" i="26"/>
  <c r="D435" i="26"/>
  <c r="D436" i="26"/>
  <c r="D437" i="26"/>
  <c r="D438" i="26"/>
  <c r="D439" i="26"/>
  <c r="D440" i="26"/>
  <c r="D441" i="26"/>
  <c r="D442" i="26"/>
  <c r="D443" i="26"/>
  <c r="D444" i="26"/>
  <c r="D445" i="26"/>
  <c r="D446" i="26"/>
  <c r="D447" i="26"/>
  <c r="D448" i="26"/>
  <c r="D449" i="26"/>
  <c r="D450" i="26"/>
  <c r="D451" i="26"/>
  <c r="D452" i="26"/>
  <c r="D453" i="26"/>
  <c r="D454" i="26"/>
  <c r="D455" i="26"/>
  <c r="D456" i="26"/>
  <c r="D457" i="26"/>
  <c r="D458" i="26"/>
  <c r="D459" i="26"/>
  <c r="D460" i="26"/>
  <c r="D461" i="26"/>
  <c r="D462" i="26"/>
  <c r="D463" i="26"/>
  <c r="D464" i="26"/>
  <c r="D465" i="26"/>
  <c r="D466" i="26"/>
  <c r="D467" i="26"/>
  <c r="D468" i="26"/>
  <c r="D469" i="26"/>
  <c r="D470" i="26"/>
  <c r="D471" i="26"/>
  <c r="D472" i="26"/>
  <c r="D473" i="26"/>
  <c r="D474" i="26"/>
  <c r="D475" i="26"/>
  <c r="D476" i="26"/>
  <c r="D477" i="26"/>
  <c r="D478" i="26"/>
  <c r="D479" i="26"/>
  <c r="D480" i="26"/>
  <c r="D481" i="26"/>
  <c r="D482" i="26"/>
  <c r="D483" i="26"/>
  <c r="D484" i="26"/>
  <c r="D485" i="26"/>
  <c r="D486" i="26"/>
  <c r="D487" i="26"/>
  <c r="D488" i="26"/>
  <c r="D489" i="26"/>
  <c r="D490" i="26"/>
  <c r="D491" i="26"/>
  <c r="D492" i="26"/>
  <c r="D493" i="26"/>
  <c r="D494" i="26"/>
  <c r="D495" i="26"/>
  <c r="D496" i="26"/>
  <c r="D497" i="26"/>
  <c r="D498" i="26"/>
  <c r="D499" i="26"/>
  <c r="D500" i="26"/>
  <c r="D501" i="26"/>
  <c r="D502" i="26"/>
  <c r="D503" i="26"/>
  <c r="D504" i="26"/>
  <c r="D505" i="26"/>
  <c r="D506" i="26"/>
  <c r="D507" i="26"/>
  <c r="D508" i="26"/>
  <c r="D509" i="26"/>
  <c r="D510" i="26"/>
  <c r="D511" i="26"/>
  <c r="D512" i="26"/>
  <c r="D513" i="26"/>
  <c r="D514" i="26"/>
  <c r="D515" i="26"/>
  <c r="D516" i="26"/>
  <c r="D517" i="26"/>
  <c r="D518" i="26"/>
  <c r="D519" i="26"/>
  <c r="D520" i="26"/>
  <c r="D521" i="26"/>
  <c r="D522" i="26"/>
  <c r="D523" i="26"/>
  <c r="D524" i="26"/>
  <c r="D525" i="26"/>
  <c r="D526" i="26"/>
  <c r="D527" i="26"/>
  <c r="D528" i="26"/>
  <c r="D529" i="26"/>
  <c r="D530" i="26"/>
  <c r="D531" i="26"/>
  <c r="D532" i="26"/>
  <c r="D533" i="26"/>
  <c r="D534" i="26"/>
  <c r="D535" i="26"/>
  <c r="D536" i="26"/>
  <c r="D537" i="26"/>
  <c r="D538" i="26"/>
  <c r="D539" i="26"/>
  <c r="D540" i="26"/>
  <c r="D541" i="26"/>
  <c r="D542" i="26"/>
  <c r="D543" i="26"/>
  <c r="D544" i="26"/>
  <c r="D545" i="26"/>
  <c r="D546" i="26"/>
  <c r="D547" i="26"/>
  <c r="D548" i="26"/>
  <c r="D549" i="26"/>
  <c r="D550" i="26"/>
  <c r="D551" i="26"/>
  <c r="D552" i="26"/>
  <c r="D553" i="26"/>
  <c r="D554" i="26"/>
  <c r="D555" i="26"/>
  <c r="D556" i="26"/>
  <c r="D557" i="26"/>
  <c r="D558" i="26"/>
  <c r="D559" i="26"/>
  <c r="D560" i="26"/>
  <c r="D561" i="26"/>
  <c r="D562" i="26"/>
  <c r="D563" i="26"/>
  <c r="D564" i="26"/>
  <c r="D565" i="26"/>
  <c r="D566" i="26"/>
  <c r="D567" i="26"/>
  <c r="D568" i="26"/>
  <c r="D569" i="26"/>
  <c r="D570" i="26"/>
  <c r="D571" i="26"/>
  <c r="D572" i="26"/>
  <c r="D573" i="26"/>
  <c r="D574" i="26"/>
  <c r="D575" i="26"/>
  <c r="D576" i="26"/>
  <c r="D577" i="26"/>
  <c r="D578" i="26"/>
  <c r="D579" i="26"/>
  <c r="D580" i="26"/>
  <c r="D581" i="26"/>
  <c r="D582" i="26"/>
  <c r="D583" i="26"/>
  <c r="D584" i="26"/>
  <c r="D585" i="26"/>
  <c r="D586" i="26"/>
  <c r="D587" i="26"/>
  <c r="D588" i="26"/>
  <c r="D589" i="26"/>
  <c r="D590" i="26"/>
  <c r="D591" i="26"/>
  <c r="D592" i="26"/>
  <c r="D593" i="26"/>
  <c r="D594" i="26"/>
  <c r="D595" i="26"/>
  <c r="D596" i="26"/>
  <c r="D597" i="26"/>
  <c r="D598" i="26"/>
  <c r="D599" i="26"/>
  <c r="D600" i="26"/>
  <c r="D601" i="26"/>
  <c r="D602" i="26"/>
  <c r="AB2" i="26"/>
  <c r="E3" i="26"/>
  <c r="K3" i="26"/>
  <c r="L3" i="26"/>
  <c r="AB3" i="26"/>
  <c r="J4" i="26"/>
  <c r="K4" i="26"/>
  <c r="L4" i="26"/>
  <c r="AB4" i="26"/>
  <c r="J5" i="26"/>
  <c r="K5" i="26"/>
  <c r="L5" i="26"/>
  <c r="AB5" i="26"/>
  <c r="B6" i="26"/>
  <c r="J6" i="26"/>
  <c r="K6" i="26"/>
  <c r="L6" i="26"/>
  <c r="AB6" i="26"/>
  <c r="J7" i="26"/>
  <c r="K7" i="26"/>
  <c r="L7" i="26"/>
  <c r="AB7" i="26"/>
  <c r="B8" i="26"/>
  <c r="J8" i="26"/>
  <c r="K8" i="26"/>
  <c r="L8" i="26"/>
  <c r="AB8" i="26"/>
  <c r="K9" i="26"/>
  <c r="L9" i="26"/>
  <c r="AB9" i="26"/>
  <c r="B10" i="26"/>
  <c r="J10" i="26"/>
  <c r="K10" i="26"/>
  <c r="L10" i="26"/>
  <c r="AB10" i="26"/>
  <c r="J11" i="26"/>
  <c r="K11" i="26"/>
  <c r="L11" i="26"/>
  <c r="AB11" i="26"/>
  <c r="J12" i="26"/>
  <c r="K12" i="26"/>
  <c r="L12" i="26"/>
  <c r="AB12" i="26"/>
  <c r="J13" i="26"/>
  <c r="K13" i="26"/>
  <c r="L13" i="26"/>
  <c r="AB13" i="26"/>
  <c r="J14" i="26"/>
  <c r="K14" i="26"/>
  <c r="L14" i="26"/>
  <c r="AB14" i="26"/>
  <c r="K15" i="26"/>
  <c r="L15" i="26"/>
  <c r="AB15" i="26"/>
  <c r="J16" i="26"/>
  <c r="K16" i="26"/>
  <c r="L16" i="26"/>
  <c r="AB16" i="26"/>
  <c r="J17" i="26"/>
  <c r="K17" i="26"/>
  <c r="L17" i="26"/>
  <c r="AB17" i="26"/>
  <c r="J18" i="26"/>
  <c r="K18" i="26"/>
  <c r="L18" i="26"/>
  <c r="AB18" i="26"/>
  <c r="J19" i="26"/>
  <c r="K19" i="26"/>
  <c r="L19" i="26"/>
  <c r="AB19" i="26"/>
  <c r="J20" i="26"/>
  <c r="K20" i="26"/>
  <c r="L20" i="26"/>
  <c r="AB20" i="26"/>
  <c r="K21" i="26"/>
  <c r="L21" i="26"/>
  <c r="AB21" i="26"/>
  <c r="J22" i="26"/>
  <c r="K22" i="26"/>
  <c r="L22" i="26"/>
  <c r="AB22" i="26"/>
  <c r="J23" i="26"/>
  <c r="K23" i="26"/>
  <c r="L23" i="26"/>
  <c r="AB23" i="26"/>
  <c r="J24" i="26"/>
  <c r="K24" i="26"/>
  <c r="L24" i="26"/>
  <c r="AB24" i="26"/>
  <c r="J25" i="26"/>
  <c r="K25" i="26"/>
  <c r="L25" i="26"/>
  <c r="AB25" i="26"/>
  <c r="J26" i="26"/>
  <c r="K26" i="26"/>
  <c r="L26" i="26"/>
  <c r="AB26" i="26"/>
  <c r="K27" i="26"/>
  <c r="L27" i="26"/>
  <c r="AB27" i="26"/>
  <c r="J28" i="26"/>
  <c r="K28" i="26"/>
  <c r="L28" i="26"/>
  <c r="AB28" i="26"/>
  <c r="J29" i="26"/>
  <c r="K29" i="26"/>
  <c r="L29" i="26"/>
  <c r="AB29" i="26"/>
  <c r="J30" i="26"/>
  <c r="K30" i="26"/>
  <c r="L30" i="26"/>
  <c r="AB30" i="26"/>
  <c r="J31" i="26"/>
  <c r="K31" i="26"/>
  <c r="L31" i="26"/>
  <c r="AB31" i="26"/>
  <c r="J32" i="26"/>
  <c r="K32" i="26"/>
  <c r="L32" i="26"/>
  <c r="AB32" i="26"/>
  <c r="K33" i="26"/>
  <c r="L33" i="26"/>
  <c r="AB33" i="26"/>
  <c r="J34" i="26"/>
  <c r="K34" i="26"/>
  <c r="L34" i="26"/>
  <c r="AB34" i="26"/>
  <c r="J35" i="26"/>
  <c r="K35" i="26"/>
  <c r="L35" i="26"/>
  <c r="AB35" i="26"/>
  <c r="J36" i="26"/>
  <c r="K36" i="26"/>
  <c r="L36" i="26"/>
  <c r="AB36" i="26"/>
  <c r="J37" i="26"/>
  <c r="K37" i="26"/>
  <c r="L37" i="26"/>
  <c r="AB37" i="26"/>
  <c r="J38" i="26"/>
  <c r="K38" i="26"/>
  <c r="L38" i="26"/>
  <c r="AB38" i="26"/>
  <c r="K39" i="26"/>
  <c r="L39" i="26"/>
  <c r="AB39" i="26"/>
  <c r="J40" i="26"/>
  <c r="K40" i="26"/>
  <c r="L40" i="26"/>
  <c r="AB40" i="26"/>
  <c r="J41" i="26"/>
  <c r="K41" i="26"/>
  <c r="L41" i="26"/>
  <c r="AB41" i="26"/>
  <c r="J42" i="26"/>
  <c r="K42" i="26"/>
  <c r="L42" i="26"/>
  <c r="AB42" i="26"/>
  <c r="J43" i="26"/>
  <c r="K43" i="26"/>
  <c r="L43" i="26"/>
  <c r="AB43" i="26"/>
  <c r="J44" i="26"/>
  <c r="K44" i="26"/>
  <c r="L44" i="26"/>
  <c r="K45" i="26"/>
  <c r="L45" i="26"/>
  <c r="J46" i="26"/>
  <c r="K46" i="26"/>
  <c r="L46" i="26"/>
  <c r="J47" i="26"/>
  <c r="K47" i="26"/>
  <c r="L47" i="26"/>
  <c r="J48" i="26"/>
  <c r="K48" i="26"/>
  <c r="L48" i="26"/>
  <c r="J49" i="26"/>
  <c r="K49" i="26"/>
  <c r="L49" i="26"/>
  <c r="J50" i="26"/>
  <c r="K50" i="26"/>
  <c r="L50" i="26"/>
  <c r="K51" i="26"/>
  <c r="L51" i="26"/>
  <c r="J52" i="26"/>
  <c r="K52" i="26"/>
  <c r="L52" i="26"/>
  <c r="J53" i="26"/>
  <c r="K53" i="26"/>
  <c r="L53" i="26"/>
  <c r="J54" i="26"/>
  <c r="K54" i="26"/>
  <c r="L54" i="26"/>
  <c r="J55" i="26"/>
  <c r="K55" i="26"/>
  <c r="L55" i="26"/>
  <c r="L56" i="26"/>
  <c r="AB56" i="26"/>
  <c r="K57" i="26"/>
  <c r="L57" i="26"/>
  <c r="AB57" i="26"/>
  <c r="J58" i="26"/>
  <c r="K58" i="26"/>
  <c r="L58" i="26"/>
  <c r="AB58" i="26"/>
  <c r="J59" i="26"/>
  <c r="K59" i="26"/>
  <c r="L59" i="26"/>
  <c r="AB59" i="26"/>
  <c r="J60" i="26"/>
  <c r="K60" i="26"/>
  <c r="L60" i="26"/>
  <c r="AB60" i="26"/>
  <c r="J61" i="26"/>
  <c r="K61" i="26"/>
  <c r="L61" i="26"/>
  <c r="AB61" i="26"/>
  <c r="J62" i="26"/>
  <c r="K62" i="26"/>
  <c r="L62" i="26"/>
  <c r="AB62" i="26"/>
  <c r="K63" i="26"/>
  <c r="L63" i="26"/>
  <c r="AB63" i="26"/>
  <c r="J64" i="26"/>
  <c r="K64" i="26"/>
  <c r="L64" i="26"/>
  <c r="AB64" i="26"/>
  <c r="J65" i="26"/>
  <c r="K65" i="26"/>
  <c r="L65" i="26"/>
  <c r="AB65" i="26"/>
  <c r="J66" i="26"/>
  <c r="K66" i="26"/>
  <c r="L66" i="26"/>
  <c r="AB66" i="26"/>
  <c r="J67" i="26"/>
  <c r="K67" i="26"/>
  <c r="L67" i="26"/>
  <c r="AB67" i="26"/>
  <c r="J68" i="26"/>
  <c r="K68" i="26"/>
  <c r="L68" i="26"/>
  <c r="AB68" i="26"/>
  <c r="K69" i="26"/>
  <c r="L69" i="26"/>
  <c r="AB69" i="26"/>
  <c r="J70" i="26"/>
  <c r="K70" i="26"/>
  <c r="L70" i="26"/>
  <c r="AB70" i="26"/>
  <c r="J71" i="26"/>
  <c r="K71" i="26"/>
  <c r="L71" i="26"/>
  <c r="AB71" i="26"/>
  <c r="J72" i="26"/>
  <c r="K72" i="26"/>
  <c r="L72" i="26"/>
  <c r="AB72" i="26"/>
  <c r="J73" i="26"/>
  <c r="K73" i="26"/>
  <c r="L73" i="26"/>
  <c r="AB73" i="26"/>
  <c r="J74" i="26"/>
  <c r="K74" i="26"/>
  <c r="L74" i="26"/>
  <c r="AB74" i="26"/>
  <c r="K75" i="26"/>
  <c r="L75" i="26"/>
  <c r="AB75" i="26"/>
  <c r="J76" i="26"/>
  <c r="K76" i="26"/>
  <c r="L76" i="26"/>
  <c r="AB76" i="26"/>
  <c r="J77" i="26"/>
  <c r="K77" i="26"/>
  <c r="L77" i="26"/>
  <c r="AB77" i="26"/>
  <c r="J78" i="26"/>
  <c r="K78" i="26"/>
  <c r="L78" i="26"/>
  <c r="AB78" i="26"/>
  <c r="J79" i="26"/>
  <c r="K79" i="26"/>
  <c r="L79" i="26"/>
  <c r="AB79" i="26"/>
  <c r="J80" i="26"/>
  <c r="K80" i="26"/>
  <c r="L80" i="26"/>
  <c r="AB80" i="26"/>
  <c r="K81" i="26"/>
  <c r="L81" i="26"/>
  <c r="AB81" i="26"/>
  <c r="J82" i="26"/>
  <c r="K82" i="26"/>
  <c r="L82" i="26"/>
  <c r="AB82" i="26"/>
  <c r="J83" i="26"/>
  <c r="K83" i="26"/>
  <c r="L83" i="26"/>
  <c r="AB83" i="26"/>
  <c r="J84" i="26"/>
  <c r="K84" i="26"/>
  <c r="L84" i="26"/>
  <c r="AB84" i="26"/>
  <c r="J85" i="26"/>
  <c r="K85" i="26"/>
  <c r="L85" i="26"/>
  <c r="AB85" i="26"/>
  <c r="J86" i="26"/>
  <c r="K86" i="26"/>
  <c r="L86" i="26"/>
  <c r="AB86" i="26"/>
  <c r="K87" i="26"/>
  <c r="L87" i="26"/>
  <c r="AB87" i="26"/>
  <c r="J88" i="26"/>
  <c r="K88" i="26"/>
  <c r="L88" i="26"/>
  <c r="AB88" i="26"/>
  <c r="J89" i="26"/>
  <c r="K89" i="26"/>
  <c r="L89" i="26"/>
  <c r="AB89" i="26"/>
  <c r="J90" i="26"/>
  <c r="K90" i="26"/>
  <c r="L90" i="26"/>
  <c r="AB90" i="26"/>
  <c r="J91" i="26"/>
  <c r="K91" i="26"/>
  <c r="L91" i="26"/>
  <c r="AB91" i="26"/>
  <c r="J92" i="26"/>
  <c r="K92" i="26"/>
  <c r="L92" i="26"/>
  <c r="AB92" i="26"/>
  <c r="K93" i="26"/>
  <c r="L93" i="26"/>
  <c r="AB93" i="26"/>
  <c r="J94" i="26"/>
  <c r="K94" i="26"/>
  <c r="L94" i="26"/>
  <c r="AB94" i="26"/>
  <c r="J95" i="26"/>
  <c r="K95" i="26"/>
  <c r="L95" i="26"/>
  <c r="AB95" i="26"/>
  <c r="J96" i="26"/>
  <c r="K96" i="26"/>
  <c r="L96" i="26"/>
  <c r="AB96" i="26"/>
  <c r="J97" i="26"/>
  <c r="K97" i="26"/>
  <c r="L97" i="26"/>
  <c r="AB97" i="26"/>
  <c r="J98" i="26"/>
  <c r="K98" i="26"/>
  <c r="L98" i="26"/>
  <c r="AB98" i="26"/>
  <c r="K99" i="26"/>
  <c r="L99" i="26"/>
  <c r="AB99" i="26"/>
  <c r="J100" i="26"/>
  <c r="K100" i="26"/>
  <c r="L100" i="26"/>
  <c r="AB100" i="26"/>
  <c r="J101" i="26"/>
  <c r="K101" i="26"/>
  <c r="L101" i="26"/>
  <c r="AB101" i="26"/>
  <c r="J102" i="26"/>
  <c r="K102" i="26"/>
  <c r="L102" i="26"/>
  <c r="AB102" i="26"/>
  <c r="J103" i="26"/>
  <c r="K103" i="26"/>
  <c r="L103" i="26"/>
  <c r="AB103" i="26"/>
  <c r="J104" i="26"/>
  <c r="K104" i="26"/>
  <c r="L104" i="26"/>
  <c r="AB104" i="26"/>
  <c r="K105" i="26"/>
  <c r="L105" i="26"/>
  <c r="AB105" i="26"/>
  <c r="J106" i="26"/>
  <c r="K106" i="26"/>
  <c r="L106" i="26"/>
  <c r="AB106" i="26"/>
  <c r="J107" i="26"/>
  <c r="K107" i="26"/>
  <c r="L107" i="26"/>
  <c r="AB107" i="26"/>
  <c r="J108" i="26"/>
  <c r="K108" i="26"/>
  <c r="L108" i="26"/>
  <c r="AB108" i="26"/>
  <c r="J109" i="26"/>
  <c r="K109" i="26"/>
  <c r="L109" i="26"/>
  <c r="AB109" i="26"/>
  <c r="J110" i="26"/>
  <c r="K110" i="26"/>
  <c r="L110" i="26"/>
  <c r="AB110" i="26"/>
  <c r="K111" i="26"/>
  <c r="L111" i="26"/>
  <c r="AB111" i="26"/>
  <c r="J112" i="26"/>
  <c r="K112" i="26"/>
  <c r="L112" i="26"/>
  <c r="AB112" i="26"/>
  <c r="J113" i="26"/>
  <c r="K113" i="26"/>
  <c r="L113" i="26"/>
  <c r="AB113" i="26"/>
  <c r="J114" i="26"/>
  <c r="K114" i="26"/>
  <c r="L114" i="26"/>
  <c r="AB114" i="26"/>
  <c r="J115" i="26"/>
  <c r="K115" i="26"/>
  <c r="L115" i="26"/>
  <c r="AB115" i="26"/>
  <c r="J116" i="26"/>
  <c r="K116" i="26"/>
  <c r="L116" i="26"/>
  <c r="AB116" i="26"/>
  <c r="K117" i="26"/>
  <c r="L117" i="26"/>
  <c r="AB117" i="26"/>
  <c r="J118" i="26"/>
  <c r="K118" i="26"/>
  <c r="L118" i="26"/>
  <c r="AB118" i="26"/>
  <c r="J119" i="26"/>
  <c r="K119" i="26"/>
  <c r="L119" i="26"/>
  <c r="AB119" i="26"/>
  <c r="J120" i="26"/>
  <c r="K120" i="26"/>
  <c r="L120" i="26"/>
  <c r="AB120" i="26"/>
  <c r="J121" i="26"/>
  <c r="K121" i="26"/>
  <c r="L121" i="26"/>
  <c r="AB121" i="26"/>
  <c r="J122" i="26"/>
  <c r="K122" i="26"/>
  <c r="L122" i="26"/>
  <c r="AB122" i="26"/>
  <c r="K123" i="26"/>
  <c r="L123" i="26"/>
  <c r="AB123" i="26"/>
  <c r="J124" i="26"/>
  <c r="K124" i="26"/>
  <c r="L124" i="26"/>
  <c r="AB124" i="26"/>
  <c r="J125" i="26"/>
  <c r="K125" i="26"/>
  <c r="L125" i="26"/>
  <c r="AB125" i="26"/>
  <c r="J126" i="26"/>
  <c r="K126" i="26"/>
  <c r="L126" i="26"/>
  <c r="AB126" i="26"/>
  <c r="J127" i="26"/>
  <c r="K127" i="26"/>
  <c r="L127" i="26"/>
  <c r="AB127" i="26"/>
  <c r="J128" i="26"/>
  <c r="K128" i="26"/>
  <c r="L128" i="26"/>
  <c r="AB128" i="26"/>
  <c r="K129" i="26"/>
  <c r="L129" i="26"/>
  <c r="AB129" i="26"/>
  <c r="J130" i="26"/>
  <c r="K130" i="26"/>
  <c r="L130" i="26"/>
  <c r="AB130" i="26"/>
  <c r="J131" i="26"/>
  <c r="K131" i="26"/>
  <c r="L131" i="26"/>
  <c r="AB131" i="26"/>
  <c r="J132" i="26"/>
  <c r="K132" i="26"/>
  <c r="L132" i="26"/>
  <c r="AB132" i="26"/>
  <c r="J133" i="26"/>
  <c r="K133" i="26"/>
  <c r="L133" i="26"/>
  <c r="AB133" i="26"/>
  <c r="J134" i="26"/>
  <c r="K134" i="26"/>
  <c r="L134" i="26"/>
  <c r="AB134" i="26"/>
  <c r="K135" i="26"/>
  <c r="L135" i="26"/>
  <c r="AB135" i="26"/>
  <c r="J136" i="26"/>
  <c r="K136" i="26"/>
  <c r="L136" i="26"/>
  <c r="AB136" i="26"/>
  <c r="J137" i="26"/>
  <c r="K137" i="26"/>
  <c r="L137" i="26"/>
  <c r="AB137" i="26"/>
  <c r="J138" i="26"/>
  <c r="K138" i="26"/>
  <c r="L138" i="26"/>
  <c r="AB138" i="26"/>
  <c r="J139" i="26"/>
  <c r="K139" i="26"/>
  <c r="L139" i="26"/>
  <c r="AB139" i="26"/>
  <c r="J140" i="26"/>
  <c r="K140" i="26"/>
  <c r="L140" i="26"/>
  <c r="AB140" i="26"/>
  <c r="K141" i="26"/>
  <c r="L141" i="26"/>
  <c r="AB141" i="26"/>
  <c r="J142" i="26"/>
  <c r="K142" i="26"/>
  <c r="L142" i="26"/>
  <c r="AB142" i="26"/>
  <c r="J143" i="26"/>
  <c r="K143" i="26"/>
  <c r="L143" i="26"/>
  <c r="AB143" i="26"/>
  <c r="J144" i="26"/>
  <c r="K144" i="26"/>
  <c r="L144" i="26"/>
  <c r="AB144" i="26"/>
  <c r="J145" i="26"/>
  <c r="K145" i="26"/>
  <c r="L145" i="26"/>
  <c r="AB145" i="26"/>
  <c r="J146" i="26"/>
  <c r="K146" i="26"/>
  <c r="L146" i="26"/>
  <c r="AB146" i="26"/>
  <c r="K147" i="26"/>
  <c r="L147" i="26"/>
  <c r="AB147" i="26"/>
  <c r="J148" i="26"/>
  <c r="K148" i="26"/>
  <c r="L148" i="26"/>
  <c r="AB148" i="26"/>
  <c r="J149" i="26"/>
  <c r="K149" i="26"/>
  <c r="L149" i="26"/>
  <c r="AB149" i="26"/>
  <c r="J150" i="26"/>
  <c r="K150" i="26"/>
  <c r="L150" i="26"/>
  <c r="AB150" i="26"/>
  <c r="J151" i="26"/>
  <c r="K151" i="26"/>
  <c r="L151" i="26"/>
  <c r="AB151" i="26"/>
  <c r="J152" i="26"/>
  <c r="K152" i="26"/>
  <c r="L152" i="26"/>
  <c r="AB152" i="26"/>
  <c r="K153" i="26"/>
  <c r="L153" i="26"/>
  <c r="AB153" i="26"/>
  <c r="J154" i="26"/>
  <c r="K154" i="26"/>
  <c r="L154" i="26"/>
  <c r="AB154" i="26"/>
  <c r="J155" i="26"/>
  <c r="K155" i="26"/>
  <c r="L155" i="26"/>
  <c r="AB155" i="26"/>
  <c r="J156" i="26"/>
  <c r="K156" i="26"/>
  <c r="L156" i="26"/>
  <c r="AB156" i="26"/>
  <c r="J157" i="26"/>
  <c r="K157" i="26"/>
  <c r="L157" i="26"/>
  <c r="AB157" i="26"/>
  <c r="J158" i="26"/>
  <c r="K158" i="26"/>
  <c r="L158" i="26"/>
  <c r="AB158" i="26"/>
  <c r="K159" i="26"/>
  <c r="L159" i="26"/>
  <c r="AB159" i="26"/>
  <c r="J160" i="26"/>
  <c r="K160" i="26"/>
  <c r="L160" i="26"/>
  <c r="AB160" i="26"/>
  <c r="J161" i="26"/>
  <c r="K161" i="26"/>
  <c r="L161" i="26"/>
  <c r="AB161" i="26"/>
  <c r="J162" i="26"/>
  <c r="K162" i="26"/>
  <c r="L162" i="26"/>
  <c r="AB162" i="26"/>
  <c r="J163" i="26"/>
  <c r="K163" i="26"/>
  <c r="L163" i="26"/>
  <c r="AB163" i="26"/>
  <c r="J164" i="26"/>
  <c r="K164" i="26"/>
  <c r="L164" i="26"/>
  <c r="AB164" i="26"/>
  <c r="K165" i="26"/>
  <c r="L165" i="26"/>
  <c r="AB165" i="26"/>
  <c r="J166" i="26"/>
  <c r="K166" i="26"/>
  <c r="L166" i="26"/>
  <c r="AB166" i="26"/>
  <c r="J167" i="26"/>
  <c r="K167" i="26"/>
  <c r="L167" i="26"/>
  <c r="AB167" i="26"/>
  <c r="J168" i="26"/>
  <c r="K168" i="26"/>
  <c r="L168" i="26"/>
  <c r="AB168" i="26"/>
  <c r="J169" i="26"/>
  <c r="K169" i="26"/>
  <c r="L169" i="26"/>
  <c r="AB169" i="26"/>
  <c r="J170" i="26"/>
  <c r="K170" i="26"/>
  <c r="L170" i="26"/>
  <c r="AB170" i="26"/>
  <c r="K171" i="26"/>
  <c r="L171" i="26"/>
  <c r="AB171" i="26"/>
  <c r="J172" i="26"/>
  <c r="K172" i="26"/>
  <c r="L172" i="26"/>
  <c r="AB172" i="26"/>
  <c r="J173" i="26"/>
  <c r="K173" i="26"/>
  <c r="L173" i="26"/>
  <c r="AB173" i="26"/>
  <c r="J174" i="26"/>
  <c r="K174" i="26"/>
  <c r="L174" i="26"/>
  <c r="AB174" i="26"/>
  <c r="J175" i="26"/>
  <c r="K175" i="26"/>
  <c r="L175" i="26"/>
  <c r="AB175" i="26"/>
  <c r="J176" i="26"/>
  <c r="K176" i="26"/>
  <c r="L176" i="26"/>
  <c r="AB176" i="26"/>
  <c r="K177" i="26"/>
  <c r="L177" i="26"/>
  <c r="AB177" i="26"/>
  <c r="J178" i="26"/>
  <c r="K178" i="26"/>
  <c r="L178" i="26"/>
  <c r="AB178" i="26"/>
  <c r="J179" i="26"/>
  <c r="K179" i="26"/>
  <c r="L179" i="26"/>
  <c r="AB179" i="26"/>
  <c r="J180" i="26"/>
  <c r="K180" i="26"/>
  <c r="L180" i="26"/>
  <c r="AB180" i="26"/>
  <c r="J181" i="26"/>
  <c r="K181" i="26"/>
  <c r="L181" i="26"/>
  <c r="AB181" i="26"/>
  <c r="J182" i="26"/>
  <c r="K182" i="26"/>
  <c r="L182" i="26"/>
  <c r="AB182" i="26"/>
  <c r="K183" i="26"/>
  <c r="L183" i="26"/>
  <c r="AB183" i="26"/>
  <c r="J184" i="26"/>
  <c r="K184" i="26"/>
  <c r="L184" i="26"/>
  <c r="AB184" i="26"/>
  <c r="J185" i="26"/>
  <c r="K185" i="26"/>
  <c r="L185" i="26"/>
  <c r="AB185" i="26"/>
  <c r="J186" i="26"/>
  <c r="K186" i="26"/>
  <c r="L186" i="26"/>
  <c r="AB186" i="26"/>
  <c r="J187" i="26"/>
  <c r="K187" i="26"/>
  <c r="L187" i="26"/>
  <c r="AB187" i="26"/>
  <c r="J188" i="26"/>
  <c r="K188" i="26"/>
  <c r="L188" i="26"/>
  <c r="AB188" i="26"/>
  <c r="K189" i="26"/>
  <c r="L189" i="26"/>
  <c r="AB189" i="26"/>
  <c r="J190" i="26"/>
  <c r="K190" i="26"/>
  <c r="L190" i="26"/>
  <c r="AB190" i="26"/>
  <c r="J191" i="26"/>
  <c r="K191" i="26"/>
  <c r="L191" i="26"/>
  <c r="AB191" i="26"/>
  <c r="J192" i="26"/>
  <c r="K192" i="26"/>
  <c r="L192" i="26"/>
  <c r="AB192" i="26"/>
  <c r="J193" i="26"/>
  <c r="K193" i="26"/>
  <c r="L193" i="26"/>
  <c r="AB193" i="26"/>
  <c r="J194" i="26"/>
  <c r="K194" i="26"/>
  <c r="L194" i="26"/>
  <c r="AB194" i="26"/>
  <c r="K195" i="26"/>
  <c r="L195" i="26"/>
  <c r="AB195" i="26"/>
  <c r="J196" i="26"/>
  <c r="K196" i="26"/>
  <c r="L196" i="26"/>
  <c r="AB196" i="26"/>
  <c r="J197" i="26"/>
  <c r="K197" i="26"/>
  <c r="L197" i="26"/>
  <c r="AB197" i="26"/>
  <c r="J198" i="26"/>
  <c r="K198" i="26"/>
  <c r="L198" i="26"/>
  <c r="AB198" i="26"/>
  <c r="J199" i="26"/>
  <c r="K199" i="26"/>
  <c r="L199" i="26"/>
  <c r="AB199" i="26"/>
  <c r="J200" i="26"/>
  <c r="K200" i="26"/>
  <c r="L200" i="26"/>
  <c r="AB200" i="26"/>
  <c r="K201" i="26"/>
  <c r="L201" i="26"/>
  <c r="AB201" i="26"/>
  <c r="J202" i="26"/>
  <c r="K202" i="26"/>
  <c r="L202" i="26"/>
  <c r="AB202" i="26"/>
  <c r="J203" i="26"/>
  <c r="K203" i="26"/>
  <c r="L203" i="26"/>
  <c r="AB203" i="26"/>
  <c r="J204" i="26"/>
  <c r="K204" i="26"/>
  <c r="L204" i="26"/>
  <c r="AB204" i="26"/>
  <c r="J205" i="26"/>
  <c r="K205" i="26"/>
  <c r="L205" i="26"/>
  <c r="AB205" i="26"/>
  <c r="J206" i="26"/>
  <c r="K206" i="26"/>
  <c r="L206" i="26"/>
  <c r="AB206" i="26"/>
  <c r="K207" i="26"/>
  <c r="L207" i="26"/>
  <c r="AB207" i="26"/>
  <c r="J208" i="26"/>
  <c r="K208" i="26"/>
  <c r="L208" i="26"/>
  <c r="AB208" i="26"/>
  <c r="J209" i="26"/>
  <c r="K209" i="26"/>
  <c r="L209" i="26"/>
  <c r="AB209" i="26"/>
  <c r="J210" i="26"/>
  <c r="K210" i="26"/>
  <c r="L210" i="26"/>
  <c r="AB210" i="26"/>
  <c r="J211" i="26"/>
  <c r="K211" i="26"/>
  <c r="L211" i="26"/>
  <c r="AB211" i="26"/>
  <c r="J212" i="26"/>
  <c r="K212" i="26"/>
  <c r="L212" i="26"/>
  <c r="AB212" i="26"/>
  <c r="K213" i="26"/>
  <c r="L213" i="26"/>
  <c r="AB213" i="26"/>
  <c r="J214" i="26"/>
  <c r="K214" i="26"/>
  <c r="L214" i="26"/>
  <c r="AB214" i="26"/>
  <c r="J215" i="26"/>
  <c r="K215" i="26"/>
  <c r="L215" i="26"/>
  <c r="AB215" i="26"/>
  <c r="J216" i="26"/>
  <c r="K216" i="26"/>
  <c r="L216" i="26"/>
  <c r="AB216" i="26"/>
  <c r="J217" i="26"/>
  <c r="K217" i="26"/>
  <c r="L217" i="26"/>
  <c r="AB217" i="26"/>
  <c r="J218" i="26"/>
  <c r="K218" i="26"/>
  <c r="L218" i="26"/>
  <c r="AB218" i="26"/>
  <c r="K219" i="26"/>
  <c r="L219" i="26"/>
  <c r="AB219" i="26"/>
  <c r="J220" i="26"/>
  <c r="K220" i="26"/>
  <c r="L220" i="26"/>
  <c r="AB220" i="26"/>
  <c r="J221" i="26"/>
  <c r="K221" i="26"/>
  <c r="L221" i="26"/>
  <c r="AB221" i="26"/>
  <c r="J222" i="26"/>
  <c r="K222" i="26"/>
  <c r="L222" i="26"/>
  <c r="AB222" i="26"/>
  <c r="J223" i="26"/>
  <c r="K223" i="26"/>
  <c r="L223" i="26"/>
  <c r="AB223" i="26"/>
  <c r="J224" i="26"/>
  <c r="K224" i="26"/>
  <c r="L224" i="26"/>
  <c r="AB224" i="26"/>
  <c r="K225" i="26"/>
  <c r="L225" i="26"/>
  <c r="AB225" i="26"/>
  <c r="J226" i="26"/>
  <c r="K226" i="26"/>
  <c r="L226" i="26"/>
  <c r="AB226" i="26"/>
  <c r="J227" i="26"/>
  <c r="K227" i="26"/>
  <c r="L227" i="26"/>
  <c r="AB227" i="26"/>
  <c r="J228" i="26"/>
  <c r="K228" i="26"/>
  <c r="L228" i="26"/>
  <c r="AB228" i="26"/>
  <c r="J229" i="26"/>
  <c r="K229" i="26"/>
  <c r="L229" i="26"/>
  <c r="AB229" i="26"/>
  <c r="J230" i="26"/>
  <c r="K230" i="26"/>
  <c r="L230" i="26"/>
  <c r="AB230" i="26"/>
  <c r="K231" i="26"/>
  <c r="L231" i="26"/>
  <c r="AB231" i="26"/>
  <c r="J232" i="26"/>
  <c r="K232" i="26"/>
  <c r="L232" i="26"/>
  <c r="AB232" i="26"/>
  <c r="J233" i="26"/>
  <c r="K233" i="26"/>
  <c r="L233" i="26"/>
  <c r="AB233" i="26"/>
  <c r="J234" i="26"/>
  <c r="K234" i="26"/>
  <c r="L234" i="26"/>
  <c r="AB234" i="26"/>
  <c r="J235" i="26"/>
  <c r="K235" i="26"/>
  <c r="L235" i="26"/>
  <c r="AB235" i="26"/>
  <c r="J236" i="26"/>
  <c r="K236" i="26"/>
  <c r="L236" i="26"/>
  <c r="AB236" i="26"/>
  <c r="K237" i="26"/>
  <c r="L237" i="26"/>
  <c r="AB237" i="26"/>
  <c r="J238" i="26"/>
  <c r="K238" i="26"/>
  <c r="L238" i="26"/>
  <c r="AB238" i="26"/>
  <c r="J239" i="26"/>
  <c r="K239" i="26"/>
  <c r="L239" i="26"/>
  <c r="AB239" i="26"/>
  <c r="J240" i="26"/>
  <c r="K240" i="26"/>
  <c r="L240" i="26"/>
  <c r="AB240" i="26"/>
  <c r="J241" i="26"/>
  <c r="K241" i="26"/>
  <c r="L241" i="26"/>
  <c r="AB241" i="26"/>
  <c r="J242" i="26"/>
  <c r="K242" i="26"/>
  <c r="L242" i="26"/>
  <c r="AB242" i="26"/>
  <c r="K243" i="26"/>
  <c r="L243" i="26"/>
  <c r="AB243" i="26"/>
  <c r="J244" i="26"/>
  <c r="K244" i="26"/>
  <c r="L244" i="26"/>
  <c r="AB244" i="26"/>
  <c r="J245" i="26"/>
  <c r="K245" i="26"/>
  <c r="L245" i="26"/>
  <c r="AB245" i="26"/>
  <c r="J246" i="26"/>
  <c r="K246" i="26"/>
  <c r="L246" i="26"/>
  <c r="AB246" i="26"/>
  <c r="J247" i="26"/>
  <c r="K247" i="26"/>
  <c r="L247" i="26"/>
  <c r="AB247" i="26"/>
  <c r="J248" i="26"/>
  <c r="K248" i="26"/>
  <c r="L248" i="26"/>
  <c r="AB248" i="26"/>
  <c r="K249" i="26"/>
  <c r="L249" i="26"/>
  <c r="AB249" i="26"/>
  <c r="J250" i="26"/>
  <c r="K250" i="26"/>
  <c r="L250" i="26"/>
  <c r="AB250" i="26"/>
  <c r="J251" i="26"/>
  <c r="K251" i="26"/>
  <c r="L251" i="26"/>
  <c r="AB251" i="26"/>
  <c r="J252" i="26"/>
  <c r="K252" i="26"/>
  <c r="L252" i="26"/>
  <c r="AB252" i="26"/>
  <c r="J253" i="26"/>
  <c r="K253" i="26"/>
  <c r="L253" i="26"/>
  <c r="AB253" i="26"/>
  <c r="J254" i="26"/>
  <c r="K254" i="26"/>
  <c r="L254" i="26"/>
  <c r="AB254" i="26"/>
  <c r="K255" i="26"/>
  <c r="L255" i="26"/>
  <c r="AB255" i="26"/>
  <c r="J256" i="26"/>
  <c r="K256" i="26"/>
  <c r="L256" i="26"/>
  <c r="AB256" i="26"/>
  <c r="J257" i="26"/>
  <c r="K257" i="26"/>
  <c r="L257" i="26"/>
  <c r="AB257" i="26"/>
  <c r="J258" i="26"/>
  <c r="K258" i="26"/>
  <c r="L258" i="26"/>
  <c r="AB258" i="26"/>
  <c r="J259" i="26"/>
  <c r="K259" i="26"/>
  <c r="L259" i="26"/>
  <c r="AB259" i="26"/>
  <c r="J260" i="26"/>
  <c r="K260" i="26"/>
  <c r="L260" i="26"/>
  <c r="AB260" i="26"/>
  <c r="K261" i="26"/>
  <c r="L261" i="26"/>
  <c r="AB261" i="26"/>
  <c r="J262" i="26"/>
  <c r="K262" i="26"/>
  <c r="L262" i="26"/>
  <c r="AB262" i="26"/>
  <c r="J263" i="26"/>
  <c r="K263" i="26"/>
  <c r="L263" i="26"/>
  <c r="AB263" i="26"/>
  <c r="J264" i="26"/>
  <c r="K264" i="26"/>
  <c r="L264" i="26"/>
  <c r="AB264" i="26"/>
  <c r="J265" i="26"/>
  <c r="K265" i="26"/>
  <c r="L265" i="26"/>
  <c r="AB265" i="26"/>
  <c r="J266" i="26"/>
  <c r="K266" i="26"/>
  <c r="L266" i="26"/>
  <c r="AB266" i="26"/>
  <c r="K267" i="26"/>
  <c r="L267" i="26"/>
  <c r="AB267" i="26"/>
  <c r="J268" i="26"/>
  <c r="K268" i="26"/>
  <c r="L268" i="26"/>
  <c r="AB268" i="26"/>
  <c r="J269" i="26"/>
  <c r="K269" i="26"/>
  <c r="L269" i="26"/>
  <c r="AB269" i="26"/>
  <c r="J270" i="26"/>
  <c r="K270" i="26"/>
  <c r="L270" i="26"/>
  <c r="AB270" i="26"/>
  <c r="J271" i="26"/>
  <c r="K271" i="26"/>
  <c r="L271" i="26"/>
  <c r="AB271" i="26"/>
  <c r="J272" i="26"/>
  <c r="K272" i="26"/>
  <c r="L272" i="26"/>
  <c r="AB272" i="26"/>
  <c r="K273" i="26"/>
  <c r="L273" i="26"/>
  <c r="AB273" i="26"/>
  <c r="J274" i="26"/>
  <c r="K274" i="26"/>
  <c r="L274" i="26"/>
  <c r="AB274" i="26"/>
  <c r="J275" i="26"/>
  <c r="K275" i="26"/>
  <c r="L275" i="26"/>
  <c r="AB275" i="26"/>
  <c r="J276" i="26"/>
  <c r="K276" i="26"/>
  <c r="L276" i="26"/>
  <c r="AB276" i="26"/>
  <c r="J277" i="26"/>
  <c r="K277" i="26"/>
  <c r="L277" i="26"/>
  <c r="AB277" i="26"/>
  <c r="J278" i="26"/>
  <c r="K278" i="26"/>
  <c r="L278" i="26"/>
  <c r="AB278" i="26"/>
  <c r="K279" i="26"/>
  <c r="L279" i="26"/>
  <c r="AB279" i="26"/>
  <c r="J280" i="26"/>
  <c r="K280" i="26"/>
  <c r="L280" i="26"/>
  <c r="AB280" i="26"/>
  <c r="J281" i="26"/>
  <c r="K281" i="26"/>
  <c r="L281" i="26"/>
  <c r="AB281" i="26"/>
  <c r="J282" i="26"/>
  <c r="K282" i="26"/>
  <c r="L282" i="26"/>
  <c r="AB282" i="26"/>
  <c r="J283" i="26"/>
  <c r="K283" i="26"/>
  <c r="L283" i="26"/>
  <c r="AB283" i="26"/>
  <c r="J284" i="26"/>
  <c r="K284" i="26"/>
  <c r="L284" i="26"/>
  <c r="AB284" i="26"/>
  <c r="K285" i="26"/>
  <c r="L285" i="26"/>
  <c r="AB285" i="26"/>
  <c r="J286" i="26"/>
  <c r="K286" i="26"/>
  <c r="L286" i="26"/>
  <c r="AB286" i="26"/>
  <c r="J287" i="26"/>
  <c r="K287" i="26"/>
  <c r="L287" i="26"/>
  <c r="AB287" i="26"/>
  <c r="J288" i="26"/>
  <c r="K288" i="26"/>
  <c r="L288" i="26"/>
  <c r="AB288" i="26"/>
  <c r="J289" i="26"/>
  <c r="K289" i="26"/>
  <c r="L289" i="26"/>
  <c r="AB289" i="26"/>
  <c r="J290" i="26"/>
  <c r="K290" i="26"/>
  <c r="L290" i="26"/>
  <c r="AB290" i="26"/>
  <c r="K291" i="26"/>
  <c r="L291" i="26"/>
  <c r="AB291" i="26"/>
  <c r="J292" i="26"/>
  <c r="K292" i="26"/>
  <c r="L292" i="26"/>
  <c r="AB292" i="26"/>
  <c r="J293" i="26"/>
  <c r="K293" i="26"/>
  <c r="L293" i="26"/>
  <c r="AB293" i="26"/>
  <c r="J294" i="26"/>
  <c r="K294" i="26"/>
  <c r="L294" i="26"/>
  <c r="AB294" i="26"/>
  <c r="J295" i="26"/>
  <c r="K295" i="26"/>
  <c r="L295" i="26"/>
  <c r="AB295" i="26"/>
  <c r="J296" i="26"/>
  <c r="K296" i="26"/>
  <c r="L296" i="26"/>
  <c r="AB296" i="26"/>
  <c r="K297" i="26"/>
  <c r="L297" i="26"/>
  <c r="AB297" i="26"/>
  <c r="J298" i="26"/>
  <c r="K298" i="26"/>
  <c r="L298" i="26"/>
  <c r="AB298" i="26"/>
  <c r="J299" i="26"/>
  <c r="K299" i="26"/>
  <c r="L299" i="26"/>
  <c r="AB299" i="26"/>
  <c r="J300" i="26"/>
  <c r="K300" i="26"/>
  <c r="L300" i="26"/>
  <c r="AB300" i="26"/>
  <c r="J301" i="26"/>
  <c r="K301" i="26"/>
  <c r="L301" i="26"/>
  <c r="AB301" i="26"/>
  <c r="J302" i="26"/>
  <c r="K302" i="26"/>
  <c r="L302" i="26"/>
  <c r="AB302" i="26"/>
  <c r="K303" i="26"/>
  <c r="L303" i="26"/>
  <c r="AB303" i="26"/>
  <c r="J304" i="26"/>
  <c r="K304" i="26"/>
  <c r="L304" i="26"/>
  <c r="AB304" i="26"/>
  <c r="J305" i="26"/>
  <c r="K305" i="26"/>
  <c r="L305" i="26"/>
  <c r="AB305" i="26"/>
  <c r="J306" i="26"/>
  <c r="K306" i="26"/>
  <c r="L306" i="26"/>
  <c r="AB306" i="26"/>
  <c r="J307" i="26"/>
  <c r="K307" i="26"/>
  <c r="L307" i="26"/>
  <c r="AB307" i="26"/>
  <c r="J308" i="26"/>
  <c r="K308" i="26"/>
  <c r="L308" i="26"/>
  <c r="AB308" i="26"/>
  <c r="K309" i="26"/>
  <c r="L309" i="26"/>
  <c r="AB309" i="26"/>
  <c r="J310" i="26"/>
  <c r="K310" i="26"/>
  <c r="L310" i="26"/>
  <c r="AB310" i="26"/>
  <c r="J311" i="26"/>
  <c r="K311" i="26"/>
  <c r="L311" i="26"/>
  <c r="AB311" i="26"/>
  <c r="J312" i="26"/>
  <c r="K312" i="26"/>
  <c r="L312" i="26"/>
  <c r="AB312" i="26"/>
  <c r="J313" i="26"/>
  <c r="K313" i="26"/>
  <c r="L313" i="26"/>
  <c r="AB313" i="26"/>
  <c r="J314" i="26"/>
  <c r="K314" i="26"/>
  <c r="L314" i="26"/>
  <c r="AB314" i="26"/>
  <c r="K315" i="26"/>
  <c r="L315" i="26"/>
  <c r="AB315" i="26"/>
  <c r="J316" i="26"/>
  <c r="K316" i="26"/>
  <c r="L316" i="26"/>
  <c r="AB316" i="26"/>
  <c r="J317" i="26"/>
  <c r="K317" i="26"/>
  <c r="L317" i="26"/>
  <c r="AB317" i="26"/>
  <c r="J318" i="26"/>
  <c r="K318" i="26"/>
  <c r="L318" i="26"/>
  <c r="AB318" i="26"/>
  <c r="J319" i="26"/>
  <c r="K319" i="26"/>
  <c r="L319" i="26"/>
  <c r="AB319" i="26"/>
  <c r="J320" i="26"/>
  <c r="K320" i="26"/>
  <c r="L320" i="26"/>
  <c r="AB320" i="26"/>
  <c r="K321" i="26"/>
  <c r="L321" i="26"/>
  <c r="AB321" i="26"/>
  <c r="J322" i="26"/>
  <c r="K322" i="26"/>
  <c r="L322" i="26"/>
  <c r="AB322" i="26"/>
  <c r="J323" i="26"/>
  <c r="K323" i="26"/>
  <c r="L323" i="26"/>
  <c r="AB323" i="26"/>
  <c r="J324" i="26"/>
  <c r="K324" i="26"/>
  <c r="L324" i="26"/>
  <c r="AB324" i="26"/>
  <c r="J325" i="26"/>
  <c r="K325" i="26"/>
  <c r="L325" i="26"/>
  <c r="AB325" i="26"/>
  <c r="J326" i="26"/>
  <c r="K326" i="26"/>
  <c r="L326" i="26"/>
  <c r="AB326" i="26"/>
  <c r="K327" i="26"/>
  <c r="L327" i="26"/>
  <c r="AB327" i="26"/>
  <c r="J328" i="26"/>
  <c r="K328" i="26"/>
  <c r="L328" i="26"/>
  <c r="AB328" i="26"/>
  <c r="J329" i="26"/>
  <c r="K329" i="26"/>
  <c r="L329" i="26"/>
  <c r="AB329" i="26"/>
  <c r="J330" i="26"/>
  <c r="K330" i="26"/>
  <c r="L330" i="26"/>
  <c r="AB330" i="26"/>
  <c r="J331" i="26"/>
  <c r="K331" i="26"/>
  <c r="L331" i="26"/>
  <c r="AB331" i="26"/>
  <c r="J332" i="26"/>
  <c r="K332" i="26"/>
  <c r="L332" i="26"/>
  <c r="AB332" i="26"/>
  <c r="K333" i="26"/>
  <c r="L333" i="26"/>
  <c r="AB333" i="26"/>
  <c r="J334" i="26"/>
  <c r="K334" i="26"/>
  <c r="L334" i="26"/>
  <c r="AB334" i="26"/>
  <c r="J335" i="26"/>
  <c r="K335" i="26"/>
  <c r="L335" i="26"/>
  <c r="AB335" i="26"/>
  <c r="J336" i="26"/>
  <c r="K336" i="26"/>
  <c r="L336" i="26"/>
  <c r="AB336" i="26"/>
  <c r="J337" i="26"/>
  <c r="K337" i="26"/>
  <c r="L337" i="26"/>
  <c r="AB337" i="26"/>
  <c r="J338" i="26"/>
  <c r="K338" i="26"/>
  <c r="L338" i="26"/>
  <c r="AB338" i="26"/>
  <c r="K339" i="26"/>
  <c r="L339" i="26"/>
  <c r="AB339" i="26"/>
  <c r="J340" i="26"/>
  <c r="K340" i="26"/>
  <c r="L340" i="26"/>
  <c r="AB340" i="26"/>
  <c r="J341" i="26"/>
  <c r="K341" i="26"/>
  <c r="L341" i="26"/>
  <c r="AB341" i="26"/>
  <c r="J342" i="26"/>
  <c r="K342" i="26"/>
  <c r="L342" i="26"/>
  <c r="AB342" i="26"/>
  <c r="J343" i="26"/>
  <c r="K343" i="26"/>
  <c r="L343" i="26"/>
  <c r="AB343" i="26"/>
  <c r="J344" i="26"/>
  <c r="K344" i="26"/>
  <c r="L344" i="26"/>
  <c r="AB344" i="26"/>
  <c r="K345" i="26"/>
  <c r="L345" i="26"/>
  <c r="AB345" i="26"/>
  <c r="J346" i="26"/>
  <c r="K346" i="26"/>
  <c r="L346" i="26"/>
  <c r="AB346" i="26"/>
  <c r="J347" i="26"/>
  <c r="K347" i="26"/>
  <c r="L347" i="26"/>
  <c r="AB347" i="26"/>
  <c r="J348" i="26"/>
  <c r="K348" i="26"/>
  <c r="L348" i="26"/>
  <c r="AB348" i="26"/>
  <c r="J349" i="26"/>
  <c r="K349" i="26"/>
  <c r="L349" i="26"/>
  <c r="AB349" i="26"/>
  <c r="J350" i="26"/>
  <c r="K350" i="26"/>
  <c r="L350" i="26"/>
  <c r="AB350" i="26"/>
  <c r="K351" i="26"/>
  <c r="L351" i="26"/>
  <c r="AB351" i="26"/>
  <c r="J352" i="26"/>
  <c r="K352" i="26"/>
  <c r="L352" i="26"/>
  <c r="AB352" i="26"/>
  <c r="J353" i="26"/>
  <c r="K353" i="26"/>
  <c r="L353" i="26"/>
  <c r="AB353" i="26"/>
  <c r="J354" i="26"/>
  <c r="K354" i="26"/>
  <c r="L354" i="26"/>
  <c r="AB354" i="26"/>
  <c r="J355" i="26"/>
  <c r="K355" i="26"/>
  <c r="L355" i="26"/>
  <c r="AB355" i="26"/>
  <c r="J356" i="26"/>
  <c r="K356" i="26"/>
  <c r="L356" i="26"/>
  <c r="AB356" i="26"/>
  <c r="K357" i="26"/>
  <c r="L357" i="26"/>
  <c r="AB357" i="26"/>
  <c r="J358" i="26"/>
  <c r="K358" i="26"/>
  <c r="L358" i="26"/>
  <c r="AB358" i="26"/>
  <c r="J359" i="26"/>
  <c r="K359" i="26"/>
  <c r="L359" i="26"/>
  <c r="AB359" i="26"/>
  <c r="J360" i="26"/>
  <c r="K360" i="26"/>
  <c r="L360" i="26"/>
  <c r="AB360" i="26"/>
  <c r="J361" i="26"/>
  <c r="K361" i="26"/>
  <c r="L361" i="26"/>
  <c r="AB361" i="26"/>
  <c r="J362" i="26"/>
  <c r="K362" i="26"/>
  <c r="L362" i="26"/>
  <c r="AB362" i="26"/>
  <c r="K363" i="26"/>
  <c r="L363" i="26"/>
  <c r="AB363" i="26"/>
  <c r="J364" i="26"/>
  <c r="K364" i="26"/>
  <c r="L364" i="26"/>
  <c r="AB364" i="26"/>
  <c r="J365" i="26"/>
  <c r="K365" i="26"/>
  <c r="L365" i="26"/>
  <c r="AB365" i="26"/>
  <c r="J366" i="26"/>
  <c r="K366" i="26"/>
  <c r="L366" i="26"/>
  <c r="AB366" i="26"/>
  <c r="J367" i="26"/>
  <c r="K367" i="26"/>
  <c r="L367" i="26"/>
  <c r="AB367" i="26"/>
  <c r="J368" i="26"/>
  <c r="K368" i="26"/>
  <c r="L368" i="26"/>
  <c r="AB368" i="26"/>
  <c r="K369" i="26"/>
  <c r="L369" i="26"/>
  <c r="AB369" i="26"/>
  <c r="J370" i="26"/>
  <c r="K370" i="26"/>
  <c r="L370" i="26"/>
  <c r="AB370" i="26"/>
  <c r="J371" i="26"/>
  <c r="K371" i="26"/>
  <c r="L371" i="26"/>
  <c r="AB371" i="26"/>
  <c r="J372" i="26"/>
  <c r="K372" i="26"/>
  <c r="L372" i="26"/>
  <c r="AB372" i="26"/>
  <c r="J373" i="26"/>
  <c r="K373" i="26"/>
  <c r="L373" i="26"/>
  <c r="AB373" i="26"/>
  <c r="J374" i="26"/>
  <c r="K374" i="26"/>
  <c r="L374" i="26"/>
  <c r="AB374" i="26"/>
  <c r="K375" i="26"/>
  <c r="L375" i="26"/>
  <c r="AB375" i="26"/>
  <c r="J376" i="26"/>
  <c r="K376" i="26"/>
  <c r="L376" i="26"/>
  <c r="AB376" i="26"/>
  <c r="J377" i="26"/>
  <c r="K377" i="26"/>
  <c r="L377" i="26"/>
  <c r="AB377" i="26"/>
  <c r="J378" i="26"/>
  <c r="K378" i="26"/>
  <c r="L378" i="26"/>
  <c r="AB378" i="26"/>
  <c r="J379" i="26"/>
  <c r="K379" i="26"/>
  <c r="L379" i="26"/>
  <c r="AB379" i="26"/>
  <c r="J380" i="26"/>
  <c r="K380" i="26"/>
  <c r="L380" i="26"/>
  <c r="AB380" i="26"/>
  <c r="K381" i="26"/>
  <c r="L381" i="26"/>
  <c r="AB381" i="26"/>
  <c r="J382" i="26"/>
  <c r="K382" i="26"/>
  <c r="L382" i="26"/>
  <c r="AB382" i="26"/>
  <c r="J383" i="26"/>
  <c r="K383" i="26"/>
  <c r="L383" i="26"/>
  <c r="AB383" i="26"/>
  <c r="J384" i="26"/>
  <c r="K384" i="26"/>
  <c r="L384" i="26"/>
  <c r="AB384" i="26"/>
  <c r="J385" i="26"/>
  <c r="K385" i="26"/>
  <c r="L385" i="26"/>
  <c r="AB385" i="26"/>
  <c r="J386" i="26"/>
  <c r="K386" i="26"/>
  <c r="L386" i="26"/>
  <c r="AB386" i="26"/>
  <c r="K387" i="26"/>
  <c r="L387" i="26"/>
  <c r="AB387" i="26"/>
  <c r="J388" i="26"/>
  <c r="K388" i="26"/>
  <c r="L388" i="26"/>
  <c r="AB388" i="26"/>
  <c r="J389" i="26"/>
  <c r="K389" i="26"/>
  <c r="L389" i="26"/>
  <c r="AB389" i="26"/>
  <c r="J390" i="26"/>
  <c r="K390" i="26"/>
  <c r="L390" i="26"/>
  <c r="AB390" i="26"/>
  <c r="J391" i="26"/>
  <c r="K391" i="26"/>
  <c r="L391" i="26"/>
  <c r="AB391" i="26"/>
  <c r="J392" i="26"/>
  <c r="K392" i="26"/>
  <c r="L392" i="26"/>
  <c r="AB392" i="26"/>
  <c r="K393" i="26"/>
  <c r="L393" i="26"/>
  <c r="AB393" i="26"/>
  <c r="J394" i="26"/>
  <c r="K394" i="26"/>
  <c r="L394" i="26"/>
  <c r="AB394" i="26"/>
  <c r="J395" i="26"/>
  <c r="K395" i="26"/>
  <c r="L395" i="26"/>
  <c r="AB395" i="26"/>
  <c r="J396" i="26"/>
  <c r="K396" i="26"/>
  <c r="L396" i="26"/>
  <c r="AB396" i="26"/>
  <c r="J397" i="26"/>
  <c r="K397" i="26"/>
  <c r="L397" i="26"/>
  <c r="AB397" i="26"/>
  <c r="J398" i="26"/>
  <c r="K398" i="26"/>
  <c r="L398" i="26"/>
  <c r="AB398" i="26"/>
  <c r="K399" i="26"/>
  <c r="L399" i="26"/>
  <c r="AB399" i="26"/>
  <c r="J400" i="26"/>
  <c r="K400" i="26"/>
  <c r="L400" i="26"/>
  <c r="AB400" i="26"/>
  <c r="J401" i="26"/>
  <c r="K401" i="26"/>
  <c r="L401" i="26"/>
  <c r="AB401" i="26"/>
  <c r="J402" i="26"/>
  <c r="K402" i="26"/>
  <c r="L402" i="26"/>
  <c r="AB402" i="26"/>
  <c r="J403" i="26"/>
  <c r="K403" i="26"/>
  <c r="L403" i="26"/>
  <c r="AB403" i="26"/>
  <c r="J404" i="26"/>
  <c r="K404" i="26"/>
  <c r="L404" i="26"/>
  <c r="AB404" i="26"/>
  <c r="K405" i="26"/>
  <c r="L405" i="26"/>
  <c r="AB405" i="26"/>
  <c r="J406" i="26"/>
  <c r="K406" i="26"/>
  <c r="L406" i="26"/>
  <c r="AB406" i="26"/>
  <c r="J407" i="26"/>
  <c r="K407" i="26"/>
  <c r="L407" i="26"/>
  <c r="AB407" i="26"/>
  <c r="J408" i="26"/>
  <c r="K408" i="26"/>
  <c r="L408" i="26"/>
  <c r="AB408" i="26"/>
  <c r="J409" i="26"/>
  <c r="K409" i="26"/>
  <c r="L409" i="26"/>
  <c r="AB409" i="26"/>
  <c r="J410" i="26"/>
  <c r="K410" i="26"/>
  <c r="L410" i="26"/>
  <c r="AB410" i="26"/>
  <c r="K411" i="26"/>
  <c r="L411" i="26"/>
  <c r="AB411" i="26"/>
  <c r="J412" i="26"/>
  <c r="K412" i="26"/>
  <c r="L412" i="26"/>
  <c r="AB412" i="26"/>
  <c r="J413" i="26"/>
  <c r="K413" i="26"/>
  <c r="L413" i="26"/>
  <c r="AB413" i="26"/>
  <c r="J414" i="26"/>
  <c r="K414" i="26"/>
  <c r="L414" i="26"/>
  <c r="AB414" i="26"/>
  <c r="J415" i="26"/>
  <c r="K415" i="26"/>
  <c r="L415" i="26"/>
  <c r="AB415" i="26"/>
  <c r="J416" i="26"/>
  <c r="K416" i="26"/>
  <c r="L416" i="26"/>
  <c r="AB416" i="26"/>
  <c r="K417" i="26"/>
  <c r="L417" i="26"/>
  <c r="AB417" i="26"/>
  <c r="J418" i="26"/>
  <c r="K418" i="26"/>
  <c r="L418" i="26"/>
  <c r="AB418" i="26"/>
  <c r="J419" i="26"/>
  <c r="K419" i="26"/>
  <c r="L419" i="26"/>
  <c r="AB419" i="26"/>
  <c r="J420" i="26"/>
  <c r="K420" i="26"/>
  <c r="L420" i="26"/>
  <c r="AB420" i="26"/>
  <c r="J421" i="26"/>
  <c r="K421" i="26"/>
  <c r="L421" i="26"/>
  <c r="AB421" i="26"/>
  <c r="J422" i="26"/>
  <c r="K422" i="26"/>
  <c r="L422" i="26"/>
  <c r="AB422" i="26"/>
  <c r="K423" i="26"/>
  <c r="L423" i="26"/>
  <c r="AB423" i="26"/>
  <c r="J424" i="26"/>
  <c r="K424" i="26"/>
  <c r="L424" i="26"/>
  <c r="AB424" i="26"/>
  <c r="J425" i="26"/>
  <c r="K425" i="26"/>
  <c r="L425" i="26"/>
  <c r="AB425" i="26"/>
  <c r="J426" i="26"/>
  <c r="K426" i="26"/>
  <c r="L426" i="26"/>
  <c r="AB426" i="26"/>
  <c r="J427" i="26"/>
  <c r="K427" i="26"/>
  <c r="L427" i="26"/>
  <c r="AB427" i="26"/>
  <c r="J428" i="26"/>
  <c r="K428" i="26"/>
  <c r="L428" i="26"/>
  <c r="AB428" i="26"/>
  <c r="K429" i="26"/>
  <c r="L429" i="26"/>
  <c r="AB429" i="26"/>
  <c r="J430" i="26"/>
  <c r="K430" i="26"/>
  <c r="L430" i="26"/>
  <c r="AB430" i="26"/>
  <c r="J431" i="26"/>
  <c r="K431" i="26"/>
  <c r="L431" i="26"/>
  <c r="AB431" i="26"/>
  <c r="J432" i="26"/>
  <c r="K432" i="26"/>
  <c r="L432" i="26"/>
  <c r="AB432" i="26"/>
  <c r="J433" i="26"/>
  <c r="K433" i="26"/>
  <c r="L433" i="26"/>
  <c r="AB433" i="26"/>
  <c r="J434" i="26"/>
  <c r="K434" i="26"/>
  <c r="L434" i="26"/>
  <c r="AB434" i="26"/>
  <c r="K435" i="26"/>
  <c r="L435" i="26"/>
  <c r="AB435" i="26"/>
  <c r="J436" i="26"/>
  <c r="K436" i="26"/>
  <c r="L436" i="26"/>
  <c r="AB436" i="26"/>
  <c r="J437" i="26"/>
  <c r="K437" i="26"/>
  <c r="L437" i="26"/>
  <c r="AB437" i="26"/>
  <c r="J438" i="26"/>
  <c r="K438" i="26"/>
  <c r="L438" i="26"/>
  <c r="AB438" i="26"/>
  <c r="J439" i="26"/>
  <c r="K439" i="26"/>
  <c r="L439" i="26"/>
  <c r="AB439" i="26"/>
  <c r="J440" i="26"/>
  <c r="K440" i="26"/>
  <c r="L440" i="26"/>
  <c r="AB440" i="26"/>
  <c r="K441" i="26"/>
  <c r="L441" i="26"/>
  <c r="AB441" i="26"/>
  <c r="J442" i="26"/>
  <c r="K442" i="26"/>
  <c r="L442" i="26"/>
  <c r="AB442" i="26"/>
  <c r="J443" i="26"/>
  <c r="K443" i="26"/>
  <c r="L443" i="26"/>
  <c r="AB443" i="26"/>
  <c r="J444" i="26"/>
  <c r="K444" i="26"/>
  <c r="L444" i="26"/>
  <c r="AB444" i="26"/>
  <c r="J445" i="26"/>
  <c r="K445" i="26"/>
  <c r="L445" i="26"/>
  <c r="AB445" i="26"/>
  <c r="J446" i="26"/>
  <c r="K446" i="26"/>
  <c r="L446" i="26"/>
  <c r="AB446" i="26"/>
  <c r="K447" i="26"/>
  <c r="L447" i="26"/>
  <c r="AB447" i="26"/>
  <c r="J448" i="26"/>
  <c r="K448" i="26"/>
  <c r="L448" i="26"/>
  <c r="AB448" i="26"/>
  <c r="J449" i="26"/>
  <c r="K449" i="26"/>
  <c r="L449" i="26"/>
  <c r="AB449" i="26"/>
  <c r="J450" i="26"/>
  <c r="K450" i="26"/>
  <c r="L450" i="26"/>
  <c r="AB450" i="26"/>
  <c r="J451" i="26"/>
  <c r="K451" i="26"/>
  <c r="L451" i="26"/>
  <c r="AB451" i="26"/>
  <c r="J452" i="26"/>
  <c r="K452" i="26"/>
  <c r="L452" i="26"/>
  <c r="AB452" i="26"/>
  <c r="K453" i="26"/>
  <c r="L453" i="26"/>
  <c r="AB453" i="26"/>
  <c r="J454" i="26"/>
  <c r="K454" i="26"/>
  <c r="L454" i="26"/>
  <c r="AB454" i="26"/>
  <c r="J455" i="26"/>
  <c r="K455" i="26"/>
  <c r="L455" i="26"/>
  <c r="AB455" i="26"/>
  <c r="J456" i="26"/>
  <c r="K456" i="26"/>
  <c r="L456" i="26"/>
  <c r="AB456" i="26"/>
  <c r="J457" i="26"/>
  <c r="K457" i="26"/>
  <c r="L457" i="26"/>
  <c r="AB457" i="26"/>
  <c r="J458" i="26"/>
  <c r="K458" i="26"/>
  <c r="L458" i="26"/>
  <c r="AB458" i="26"/>
  <c r="K459" i="26"/>
  <c r="L459" i="26"/>
  <c r="AB459" i="26"/>
  <c r="J460" i="26"/>
  <c r="K460" i="26"/>
  <c r="L460" i="26"/>
  <c r="AB460" i="26"/>
  <c r="J461" i="26"/>
  <c r="K461" i="26"/>
  <c r="L461" i="26"/>
  <c r="AB461" i="26"/>
  <c r="J462" i="26"/>
  <c r="K462" i="26"/>
  <c r="L462" i="26"/>
  <c r="AB462" i="26"/>
  <c r="J463" i="26"/>
  <c r="K463" i="26"/>
  <c r="L463" i="26"/>
  <c r="AB463" i="26"/>
  <c r="J464" i="26"/>
  <c r="K464" i="26"/>
  <c r="L464" i="26"/>
  <c r="AB464" i="26"/>
  <c r="K465" i="26"/>
  <c r="L465" i="26"/>
  <c r="AB465" i="26"/>
  <c r="J466" i="26"/>
  <c r="K466" i="26"/>
  <c r="L466" i="26"/>
  <c r="AB466" i="26"/>
  <c r="J467" i="26"/>
  <c r="K467" i="26"/>
  <c r="L467" i="26"/>
  <c r="AB467" i="26"/>
  <c r="J468" i="26"/>
  <c r="K468" i="26"/>
  <c r="L468" i="26"/>
  <c r="AB468" i="26"/>
  <c r="J469" i="26"/>
  <c r="K469" i="26"/>
  <c r="L469" i="26"/>
  <c r="AB469" i="26"/>
  <c r="J470" i="26"/>
  <c r="K470" i="26"/>
  <c r="L470" i="26"/>
  <c r="AB470" i="26"/>
  <c r="K471" i="26"/>
  <c r="L471" i="26"/>
  <c r="AB471" i="26"/>
  <c r="J472" i="26"/>
  <c r="K472" i="26"/>
  <c r="L472" i="26"/>
  <c r="AB472" i="26"/>
  <c r="J473" i="26"/>
  <c r="K473" i="26"/>
  <c r="L473" i="26"/>
  <c r="AB473" i="26"/>
  <c r="J474" i="26"/>
  <c r="K474" i="26"/>
  <c r="L474" i="26"/>
  <c r="AB474" i="26"/>
  <c r="J475" i="26"/>
  <c r="K475" i="26"/>
  <c r="L475" i="26"/>
  <c r="AB475" i="26"/>
  <c r="J476" i="26"/>
  <c r="K476" i="26"/>
  <c r="L476" i="26"/>
  <c r="AB476" i="26"/>
  <c r="K477" i="26"/>
  <c r="L477" i="26"/>
  <c r="AB477" i="26"/>
  <c r="J478" i="26"/>
  <c r="K478" i="26"/>
  <c r="L478" i="26"/>
  <c r="AB478" i="26"/>
  <c r="J479" i="26"/>
  <c r="K479" i="26"/>
  <c r="L479" i="26"/>
  <c r="AB479" i="26"/>
  <c r="J480" i="26"/>
  <c r="K480" i="26"/>
  <c r="L480" i="26"/>
  <c r="AB480" i="26"/>
  <c r="J481" i="26"/>
  <c r="K481" i="26"/>
  <c r="L481" i="26"/>
  <c r="AB481" i="26"/>
  <c r="J482" i="26"/>
  <c r="K482" i="26"/>
  <c r="L482" i="26"/>
  <c r="AB482" i="26"/>
  <c r="K483" i="26"/>
  <c r="L483" i="26"/>
  <c r="AB483" i="26"/>
  <c r="J484" i="26"/>
  <c r="K484" i="26"/>
  <c r="L484" i="26"/>
  <c r="AB484" i="26"/>
  <c r="J485" i="26"/>
  <c r="K485" i="26"/>
  <c r="L485" i="26"/>
  <c r="AB485" i="26"/>
  <c r="J486" i="26"/>
  <c r="K486" i="26"/>
  <c r="L486" i="26"/>
  <c r="AB486" i="26"/>
  <c r="J487" i="26"/>
  <c r="K487" i="26"/>
  <c r="L487" i="26"/>
  <c r="AB487" i="26"/>
  <c r="J488" i="26"/>
  <c r="K488" i="26"/>
  <c r="L488" i="26"/>
  <c r="AB488" i="26"/>
  <c r="K489" i="26"/>
  <c r="L489" i="26"/>
  <c r="AB489" i="26"/>
  <c r="J490" i="26"/>
  <c r="K490" i="26"/>
  <c r="L490" i="26"/>
  <c r="AB490" i="26"/>
  <c r="J491" i="26"/>
  <c r="K491" i="26"/>
  <c r="L491" i="26"/>
  <c r="AB491" i="26"/>
  <c r="J492" i="26"/>
  <c r="K492" i="26"/>
  <c r="L492" i="26"/>
  <c r="AB492" i="26"/>
  <c r="J493" i="26"/>
  <c r="K493" i="26"/>
  <c r="L493" i="26"/>
  <c r="AB493" i="26"/>
  <c r="J494" i="26"/>
  <c r="K494" i="26"/>
  <c r="L494" i="26"/>
  <c r="AB494" i="26"/>
  <c r="K495" i="26"/>
  <c r="L495" i="26"/>
  <c r="AB495" i="26"/>
  <c r="J496" i="26"/>
  <c r="K496" i="26"/>
  <c r="L496" i="26"/>
  <c r="AB496" i="26"/>
  <c r="J497" i="26"/>
  <c r="K497" i="26"/>
  <c r="L497" i="26"/>
  <c r="AB497" i="26"/>
  <c r="J498" i="26"/>
  <c r="K498" i="26"/>
  <c r="L498" i="26"/>
  <c r="AB498" i="26"/>
  <c r="J499" i="26"/>
  <c r="K499" i="26"/>
  <c r="L499" i="26"/>
  <c r="AB499" i="26"/>
  <c r="J500" i="26"/>
  <c r="K500" i="26"/>
  <c r="L500" i="26"/>
  <c r="AB500" i="26"/>
  <c r="K501" i="26"/>
  <c r="L501" i="26"/>
  <c r="AB501" i="26"/>
  <c r="J502" i="26"/>
  <c r="K502" i="26"/>
  <c r="L502" i="26"/>
  <c r="AB502" i="26"/>
  <c r="J503" i="26"/>
  <c r="K503" i="26"/>
  <c r="L503" i="26"/>
  <c r="AB503" i="26"/>
  <c r="J504" i="26"/>
  <c r="K504" i="26"/>
  <c r="L504" i="26"/>
  <c r="AB504" i="26"/>
  <c r="J505" i="26"/>
  <c r="K505" i="26"/>
  <c r="L505" i="26"/>
  <c r="AB505" i="26"/>
  <c r="J506" i="26"/>
  <c r="K506" i="26"/>
  <c r="L506" i="26"/>
  <c r="AB506" i="26"/>
  <c r="K507" i="26"/>
  <c r="L507" i="26"/>
  <c r="AB507" i="26"/>
  <c r="J508" i="26"/>
  <c r="K508" i="26"/>
  <c r="L508" i="26"/>
  <c r="AB508" i="26"/>
  <c r="J509" i="26"/>
  <c r="K509" i="26"/>
  <c r="L509" i="26"/>
  <c r="AB509" i="26"/>
  <c r="J510" i="26"/>
  <c r="K510" i="26"/>
  <c r="L510" i="26"/>
  <c r="AB510" i="26"/>
  <c r="J511" i="26"/>
  <c r="K511" i="26"/>
  <c r="L511" i="26"/>
  <c r="AB511" i="26"/>
  <c r="J512" i="26"/>
  <c r="K512" i="26"/>
  <c r="L512" i="26"/>
  <c r="AB512" i="26"/>
  <c r="K513" i="26"/>
  <c r="L513" i="26"/>
  <c r="AB513" i="26"/>
  <c r="J514" i="26"/>
  <c r="K514" i="26"/>
  <c r="L514" i="26"/>
  <c r="AB514" i="26"/>
  <c r="J515" i="26"/>
  <c r="K515" i="26"/>
  <c r="L515" i="26"/>
  <c r="AB515" i="26"/>
  <c r="J516" i="26"/>
  <c r="K516" i="26"/>
  <c r="L516" i="26"/>
  <c r="AB516" i="26"/>
  <c r="J517" i="26"/>
  <c r="K517" i="26"/>
  <c r="L517" i="26"/>
  <c r="AB517" i="26"/>
  <c r="J518" i="26"/>
  <c r="K518" i="26"/>
  <c r="L518" i="26"/>
  <c r="AB518" i="26"/>
  <c r="K519" i="26"/>
  <c r="L519" i="26"/>
  <c r="AB519" i="26"/>
  <c r="J520" i="26"/>
  <c r="K520" i="26"/>
  <c r="L520" i="26"/>
  <c r="AB520" i="26"/>
  <c r="J521" i="26"/>
  <c r="K521" i="26"/>
  <c r="L521" i="26"/>
  <c r="AB521" i="26"/>
  <c r="J522" i="26"/>
  <c r="K522" i="26"/>
  <c r="L522" i="26"/>
  <c r="AB522" i="26"/>
  <c r="J523" i="26"/>
  <c r="K523" i="26"/>
  <c r="L523" i="26"/>
  <c r="AB523" i="26"/>
  <c r="J524" i="26"/>
  <c r="K524" i="26"/>
  <c r="L524" i="26"/>
  <c r="AB524" i="26"/>
  <c r="K525" i="26"/>
  <c r="L525" i="26"/>
  <c r="AB525" i="26"/>
  <c r="J526" i="26"/>
  <c r="K526" i="26"/>
  <c r="L526" i="26"/>
  <c r="AB526" i="26"/>
  <c r="J527" i="26"/>
  <c r="K527" i="26"/>
  <c r="L527" i="26"/>
  <c r="AB527" i="26"/>
  <c r="J528" i="26"/>
  <c r="K528" i="26"/>
  <c r="L528" i="26"/>
  <c r="AB528" i="26"/>
  <c r="J529" i="26"/>
  <c r="K529" i="26"/>
  <c r="L529" i="26"/>
  <c r="AB529" i="26"/>
  <c r="J530" i="26"/>
  <c r="K530" i="26"/>
  <c r="L530" i="26"/>
  <c r="AB530" i="26"/>
  <c r="K531" i="26"/>
  <c r="L531" i="26"/>
  <c r="AB531" i="26"/>
  <c r="J532" i="26"/>
  <c r="K532" i="26"/>
  <c r="L532" i="26"/>
  <c r="AB532" i="26"/>
  <c r="J533" i="26"/>
  <c r="K533" i="26"/>
  <c r="L533" i="26"/>
  <c r="AB533" i="26"/>
  <c r="J534" i="26"/>
  <c r="K534" i="26"/>
  <c r="L534" i="26"/>
  <c r="AB534" i="26"/>
  <c r="J535" i="26"/>
  <c r="K535" i="26"/>
  <c r="L535" i="26"/>
  <c r="AB535" i="26"/>
  <c r="J536" i="26"/>
  <c r="K536" i="26"/>
  <c r="L536" i="26"/>
  <c r="AB536" i="26"/>
  <c r="K537" i="26"/>
  <c r="L537" i="26"/>
  <c r="AB537" i="26"/>
  <c r="J538" i="26"/>
  <c r="K538" i="26"/>
  <c r="L538" i="26"/>
  <c r="AB538" i="26"/>
  <c r="J539" i="26"/>
  <c r="K539" i="26"/>
  <c r="L539" i="26"/>
  <c r="AB539" i="26"/>
  <c r="J540" i="26"/>
  <c r="K540" i="26"/>
  <c r="L540" i="26"/>
  <c r="AB540" i="26"/>
  <c r="J541" i="26"/>
  <c r="K541" i="26"/>
  <c r="L541" i="26"/>
  <c r="AB541" i="26"/>
  <c r="J542" i="26"/>
  <c r="K542" i="26"/>
  <c r="L542" i="26"/>
  <c r="AB542" i="26"/>
  <c r="K543" i="26"/>
  <c r="L543" i="26"/>
  <c r="AB543" i="26"/>
  <c r="J544" i="26"/>
  <c r="K544" i="26"/>
  <c r="L544" i="26"/>
  <c r="AB544" i="26"/>
  <c r="J545" i="26"/>
  <c r="K545" i="26"/>
  <c r="L545" i="26"/>
  <c r="AB545" i="26"/>
  <c r="J546" i="26"/>
  <c r="K546" i="26"/>
  <c r="L546" i="26"/>
  <c r="AB546" i="26"/>
  <c r="J547" i="26"/>
  <c r="K547" i="26"/>
  <c r="L547" i="26"/>
  <c r="AB547" i="26"/>
  <c r="J548" i="26"/>
  <c r="K548" i="26"/>
  <c r="L548" i="26"/>
  <c r="AB548" i="26"/>
  <c r="K549" i="26"/>
  <c r="L549" i="26"/>
  <c r="AB549" i="26"/>
  <c r="J550" i="26"/>
  <c r="K550" i="26"/>
  <c r="L550" i="26"/>
  <c r="AB550" i="26"/>
  <c r="J551" i="26"/>
  <c r="K551" i="26"/>
  <c r="L551" i="26"/>
  <c r="AB551" i="26"/>
  <c r="J552" i="26"/>
  <c r="K552" i="26"/>
  <c r="L552" i="26"/>
  <c r="AB552" i="26"/>
  <c r="J553" i="26"/>
  <c r="K553" i="26"/>
  <c r="L553" i="26"/>
  <c r="AB553" i="26"/>
  <c r="J554" i="26"/>
  <c r="K554" i="26"/>
  <c r="L554" i="26"/>
  <c r="AB554" i="26"/>
  <c r="K555" i="26"/>
  <c r="L555" i="26"/>
  <c r="AB555" i="26"/>
  <c r="J556" i="26"/>
  <c r="K556" i="26"/>
  <c r="L556" i="26"/>
  <c r="AB556" i="26"/>
  <c r="J557" i="26"/>
  <c r="K557" i="26"/>
  <c r="L557" i="26"/>
  <c r="AB557" i="26"/>
  <c r="J558" i="26"/>
  <c r="K558" i="26"/>
  <c r="L558" i="26"/>
  <c r="AB558" i="26"/>
  <c r="J559" i="26"/>
  <c r="K559" i="26"/>
  <c r="L559" i="26"/>
  <c r="AB559" i="26"/>
  <c r="J560" i="26"/>
  <c r="K560" i="26"/>
  <c r="L560" i="26"/>
  <c r="AB560" i="26"/>
  <c r="K561" i="26"/>
  <c r="L561" i="26"/>
  <c r="AB561" i="26"/>
  <c r="J562" i="26"/>
  <c r="K562" i="26"/>
  <c r="L562" i="26"/>
  <c r="AB562" i="26"/>
  <c r="J563" i="26"/>
  <c r="K563" i="26"/>
  <c r="L563" i="26"/>
  <c r="AB563" i="26"/>
  <c r="J564" i="26"/>
  <c r="K564" i="26"/>
  <c r="L564" i="26"/>
  <c r="AB564" i="26"/>
  <c r="J565" i="26"/>
  <c r="K565" i="26"/>
  <c r="L565" i="26"/>
  <c r="AB565" i="26"/>
  <c r="J566" i="26"/>
  <c r="K566" i="26"/>
  <c r="L566" i="26"/>
  <c r="AB566" i="26"/>
  <c r="K567" i="26"/>
  <c r="L567" i="26"/>
  <c r="AB567" i="26"/>
  <c r="J568" i="26"/>
  <c r="K568" i="26"/>
  <c r="L568" i="26"/>
  <c r="AB568" i="26"/>
  <c r="J569" i="26"/>
  <c r="K569" i="26"/>
  <c r="L569" i="26"/>
  <c r="AB569" i="26"/>
  <c r="J570" i="26"/>
  <c r="K570" i="26"/>
  <c r="L570" i="26"/>
  <c r="AB570" i="26"/>
  <c r="J571" i="26"/>
  <c r="K571" i="26"/>
  <c r="L571" i="26"/>
  <c r="AB571" i="26"/>
  <c r="J572" i="26"/>
  <c r="K572" i="26"/>
  <c r="L572" i="26"/>
  <c r="AB572" i="26"/>
  <c r="K573" i="26"/>
  <c r="L573" i="26"/>
  <c r="AB573" i="26"/>
  <c r="J574" i="26"/>
  <c r="K574" i="26"/>
  <c r="L574" i="26"/>
  <c r="AB574" i="26"/>
  <c r="J575" i="26"/>
  <c r="K575" i="26"/>
  <c r="L575" i="26"/>
  <c r="AB575" i="26"/>
  <c r="J576" i="26"/>
  <c r="K576" i="26"/>
  <c r="L576" i="26"/>
  <c r="AB576" i="26"/>
  <c r="J577" i="26"/>
  <c r="K577" i="26"/>
  <c r="L577" i="26"/>
  <c r="AB577" i="26"/>
  <c r="J578" i="26"/>
  <c r="K578" i="26"/>
  <c r="L578" i="26"/>
  <c r="AB578" i="26"/>
  <c r="K579" i="26"/>
  <c r="L579" i="26"/>
  <c r="AB579" i="26"/>
  <c r="J580" i="26"/>
  <c r="K580" i="26"/>
  <c r="L580" i="26"/>
  <c r="AB580" i="26"/>
  <c r="J581" i="26"/>
  <c r="K581" i="26"/>
  <c r="L581" i="26"/>
  <c r="AB581" i="26"/>
  <c r="J582" i="26"/>
  <c r="K582" i="26"/>
  <c r="L582" i="26"/>
  <c r="AB582" i="26"/>
  <c r="J583" i="26"/>
  <c r="K583" i="26"/>
  <c r="L583" i="26"/>
  <c r="AB583" i="26"/>
  <c r="J584" i="26"/>
  <c r="K584" i="26"/>
  <c r="L584" i="26"/>
  <c r="AB584" i="26"/>
  <c r="K585" i="26"/>
  <c r="L585" i="26"/>
  <c r="AB585" i="26"/>
  <c r="J586" i="26"/>
  <c r="K586" i="26"/>
  <c r="L586" i="26"/>
  <c r="AB586" i="26"/>
  <c r="J587" i="26"/>
  <c r="K587" i="26"/>
  <c r="L587" i="26"/>
  <c r="AB587" i="26"/>
  <c r="J588" i="26"/>
  <c r="K588" i="26"/>
  <c r="L588" i="26"/>
  <c r="AB588" i="26"/>
  <c r="J589" i="26"/>
  <c r="K589" i="26"/>
  <c r="L589" i="26"/>
  <c r="AB589" i="26"/>
  <c r="J590" i="26"/>
  <c r="K590" i="26"/>
  <c r="L590" i="26"/>
  <c r="AB590" i="26"/>
  <c r="K591" i="26"/>
  <c r="L591" i="26"/>
  <c r="AB591" i="26"/>
  <c r="J592" i="26"/>
  <c r="K592" i="26"/>
  <c r="L592" i="26"/>
  <c r="AB592" i="26"/>
  <c r="J593" i="26"/>
  <c r="K593" i="26"/>
  <c r="L593" i="26"/>
  <c r="AB593" i="26"/>
  <c r="J594" i="26"/>
  <c r="K594" i="26"/>
  <c r="L594" i="26"/>
  <c r="AB594" i="26"/>
  <c r="J595" i="26"/>
  <c r="K595" i="26"/>
  <c r="L595" i="26"/>
  <c r="AB595" i="26"/>
  <c r="J596" i="26"/>
  <c r="K596" i="26"/>
  <c r="L596" i="26"/>
  <c r="AB596" i="26"/>
  <c r="K597" i="26"/>
  <c r="L597" i="26"/>
  <c r="AB597" i="26"/>
  <c r="AC638" i="26"/>
  <c r="J598" i="26"/>
  <c r="K598" i="26"/>
  <c r="L598" i="26"/>
  <c r="AB598" i="26"/>
  <c r="AC639" i="26"/>
  <c r="J599" i="26"/>
  <c r="K599" i="26"/>
  <c r="L599" i="26"/>
  <c r="AB599" i="26"/>
  <c r="AC640" i="26"/>
  <c r="J600" i="26"/>
  <c r="K600" i="26"/>
  <c r="L600" i="26"/>
  <c r="AB600" i="26"/>
  <c r="AC641" i="26"/>
  <c r="J601" i="26"/>
  <c r="K601" i="26"/>
  <c r="L601" i="26"/>
  <c r="AB601" i="26"/>
  <c r="AC642" i="26"/>
  <c r="J602" i="26"/>
  <c r="K602" i="26"/>
  <c r="L602" i="26"/>
  <c r="AB602" i="26"/>
  <c r="AB603" i="26"/>
  <c r="AB604" i="26"/>
  <c r="AB605" i="26"/>
  <c r="AB606" i="26"/>
  <c r="AB607" i="26"/>
  <c r="AB608" i="26"/>
  <c r="AB609" i="26"/>
  <c r="AB610" i="26"/>
  <c r="AB611" i="26"/>
  <c r="AB612" i="26"/>
  <c r="AB613" i="26"/>
  <c r="AB614" i="26"/>
  <c r="AB615" i="26"/>
  <c r="AB616" i="26"/>
  <c r="AB617" i="26"/>
  <c r="AB618" i="26"/>
  <c r="AB619" i="26"/>
  <c r="AB620" i="26"/>
  <c r="AB621" i="26"/>
  <c r="AB622" i="26"/>
  <c r="AB623" i="26"/>
  <c r="AB624" i="26"/>
  <c r="AB625" i="26"/>
  <c r="AB626" i="26"/>
  <c r="AB627" i="26"/>
  <c r="AB628" i="26"/>
  <c r="AB629" i="26"/>
  <c r="AB630" i="26"/>
  <c r="AB631" i="26"/>
  <c r="AB632" i="26"/>
  <c r="AB633" i="26"/>
  <c r="AB634" i="26"/>
  <c r="AB635" i="26"/>
  <c r="AB636" i="26"/>
  <c r="AB637" i="26"/>
  <c r="AB638" i="26"/>
  <c r="AB639" i="26"/>
  <c r="AB640" i="26"/>
  <c r="AB641" i="26"/>
  <c r="AB642" i="26"/>
  <c r="AB643" i="26"/>
  <c r="AC643" i="26"/>
  <c r="AB644" i="26"/>
  <c r="AC644" i="26"/>
  <c r="AB645" i="26"/>
  <c r="AC645" i="26"/>
  <c r="AB646" i="26"/>
  <c r="AC646" i="26"/>
  <c r="AB647" i="26"/>
  <c r="AC647" i="26"/>
  <c r="AB648" i="26"/>
  <c r="AC648" i="26"/>
  <c r="AB649" i="26"/>
  <c r="AC649" i="26"/>
  <c r="AB650" i="26"/>
  <c r="AC650" i="26"/>
  <c r="AB651" i="26"/>
  <c r="AC651" i="26"/>
  <c r="AB652" i="26"/>
  <c r="AC652" i="26"/>
  <c r="AB653" i="26"/>
  <c r="AC653" i="26"/>
  <c r="AB654" i="26"/>
  <c r="AC654" i="26"/>
  <c r="AB655" i="26"/>
  <c r="AC655" i="26"/>
  <c r="AB656" i="26"/>
  <c r="AC656" i="26"/>
  <c r="AB657" i="26"/>
  <c r="AC657" i="26"/>
  <c r="AB658" i="26"/>
  <c r="AC658" i="26"/>
  <c r="AB659" i="26"/>
  <c r="AC659" i="26"/>
  <c r="AB660" i="26"/>
  <c r="AC660" i="26"/>
  <c r="AB661" i="26"/>
  <c r="AC661" i="26"/>
  <c r="AB662" i="26"/>
  <c r="AC662" i="26"/>
  <c r="AB663" i="26"/>
  <c r="AC663" i="26"/>
  <c r="AB664" i="26"/>
  <c r="AC664" i="26"/>
  <c r="AB665" i="26"/>
  <c r="AC665" i="26"/>
  <c r="AB666" i="26"/>
  <c r="AC666" i="26"/>
  <c r="AB667" i="26"/>
  <c r="AC667" i="26"/>
  <c r="AB668" i="26"/>
  <c r="AC668" i="26"/>
  <c r="AB669" i="26"/>
  <c r="AC669" i="26"/>
  <c r="AB670" i="26"/>
  <c r="AC670" i="26"/>
  <c r="AB671" i="26"/>
  <c r="AC671" i="26"/>
  <c r="AB672" i="26"/>
  <c r="AC672" i="26"/>
  <c r="AB673" i="26"/>
  <c r="AC673" i="26"/>
  <c r="AB674" i="26"/>
  <c r="AC674" i="26"/>
  <c r="AB675" i="26"/>
  <c r="AC675" i="26"/>
  <c r="AB676" i="26"/>
  <c r="AC676" i="26"/>
  <c r="AB677" i="26"/>
  <c r="AC677" i="26"/>
  <c r="AB678" i="26"/>
  <c r="AC678" i="26"/>
  <c r="AB679" i="26"/>
  <c r="AC679" i="26"/>
  <c r="AB680" i="26"/>
  <c r="AC680" i="26"/>
  <c r="AB681" i="26"/>
  <c r="AC681" i="26"/>
  <c r="AB682" i="26"/>
  <c r="AC682" i="26"/>
  <c r="AB683" i="26"/>
  <c r="AC683" i="26"/>
  <c r="AB684" i="26"/>
  <c r="AC684" i="26"/>
  <c r="AB685" i="26"/>
  <c r="AC685" i="26"/>
  <c r="AB686" i="26"/>
  <c r="AC686" i="26"/>
  <c r="AB687" i="26"/>
  <c r="AC687" i="26"/>
  <c r="AB688" i="26"/>
  <c r="AC688" i="26"/>
  <c r="AB689" i="26"/>
  <c r="AC689" i="26"/>
  <c r="AB690" i="26"/>
  <c r="AC690" i="26"/>
  <c r="AB691" i="26"/>
  <c r="AC691" i="26"/>
  <c r="AB692" i="26"/>
  <c r="AC692" i="26"/>
  <c r="AB693" i="26"/>
  <c r="AC693" i="26"/>
  <c r="AB694" i="26"/>
  <c r="AC694" i="26"/>
  <c r="AB695" i="26"/>
  <c r="AC695" i="26"/>
  <c r="AB696" i="26"/>
  <c r="AC696" i="26"/>
  <c r="AB697" i="26"/>
  <c r="AC697" i="26"/>
  <c r="AB698" i="26"/>
  <c r="AC698" i="26"/>
  <c r="AB699" i="26"/>
  <c r="AC699" i="26"/>
  <c r="AB700" i="26"/>
  <c r="AC700" i="26"/>
  <c r="AB701" i="26"/>
  <c r="AC701" i="26"/>
  <c r="AB702" i="26"/>
  <c r="AC702" i="26"/>
  <c r="AB703" i="26"/>
  <c r="AC703" i="26"/>
  <c r="AB704" i="26"/>
  <c r="AC704" i="26"/>
  <c r="AB705" i="26"/>
  <c r="AC705" i="26"/>
  <c r="AB706" i="26"/>
  <c r="AC706" i="26"/>
  <c r="AB707" i="26"/>
  <c r="AC707" i="26"/>
  <c r="AB708" i="26"/>
  <c r="AC708" i="26"/>
  <c r="AB709" i="26"/>
  <c r="AC709" i="26"/>
  <c r="AB710" i="26"/>
  <c r="AC710" i="26"/>
  <c r="AB711" i="26"/>
  <c r="AC711" i="26"/>
  <c r="AB712" i="26"/>
  <c r="AC712" i="26"/>
  <c r="AB713" i="26"/>
  <c r="AC713" i="26"/>
  <c r="AB714" i="26"/>
  <c r="AC714" i="26"/>
  <c r="AB715" i="26"/>
  <c r="AC715" i="26"/>
  <c r="AB716" i="26"/>
  <c r="AC716" i="26"/>
  <c r="AB717" i="26"/>
  <c r="AC717" i="26"/>
  <c r="AB718" i="26"/>
  <c r="AC718" i="26"/>
  <c r="AB719" i="26"/>
  <c r="AC719" i="26"/>
  <c r="AB720" i="26"/>
  <c r="AC720" i="26"/>
  <c r="AB721" i="26"/>
  <c r="AC721" i="26"/>
  <c r="AB722" i="26"/>
  <c r="AC722" i="26"/>
  <c r="AB723" i="26"/>
  <c r="AC723" i="26"/>
  <c r="AB724" i="26"/>
  <c r="AC724" i="26"/>
  <c r="AB725" i="26"/>
  <c r="AC725" i="26"/>
  <c r="AB726" i="26"/>
  <c r="AC726" i="26"/>
  <c r="AB727" i="26"/>
  <c r="AC727" i="26"/>
  <c r="AB728" i="26"/>
  <c r="AC728" i="26"/>
  <c r="AB729" i="26"/>
  <c r="AC729" i="26"/>
  <c r="AB730" i="26"/>
  <c r="AC730" i="26"/>
  <c r="AB731" i="26"/>
  <c r="AC731" i="26"/>
  <c r="AB732" i="26"/>
  <c r="AC732" i="26"/>
  <c r="AB733" i="26"/>
  <c r="AC733" i="26"/>
  <c r="AB734" i="26"/>
  <c r="AC734" i="26"/>
  <c r="AB735" i="26"/>
  <c r="AC735" i="26"/>
  <c r="AB736" i="26"/>
  <c r="AC736" i="26"/>
  <c r="AB737" i="26"/>
  <c r="AC737" i="26"/>
  <c r="AB738" i="26"/>
  <c r="AC738" i="26"/>
  <c r="AB739" i="26"/>
  <c r="AC739" i="26"/>
  <c r="AB740" i="26"/>
  <c r="AC740" i="26"/>
  <c r="AB741" i="26"/>
  <c r="AC741" i="26"/>
  <c r="AB742" i="26"/>
  <c r="AC742" i="26"/>
  <c r="AB743" i="26"/>
  <c r="AC743" i="26"/>
  <c r="AB744" i="26"/>
  <c r="AC744" i="26"/>
  <c r="AB745" i="26"/>
  <c r="AC745" i="26"/>
  <c r="AB746" i="26"/>
  <c r="AC746" i="26"/>
  <c r="AB747" i="26"/>
  <c r="AC747" i="26"/>
  <c r="AB748" i="26"/>
  <c r="AC748" i="26"/>
  <c r="AB749" i="26"/>
  <c r="AC749" i="26"/>
  <c r="AB750" i="26"/>
  <c r="AC750" i="26"/>
  <c r="AB751" i="26"/>
  <c r="AC751" i="26"/>
  <c r="AB752" i="26"/>
  <c r="AC752" i="26"/>
  <c r="AB753" i="26"/>
  <c r="AC753" i="26"/>
  <c r="AB754" i="26"/>
  <c r="AC754" i="26"/>
  <c r="AB755" i="26"/>
  <c r="AC755" i="26"/>
  <c r="AB756" i="26"/>
  <c r="AC756" i="26"/>
  <c r="AB757" i="26"/>
  <c r="AC757" i="26"/>
  <c r="AB758" i="26"/>
  <c r="AC758" i="26"/>
  <c r="AB759" i="26"/>
  <c r="AC759" i="26"/>
  <c r="AB760" i="26"/>
  <c r="AC760" i="26"/>
  <c r="AB761" i="26"/>
  <c r="AC761" i="26"/>
  <c r="AB762" i="26"/>
  <c r="AC762" i="26"/>
  <c r="AB763" i="26"/>
  <c r="AC763" i="26"/>
  <c r="AB764" i="26"/>
  <c r="AC764" i="26"/>
  <c r="AB765" i="26"/>
  <c r="AC765" i="26"/>
  <c r="AB766" i="26"/>
  <c r="AC766" i="26"/>
  <c r="AB767" i="26"/>
  <c r="AC767" i="26"/>
  <c r="AB768" i="26"/>
  <c r="AC768" i="26"/>
  <c r="AB769" i="26"/>
  <c r="AC769" i="26"/>
  <c r="AB770" i="26"/>
  <c r="AC770" i="26"/>
  <c r="AB771" i="26"/>
  <c r="AC771" i="26"/>
  <c r="AB772" i="26"/>
  <c r="AC772" i="26"/>
  <c r="AB773" i="26"/>
  <c r="AC773" i="26"/>
  <c r="AB774" i="26"/>
  <c r="AC774" i="26"/>
  <c r="AB775" i="26"/>
  <c r="AC775" i="26"/>
  <c r="AB776" i="26"/>
  <c r="AC776" i="26"/>
  <c r="AB777" i="26"/>
  <c r="AC777" i="26"/>
  <c r="AB778" i="26"/>
  <c r="AC778" i="26"/>
  <c r="AB779" i="26"/>
  <c r="AC779" i="26"/>
  <c r="AB780" i="26"/>
  <c r="AC780" i="26"/>
  <c r="AB781" i="26"/>
  <c r="AC781" i="26"/>
  <c r="AB782" i="26"/>
  <c r="AC782" i="26"/>
  <c r="AB783" i="26"/>
  <c r="AC783" i="26"/>
  <c r="AB784" i="26"/>
  <c r="AC784" i="26"/>
  <c r="AB785" i="26"/>
  <c r="AC785" i="26"/>
  <c r="AB786" i="26"/>
  <c r="AC786" i="26"/>
  <c r="AB787" i="26"/>
  <c r="AC787" i="26"/>
  <c r="AB788" i="26"/>
  <c r="AC788" i="26"/>
  <c r="AB789" i="26"/>
  <c r="AC789" i="26"/>
  <c r="AB790" i="26"/>
  <c r="AC790" i="26"/>
  <c r="AB791" i="26"/>
  <c r="AC791" i="26"/>
  <c r="AB792" i="26"/>
  <c r="AC792" i="26"/>
  <c r="AB793" i="26"/>
  <c r="AC793" i="26"/>
  <c r="AB794" i="26"/>
  <c r="AC794" i="26"/>
  <c r="AB795" i="26"/>
  <c r="AC795" i="26"/>
  <c r="AB796" i="26"/>
  <c r="AC796" i="26"/>
  <c r="AB797" i="26"/>
  <c r="AC797" i="26"/>
  <c r="AB798" i="26"/>
  <c r="AC798" i="26"/>
  <c r="AB799" i="26"/>
  <c r="AC799" i="26"/>
  <c r="AB800" i="26"/>
  <c r="AC800" i="26"/>
  <c r="AB801" i="26"/>
  <c r="AC801" i="26"/>
  <c r="AB802" i="26"/>
  <c r="AC802" i="26"/>
  <c r="AB803" i="26"/>
  <c r="AC803" i="26"/>
  <c r="AB804" i="26"/>
  <c r="AC804" i="26"/>
  <c r="AB805" i="26"/>
  <c r="AC805" i="26"/>
  <c r="AB806" i="26"/>
  <c r="AC806" i="26"/>
  <c r="AB807" i="26"/>
  <c r="AC807" i="26"/>
  <c r="AB808" i="26"/>
  <c r="AC808" i="26"/>
  <c r="AB809" i="26"/>
  <c r="AC809" i="26"/>
  <c r="AB810" i="26"/>
  <c r="AC810" i="26"/>
  <c r="AB811" i="26"/>
  <c r="AC811" i="26"/>
  <c r="AB812" i="26"/>
  <c r="AC812" i="26"/>
  <c r="AB813" i="26"/>
  <c r="AC813" i="26"/>
  <c r="AB814" i="26"/>
  <c r="AC814" i="26"/>
  <c r="AB815" i="26"/>
  <c r="AC815" i="26"/>
  <c r="AB816" i="26"/>
  <c r="AC816" i="26"/>
  <c r="AB817" i="26"/>
  <c r="AC817" i="26"/>
  <c r="AB818" i="26"/>
  <c r="AC818" i="26"/>
  <c r="AB819" i="26"/>
  <c r="AC819" i="26"/>
  <c r="AB820" i="26"/>
  <c r="AC820" i="26"/>
  <c r="AB821" i="26"/>
  <c r="AC821" i="26"/>
  <c r="AB822" i="26"/>
  <c r="AC822" i="26"/>
  <c r="AB823" i="26"/>
  <c r="AC823" i="26"/>
  <c r="AB824" i="26"/>
  <c r="AC824" i="26"/>
  <c r="AB825" i="26"/>
  <c r="AC825" i="26"/>
  <c r="AB826" i="26"/>
  <c r="AC826" i="26"/>
  <c r="AB827" i="26"/>
  <c r="AC827" i="26"/>
  <c r="AB828" i="26"/>
  <c r="AC828" i="26"/>
  <c r="AB829" i="26"/>
  <c r="AC829" i="26"/>
  <c r="AB830" i="26"/>
  <c r="AC830" i="26"/>
  <c r="AB831" i="26"/>
  <c r="AC831" i="26"/>
  <c r="AB832" i="26"/>
  <c r="AC832" i="26"/>
  <c r="AB833" i="26"/>
  <c r="AC833" i="26"/>
  <c r="AB834" i="26"/>
  <c r="AC834" i="26"/>
  <c r="AB835" i="26"/>
  <c r="AC835" i="26"/>
  <c r="AB836" i="26"/>
  <c r="AC836" i="26"/>
  <c r="AB837" i="26"/>
  <c r="AC837" i="26"/>
  <c r="AB838" i="26"/>
  <c r="AC838" i="26"/>
  <c r="AB839" i="26"/>
  <c r="AC839" i="26"/>
  <c r="AB840" i="26"/>
  <c r="AC840" i="26"/>
  <c r="AB841" i="26"/>
  <c r="AC841" i="26"/>
  <c r="AB842" i="26"/>
  <c r="AC842" i="26"/>
  <c r="AB843" i="26"/>
  <c r="AC843" i="26"/>
  <c r="AB844" i="26"/>
  <c r="AC844" i="26"/>
  <c r="AB845" i="26"/>
  <c r="AC845" i="26"/>
  <c r="AB846" i="26"/>
  <c r="AC846" i="26"/>
  <c r="AB847" i="26"/>
  <c r="AC847" i="26"/>
  <c r="AB848" i="26"/>
  <c r="AC848" i="26"/>
  <c r="AB849" i="26"/>
  <c r="AC849" i="26"/>
  <c r="AB850" i="26"/>
  <c r="AC850" i="26"/>
  <c r="AB851" i="26"/>
  <c r="AC851" i="26"/>
  <c r="AB852" i="26"/>
  <c r="AC852" i="26"/>
  <c r="AB853" i="26"/>
  <c r="AC853" i="26"/>
  <c r="AB854" i="26"/>
  <c r="AC854" i="26"/>
  <c r="AB855" i="26"/>
  <c r="AC855" i="26"/>
  <c r="AB856" i="26"/>
  <c r="AC856" i="26"/>
  <c r="AB857" i="26"/>
  <c r="AC857" i="26"/>
  <c r="AB858" i="26"/>
  <c r="AC858" i="26"/>
  <c r="AB859" i="26"/>
  <c r="AC859" i="26"/>
  <c r="AB860" i="26"/>
  <c r="AC860" i="26"/>
  <c r="AB861" i="26"/>
  <c r="AC861" i="26"/>
  <c r="AB862" i="26"/>
  <c r="AC862" i="26"/>
  <c r="AB863" i="26"/>
  <c r="AC863" i="26"/>
  <c r="AB864" i="26"/>
  <c r="AC864" i="26"/>
  <c r="AB865" i="26"/>
  <c r="AC865" i="26"/>
  <c r="AB866" i="26"/>
  <c r="AC866" i="26"/>
  <c r="AB867" i="26"/>
  <c r="AC867" i="26"/>
  <c r="AB868" i="26"/>
  <c r="AC868" i="26"/>
  <c r="AB869" i="26"/>
  <c r="AC869" i="26"/>
  <c r="AB870" i="26"/>
  <c r="AC870" i="26"/>
  <c r="AB871" i="26"/>
  <c r="AC871" i="26"/>
  <c r="AB872" i="26"/>
  <c r="AC872" i="26"/>
  <c r="AB873" i="26"/>
  <c r="AC873" i="26"/>
  <c r="AB874" i="26"/>
  <c r="AC874" i="26"/>
  <c r="AB875" i="26"/>
  <c r="AC875" i="26"/>
  <c r="AB876" i="26"/>
  <c r="AC876" i="26"/>
  <c r="AB877" i="26"/>
  <c r="AC877" i="26"/>
  <c r="AB878" i="26"/>
  <c r="AC878" i="26"/>
  <c r="AB879" i="26"/>
  <c r="AC879" i="26"/>
  <c r="AB880" i="26"/>
  <c r="AC880" i="26"/>
  <c r="AB881" i="26"/>
  <c r="AC881" i="26"/>
  <c r="AB882" i="26"/>
  <c r="AC882" i="26"/>
  <c r="AB883" i="26"/>
  <c r="AC883" i="26"/>
  <c r="AB884" i="26"/>
  <c r="AC884" i="26"/>
  <c r="AB885" i="26"/>
  <c r="AC885" i="26"/>
  <c r="AB886" i="26"/>
  <c r="AC886" i="26"/>
  <c r="AB887" i="26"/>
  <c r="AC887" i="26"/>
  <c r="AB888" i="26"/>
  <c r="AC888" i="26"/>
  <c r="AB889" i="26"/>
  <c r="AC889" i="26"/>
  <c r="AB890" i="26"/>
  <c r="AC890" i="26"/>
  <c r="AB891" i="26"/>
  <c r="AC891" i="26"/>
  <c r="AB892" i="26"/>
  <c r="AC892" i="26"/>
  <c r="AB893" i="26"/>
  <c r="AC893" i="26"/>
  <c r="AB894" i="26"/>
  <c r="AC894" i="26"/>
  <c r="AB895" i="26"/>
  <c r="AC895" i="26"/>
  <c r="AB896" i="26"/>
  <c r="AC896" i="26"/>
  <c r="AB897" i="26"/>
  <c r="AC897" i="26"/>
  <c r="AB898" i="26"/>
  <c r="AC898" i="26"/>
  <c r="AB899" i="26"/>
  <c r="AC899" i="26"/>
  <c r="AB900" i="26"/>
  <c r="AC900" i="26"/>
  <c r="AB901" i="26"/>
  <c r="AC901" i="26"/>
  <c r="AB902" i="26"/>
  <c r="AC902" i="26"/>
  <c r="AB903" i="26"/>
  <c r="AC903" i="26"/>
  <c r="AB904" i="26"/>
  <c r="AC904" i="26"/>
  <c r="AB905" i="26"/>
  <c r="AC905" i="26"/>
  <c r="AB906" i="26"/>
  <c r="AC906" i="26"/>
  <c r="AB907" i="26"/>
  <c r="AC907" i="26"/>
  <c r="AB908" i="26"/>
  <c r="AC908" i="26"/>
  <c r="AB909" i="26"/>
  <c r="AC909" i="26"/>
  <c r="AB910" i="26"/>
  <c r="AC910" i="26"/>
  <c r="AB911" i="26"/>
  <c r="AC911" i="26"/>
  <c r="AB912" i="26"/>
  <c r="AC912" i="26"/>
  <c r="AB913" i="26"/>
  <c r="AC913" i="26"/>
  <c r="AB914" i="26"/>
  <c r="AC914" i="26"/>
  <c r="AB915" i="26"/>
  <c r="AC915" i="26"/>
  <c r="AB916" i="26"/>
  <c r="AC916" i="26"/>
  <c r="AB917" i="26"/>
  <c r="AC917" i="26"/>
  <c r="AB918" i="26"/>
  <c r="AC918" i="26"/>
  <c r="AB919" i="26"/>
  <c r="AC919" i="26"/>
  <c r="AB920" i="26"/>
  <c r="AC920" i="26"/>
  <c r="AB921" i="26"/>
  <c r="AC921" i="26"/>
  <c r="AB922" i="26"/>
  <c r="AC922" i="26"/>
  <c r="AB923" i="26"/>
  <c r="AC923" i="26"/>
  <c r="AB924" i="26"/>
  <c r="AC924" i="26"/>
  <c r="AB925" i="26"/>
  <c r="AC925" i="26"/>
  <c r="AB926" i="26"/>
  <c r="AC926" i="26"/>
  <c r="AB927" i="26"/>
  <c r="AC927" i="26"/>
  <c r="AB928" i="26"/>
  <c r="AC928" i="26"/>
  <c r="AB929" i="26"/>
  <c r="AC929" i="26"/>
  <c r="AB930" i="26"/>
  <c r="AC930" i="26"/>
  <c r="AB931" i="26"/>
  <c r="AC931" i="26"/>
  <c r="AB932" i="26"/>
  <c r="AC932" i="26"/>
  <c r="AB933" i="26"/>
  <c r="AC933" i="26"/>
  <c r="AB934" i="26"/>
  <c r="AC934" i="26"/>
  <c r="AB935" i="26"/>
  <c r="AC935" i="26"/>
  <c r="AB936" i="26"/>
  <c r="AC936" i="26"/>
  <c r="AB937" i="26"/>
  <c r="AC937" i="26"/>
  <c r="AB938" i="26"/>
  <c r="AC938" i="26"/>
  <c r="AB939" i="26"/>
  <c r="AC939" i="26"/>
  <c r="AB940" i="26"/>
  <c r="AC940" i="26"/>
  <c r="AB941" i="26"/>
  <c r="AC941" i="26"/>
  <c r="AB942" i="26"/>
  <c r="AC942" i="26"/>
  <c r="AB943" i="26"/>
  <c r="AC943" i="26"/>
  <c r="AB944" i="26"/>
  <c r="AC944" i="26"/>
  <c r="AB945" i="26"/>
  <c r="AC945" i="26"/>
  <c r="AB946" i="26"/>
  <c r="AC946" i="26"/>
  <c r="AB947" i="26"/>
  <c r="AC947" i="26"/>
  <c r="AB948" i="26"/>
  <c r="AC948" i="26"/>
  <c r="AB949" i="26"/>
  <c r="AC949" i="26"/>
  <c r="AB950" i="26"/>
  <c r="AC950" i="26"/>
  <c r="AB951" i="26"/>
  <c r="AC951" i="26"/>
  <c r="AB952" i="26"/>
  <c r="AC952" i="26"/>
  <c r="AB953" i="26"/>
  <c r="AC953" i="26"/>
  <c r="AB954" i="26"/>
  <c r="AC954" i="26"/>
  <c r="AB955" i="26"/>
  <c r="AC955" i="26"/>
  <c r="AB956" i="26"/>
  <c r="AC956" i="26"/>
  <c r="AB957" i="26"/>
  <c r="AC957" i="26"/>
  <c r="AB958" i="26"/>
  <c r="AC958" i="26"/>
  <c r="AB959" i="26"/>
  <c r="AC959" i="26"/>
  <c r="AB960" i="26"/>
  <c r="AC960" i="26"/>
  <c r="AB961" i="26"/>
  <c r="AC961" i="26"/>
  <c r="AB962" i="26"/>
  <c r="AC962" i="26"/>
  <c r="AB963" i="26"/>
  <c r="AC963" i="26"/>
  <c r="AB964" i="26"/>
  <c r="AC964" i="26"/>
  <c r="AB965" i="26"/>
  <c r="AC965" i="26"/>
  <c r="AB966" i="26"/>
  <c r="AC966" i="26"/>
  <c r="AB967" i="26"/>
  <c r="AC967" i="26"/>
  <c r="AB968" i="26"/>
  <c r="AC968" i="26"/>
  <c r="AB969" i="26"/>
  <c r="AC969" i="26"/>
  <c r="AB970" i="26"/>
  <c r="AC970" i="26"/>
  <c r="AB971" i="26"/>
  <c r="AC971" i="26"/>
  <c r="AB972" i="26"/>
  <c r="AC972" i="26"/>
  <c r="AB973" i="26"/>
  <c r="AC973" i="26"/>
  <c r="AB974" i="26"/>
  <c r="AC974" i="26"/>
  <c r="AB975" i="26"/>
  <c r="AC975" i="26"/>
  <c r="AB976" i="26"/>
  <c r="AC976" i="26"/>
  <c r="AB977" i="26"/>
  <c r="AC977" i="26"/>
  <c r="AB978" i="26"/>
  <c r="AC978" i="26"/>
  <c r="AB979" i="26"/>
  <c r="AC979" i="26"/>
  <c r="AB980" i="26"/>
  <c r="AC980" i="26"/>
  <c r="AB981" i="26"/>
  <c r="AC981" i="26"/>
  <c r="AB982" i="26"/>
  <c r="AC982" i="26"/>
  <c r="AB983" i="26"/>
  <c r="AC983" i="26"/>
  <c r="AB984" i="26"/>
  <c r="AC984" i="26"/>
  <c r="AB985" i="26"/>
  <c r="AC985" i="26"/>
  <c r="AB986" i="26"/>
  <c r="AC986" i="26"/>
  <c r="AB987" i="26"/>
  <c r="AC987" i="26"/>
  <c r="AB988" i="26"/>
  <c r="AC988" i="26"/>
  <c r="AB989" i="26"/>
  <c r="AC989" i="26"/>
  <c r="AB990" i="26"/>
  <c r="AC990" i="26"/>
  <c r="AB991" i="26"/>
  <c r="AC991" i="26"/>
  <c r="AB992" i="26"/>
  <c r="AC992" i="26"/>
  <c r="AB993" i="26"/>
  <c r="AC993" i="26"/>
  <c r="AB994" i="26"/>
  <c r="AC994" i="26"/>
  <c r="AB995" i="26"/>
  <c r="AC995" i="26"/>
  <c r="AB996" i="26"/>
  <c r="AC996" i="26"/>
  <c r="AB997" i="26"/>
  <c r="AC997" i="26"/>
  <c r="AB998" i="26"/>
  <c r="AC998" i="26"/>
  <c r="AB999" i="26"/>
  <c r="AC999" i="26"/>
  <c r="AB1000" i="26"/>
  <c r="AC1000" i="26"/>
  <c r="AB1001" i="26"/>
  <c r="AC1001" i="26"/>
  <c r="AB1002" i="26"/>
  <c r="AC1002" i="26"/>
  <c r="AB1003" i="26"/>
  <c r="AC1003" i="26"/>
  <c r="AB1004" i="26"/>
  <c r="AC1004" i="26"/>
  <c r="AB1005" i="26"/>
  <c r="AC1005" i="26"/>
  <c r="AB1006" i="26"/>
  <c r="AC1006" i="26"/>
  <c r="AB1007" i="26"/>
  <c r="AC1007" i="26"/>
  <c r="AB1008" i="26"/>
  <c r="AC1008" i="26"/>
  <c r="AB1009" i="26"/>
  <c r="AC1009" i="26"/>
  <c r="AB1010" i="26"/>
  <c r="AC1010" i="26"/>
  <c r="AB1011" i="26"/>
  <c r="AC1011" i="26"/>
  <c r="AB1012" i="26"/>
  <c r="AC1012" i="26"/>
  <c r="AB1013" i="26"/>
  <c r="AC1013" i="26"/>
  <c r="AB1014" i="26"/>
  <c r="AC1014" i="26"/>
  <c r="AB1015" i="26"/>
  <c r="AC1015" i="26"/>
  <c r="AB1016" i="26"/>
  <c r="AC1016" i="26"/>
  <c r="AB1017" i="26"/>
  <c r="AC1017" i="26"/>
  <c r="AB1018" i="26"/>
  <c r="AC1018" i="26"/>
  <c r="AB1019" i="26"/>
  <c r="AC1019" i="26"/>
  <c r="AB1020" i="26"/>
  <c r="AC1020" i="26"/>
  <c r="AB1021" i="26"/>
  <c r="AC1021" i="26"/>
  <c r="AB1022" i="26"/>
  <c r="AC1022" i="26"/>
  <c r="AB1023" i="26"/>
  <c r="AC1023" i="26"/>
  <c r="AB1024" i="26"/>
  <c r="AC1024" i="26"/>
  <c r="AB1025" i="26"/>
  <c r="AC1025" i="26"/>
  <c r="AB1026" i="26"/>
  <c r="AC1026" i="26"/>
  <c r="AB1027" i="26"/>
  <c r="AC1027" i="26"/>
  <c r="AB1028" i="26"/>
  <c r="AC1028" i="26"/>
  <c r="AB1029" i="26"/>
  <c r="AC1029" i="26"/>
  <c r="AB1030" i="26"/>
  <c r="AC1030" i="26"/>
  <c r="AB1031" i="26"/>
  <c r="AC1031" i="26"/>
  <c r="AB1032" i="26"/>
  <c r="AC1032" i="26"/>
  <c r="AB1033" i="26"/>
  <c r="AC1033" i="26"/>
  <c r="AB1034" i="26"/>
  <c r="AC1034" i="26"/>
  <c r="AB1035" i="26"/>
  <c r="AC1035" i="26"/>
  <c r="AB1036" i="26"/>
  <c r="AC1036" i="26"/>
  <c r="AB1037" i="26"/>
  <c r="AC1037" i="26"/>
  <c r="AB1038" i="26"/>
  <c r="AC1038" i="26"/>
  <c r="AB1039" i="26"/>
  <c r="AC1039" i="26"/>
  <c r="AB1040" i="26"/>
  <c r="AC1040" i="26"/>
  <c r="AB1041" i="26"/>
  <c r="AC1041" i="26"/>
  <c r="AB1042" i="26"/>
  <c r="AC1042" i="26"/>
  <c r="AB1043" i="26"/>
  <c r="AC1043" i="26"/>
  <c r="AB1044" i="26"/>
  <c r="AC1044" i="26"/>
  <c r="AB1045" i="26"/>
  <c r="AC1045" i="26"/>
  <c r="AB1046" i="26"/>
  <c r="AC1046" i="26"/>
  <c r="AB1047" i="26"/>
  <c r="AC1047" i="26"/>
  <c r="AB1048" i="26"/>
  <c r="AC1048" i="26"/>
  <c r="AB1049" i="26"/>
  <c r="AC1049" i="26"/>
  <c r="AB1050" i="26"/>
  <c r="AC1050" i="26"/>
  <c r="AB1051" i="26"/>
  <c r="AC1051" i="26"/>
  <c r="AB1052" i="26"/>
  <c r="AC1052" i="26"/>
  <c r="AB1053" i="26"/>
  <c r="AC1053" i="26"/>
  <c r="AB1054" i="26"/>
  <c r="AC1054" i="26"/>
  <c r="AB1055" i="26"/>
  <c r="AC1055" i="26"/>
  <c r="AB1056" i="26"/>
  <c r="AC1056" i="26"/>
  <c r="AB1057" i="26"/>
  <c r="AC1057" i="26"/>
  <c r="AB1058" i="26"/>
  <c r="AC1058" i="26"/>
  <c r="AB1059" i="26"/>
  <c r="AC1059" i="26"/>
  <c r="AB1060" i="26"/>
  <c r="AC1060" i="26"/>
  <c r="AB1061" i="26"/>
  <c r="AC1061" i="26"/>
  <c r="AB1062" i="26"/>
  <c r="AC1062" i="26"/>
  <c r="AB1063" i="26"/>
  <c r="AC1063" i="26"/>
  <c r="AB1064" i="26"/>
  <c r="AC1064" i="26"/>
  <c r="AB1065" i="26"/>
  <c r="AC1065" i="26"/>
  <c r="AB1066" i="26"/>
  <c r="AC1066" i="26"/>
  <c r="AB1067" i="26"/>
  <c r="AC1067" i="26"/>
  <c r="AB1068" i="26"/>
  <c r="AC1068" i="26"/>
  <c r="AB1069" i="26"/>
  <c r="AC1069" i="26"/>
  <c r="AB1070" i="26"/>
  <c r="AC1070" i="26"/>
  <c r="AB1071" i="26"/>
  <c r="AC1071" i="26"/>
  <c r="AB1072" i="26"/>
  <c r="AC1072" i="26"/>
  <c r="AB1073" i="26"/>
  <c r="AC1073" i="26"/>
  <c r="AB1074" i="26"/>
  <c r="AC1074" i="26"/>
  <c r="AB1075" i="26"/>
  <c r="AC1075" i="26"/>
  <c r="AB1076" i="26"/>
  <c r="AC1076" i="26"/>
  <c r="AB1077" i="26"/>
  <c r="AC1077" i="26"/>
  <c r="AB1078" i="26"/>
  <c r="AC1078" i="26"/>
  <c r="AB1079" i="26"/>
  <c r="AC1079" i="26"/>
  <c r="AB1080" i="26"/>
  <c r="AC1080" i="26"/>
  <c r="AB1081" i="26"/>
  <c r="AC1081" i="26"/>
  <c r="AB1082" i="26"/>
  <c r="AC1082" i="26"/>
  <c r="AB1083" i="26"/>
  <c r="AC1083" i="26"/>
  <c r="AB1084" i="26"/>
  <c r="AC1084" i="26"/>
  <c r="AB1085" i="26"/>
  <c r="AC1085" i="26"/>
  <c r="AB1086" i="26"/>
  <c r="AC1086" i="26"/>
  <c r="AB1087" i="26"/>
  <c r="AC1087" i="26"/>
  <c r="AB1088" i="26"/>
  <c r="AC1088" i="26"/>
  <c r="AB1089" i="26"/>
  <c r="AC1089" i="26"/>
  <c r="AB1090" i="26"/>
  <c r="AC1090" i="26"/>
  <c r="AB1091" i="26"/>
  <c r="AC1091" i="26"/>
  <c r="AB1092" i="26"/>
  <c r="AC1092" i="26"/>
  <c r="AB1093" i="26"/>
  <c r="AC1093" i="26"/>
  <c r="AB1094" i="26"/>
  <c r="AC1094" i="26"/>
  <c r="AB1095" i="26"/>
  <c r="AC1095" i="26"/>
  <c r="AB1096" i="26"/>
  <c r="AC1096" i="26"/>
  <c r="AB1097" i="26"/>
  <c r="AC1097" i="26"/>
  <c r="AB1098" i="26"/>
  <c r="AC1098" i="26"/>
  <c r="AB1099" i="26"/>
  <c r="AC1099" i="26"/>
  <c r="AB1100" i="26"/>
  <c r="AC1100" i="26"/>
  <c r="AB1101" i="26"/>
  <c r="AC1101" i="26"/>
  <c r="AB1102" i="26"/>
  <c r="AC1102" i="26"/>
  <c r="AB1103" i="26"/>
  <c r="AC1103" i="26"/>
  <c r="AB1104" i="26"/>
  <c r="AC1104" i="26"/>
  <c r="AB1105" i="26"/>
  <c r="AC1105" i="26"/>
  <c r="AB1106" i="26"/>
  <c r="AC1106" i="26"/>
  <c r="AB1107" i="26"/>
  <c r="AC1107" i="26"/>
  <c r="AB1108" i="26"/>
  <c r="AC1108" i="26"/>
  <c r="AB1109" i="26"/>
  <c r="AC1109" i="26"/>
  <c r="AB1110" i="26"/>
  <c r="AC1110" i="26"/>
  <c r="AB1111" i="26"/>
  <c r="AC1111" i="26"/>
  <c r="AB1112" i="26"/>
  <c r="AC1112" i="26"/>
  <c r="AB1113" i="26"/>
  <c r="AC1113" i="26"/>
  <c r="AB1114" i="26"/>
  <c r="AC1114" i="26"/>
  <c r="AB1115" i="26"/>
  <c r="AC1115" i="26"/>
  <c r="AB1116" i="26"/>
  <c r="AC1116" i="26"/>
  <c r="AB1117" i="26"/>
  <c r="AC1117" i="26"/>
  <c r="AB1118" i="26"/>
  <c r="AC1118" i="26"/>
  <c r="AB1119" i="26"/>
  <c r="AC1119" i="26"/>
  <c r="AB1120" i="26"/>
  <c r="AC1120" i="26"/>
  <c r="AB1121" i="26"/>
  <c r="AC1121" i="26"/>
  <c r="AB1122" i="26"/>
  <c r="AC1122" i="26"/>
  <c r="AB1123" i="26"/>
  <c r="AC1123" i="26"/>
  <c r="AB1124" i="26"/>
  <c r="AC1124" i="26"/>
  <c r="AB1125" i="26"/>
  <c r="AC1125" i="26"/>
  <c r="AB1126" i="26"/>
  <c r="AC1126" i="26"/>
  <c r="AB1127" i="26"/>
  <c r="AC1127" i="26"/>
  <c r="AB1128" i="26"/>
  <c r="AC1128" i="26"/>
  <c r="AB1129" i="26"/>
  <c r="AC1129" i="26"/>
  <c r="AB1130" i="26"/>
  <c r="AC1130" i="26"/>
  <c r="AB1131" i="26"/>
  <c r="AC1131" i="26"/>
  <c r="AB1132" i="26"/>
  <c r="AC1132" i="26"/>
  <c r="AB1133" i="26"/>
  <c r="AC1133" i="26"/>
  <c r="AB1134" i="26"/>
  <c r="AC1134" i="26"/>
  <c r="AB1135" i="26"/>
  <c r="AC1135" i="26"/>
  <c r="AB1136" i="26"/>
  <c r="AC1136" i="26"/>
  <c r="AB1137" i="26"/>
  <c r="AC1137" i="26"/>
  <c r="AB1138" i="26"/>
  <c r="AC1138" i="26"/>
  <c r="AB1139" i="26"/>
  <c r="AC1139" i="26"/>
  <c r="AB1140" i="26"/>
  <c r="AC1140" i="26"/>
  <c r="AB1141" i="26"/>
  <c r="AC1141" i="26"/>
  <c r="AB1142" i="26"/>
  <c r="AC1142" i="26"/>
  <c r="AB1143" i="26"/>
  <c r="AC1143" i="26"/>
  <c r="AB1144" i="26"/>
  <c r="AC1144" i="26"/>
  <c r="AB1145" i="26"/>
  <c r="AC1145" i="26"/>
  <c r="AB1146" i="26"/>
  <c r="AC1146" i="26"/>
  <c r="AB1147" i="26"/>
  <c r="AC1147" i="26"/>
  <c r="AB1148" i="26"/>
  <c r="AC1148" i="26"/>
  <c r="AB1149" i="26"/>
  <c r="AC1149" i="26"/>
  <c r="AB1150" i="26"/>
  <c r="AC1150" i="26"/>
  <c r="AB1151" i="26"/>
  <c r="AC1151" i="26"/>
  <c r="AB1152" i="26"/>
  <c r="AC1152" i="26"/>
  <c r="AB1153" i="26"/>
  <c r="AC1153" i="26"/>
  <c r="AB1154" i="26"/>
  <c r="AC1154" i="26"/>
  <c r="AB1155" i="26"/>
  <c r="AC1155" i="26"/>
  <c r="AB1156" i="26"/>
  <c r="AC1156" i="26"/>
  <c r="AB1157" i="26"/>
  <c r="AC1157" i="26"/>
  <c r="AB1158" i="26"/>
  <c r="AC1158" i="26"/>
  <c r="AB1159" i="26"/>
  <c r="AC1159" i="26"/>
  <c r="AB1160" i="26"/>
  <c r="AC1160" i="26"/>
  <c r="AB1161" i="26"/>
  <c r="AC1161" i="26"/>
  <c r="AB1162" i="26"/>
  <c r="AC1162" i="26"/>
  <c r="AB1163" i="26"/>
  <c r="AC1163" i="26"/>
  <c r="AB1164" i="26"/>
  <c r="AC1164" i="26"/>
  <c r="AB1165" i="26"/>
  <c r="AC1165" i="26"/>
  <c r="AB1166" i="26"/>
  <c r="AC1166" i="26"/>
  <c r="AB1167" i="26"/>
  <c r="AC1167" i="26"/>
  <c r="AB1168" i="26"/>
  <c r="AC1168" i="26"/>
  <c r="AB1169" i="26"/>
  <c r="AC1169" i="26"/>
  <c r="AB1170" i="26"/>
  <c r="AC1170" i="26"/>
  <c r="AB1171" i="26"/>
  <c r="AC1171" i="26"/>
  <c r="AB1172" i="26"/>
  <c r="AC1172" i="26"/>
  <c r="AB1173" i="26"/>
  <c r="AC1173" i="26"/>
  <c r="AB1174" i="26"/>
  <c r="AC1174" i="26"/>
  <c r="AB1175" i="26"/>
  <c r="AC1175" i="26"/>
  <c r="AB1176" i="26"/>
  <c r="AC1176" i="26"/>
  <c r="AB1177" i="26"/>
  <c r="AC1177" i="26"/>
  <c r="AB1178" i="26"/>
  <c r="AC1178" i="26"/>
  <c r="AB1179" i="26"/>
  <c r="AC1179" i="26"/>
  <c r="AB1180" i="26"/>
  <c r="AC1180" i="26"/>
  <c r="AB1181" i="26"/>
  <c r="AC1181" i="26"/>
  <c r="AB1182" i="26"/>
  <c r="AC1182" i="26"/>
  <c r="AB1183" i="26"/>
  <c r="AC1183" i="26"/>
  <c r="AB1184" i="26"/>
  <c r="AC1184" i="26"/>
  <c r="AB1185" i="26"/>
  <c r="AC1185" i="26"/>
  <c r="AB1186" i="26"/>
  <c r="AC1186" i="26"/>
  <c r="AB1187" i="26"/>
  <c r="AC1187" i="26"/>
  <c r="AB1188" i="26"/>
  <c r="AC1188" i="26"/>
  <c r="AB1189" i="26"/>
  <c r="AC1189" i="26"/>
  <c r="AB1190" i="26"/>
  <c r="AC1190" i="26"/>
  <c r="AB1191" i="26"/>
  <c r="AC1191" i="26"/>
  <c r="AB1192" i="26"/>
  <c r="AC1192" i="26"/>
  <c r="AB1193" i="26"/>
  <c r="AC1193" i="26"/>
  <c r="AB1194" i="26"/>
  <c r="AC1194" i="26"/>
  <c r="AB1195" i="26"/>
  <c r="AC1195" i="26"/>
  <c r="AB1196" i="26"/>
  <c r="AC1196" i="26"/>
  <c r="AB1197" i="26"/>
  <c r="AC1197" i="26"/>
  <c r="AB1198" i="26"/>
  <c r="AC1198" i="26"/>
  <c r="AB1199" i="26"/>
  <c r="AC1199" i="26"/>
  <c r="AB1200" i="26"/>
  <c r="AC1200" i="26"/>
  <c r="AC641" i="24"/>
  <c r="AC642" i="24"/>
  <c r="AC643" i="24"/>
  <c r="AC644" i="24"/>
  <c r="AC645" i="24"/>
  <c r="AC646" i="24"/>
  <c r="AC647" i="24"/>
  <c r="AC648" i="24"/>
  <c r="AC649" i="24"/>
  <c r="AC650" i="24"/>
  <c r="AC651" i="24"/>
  <c r="AC652" i="24"/>
  <c r="AC653" i="24"/>
  <c r="AC654" i="24"/>
  <c r="AC655" i="24"/>
  <c r="AC656" i="24"/>
  <c r="AC657" i="24"/>
  <c r="AC658" i="24"/>
  <c r="AC659" i="24"/>
  <c r="AC660" i="24"/>
  <c r="AC661" i="24"/>
  <c r="AC662" i="24"/>
  <c r="AC663" i="24"/>
  <c r="AC664" i="24"/>
  <c r="AC665" i="24"/>
  <c r="AC666" i="24"/>
  <c r="AC667" i="24"/>
  <c r="AC668" i="24"/>
  <c r="AC669" i="24"/>
  <c r="AC670" i="24"/>
  <c r="AC671" i="24"/>
  <c r="AC672" i="24"/>
  <c r="AC673" i="24"/>
  <c r="AC674" i="24"/>
  <c r="AC675" i="24"/>
  <c r="AC676" i="24"/>
  <c r="AC677" i="24"/>
  <c r="AC678" i="24"/>
  <c r="AC679" i="24"/>
  <c r="AC680" i="24"/>
  <c r="AC681" i="24"/>
  <c r="AC682" i="24"/>
  <c r="AC683" i="24"/>
  <c r="AC684" i="24"/>
  <c r="AC685" i="24"/>
  <c r="AC686" i="24"/>
  <c r="AC687" i="24"/>
  <c r="AC688" i="24"/>
  <c r="AC689" i="24"/>
  <c r="AC690" i="24"/>
  <c r="AC691" i="24"/>
  <c r="AC692" i="24"/>
  <c r="AC693" i="24"/>
  <c r="AC694" i="24"/>
  <c r="AC695" i="24"/>
  <c r="AC696" i="24"/>
  <c r="AC697" i="24"/>
  <c r="AC698" i="24"/>
  <c r="AC699" i="24"/>
  <c r="AC700" i="24"/>
  <c r="AC701" i="24"/>
  <c r="AC702" i="24"/>
  <c r="AC703" i="24"/>
  <c r="AC704" i="24"/>
  <c r="AC705" i="24"/>
  <c r="AC706" i="24"/>
  <c r="AC707" i="24"/>
  <c r="AC708" i="24"/>
  <c r="AC709" i="24"/>
  <c r="AC710" i="24"/>
  <c r="AC711" i="24"/>
  <c r="AC712" i="24"/>
  <c r="AC713" i="24"/>
  <c r="AC714" i="24"/>
  <c r="AC715" i="24"/>
  <c r="AC716" i="24"/>
  <c r="AC717" i="24"/>
  <c r="AC718" i="24"/>
  <c r="AC719" i="24"/>
  <c r="AC720" i="24"/>
  <c r="AC721" i="24"/>
  <c r="AC722" i="24"/>
  <c r="AC723" i="24"/>
  <c r="AC724" i="24"/>
  <c r="AC725" i="24"/>
  <c r="AC726" i="24"/>
  <c r="AC727" i="24"/>
  <c r="AC728" i="24"/>
  <c r="AC729" i="24"/>
  <c r="AC730" i="24"/>
  <c r="AC731" i="24"/>
  <c r="AC732" i="24"/>
  <c r="AC733" i="24"/>
  <c r="AC734" i="24"/>
  <c r="AC735" i="24"/>
  <c r="AC736" i="24"/>
  <c r="AC737" i="24"/>
  <c r="AC738" i="24"/>
  <c r="AC739" i="24"/>
  <c r="AC740" i="24"/>
  <c r="AC741" i="24"/>
  <c r="AC742" i="24"/>
  <c r="AC743" i="24"/>
  <c r="AC744" i="24"/>
  <c r="AC745" i="24"/>
  <c r="AC746" i="24"/>
  <c r="AC747" i="24"/>
  <c r="AC748" i="24"/>
  <c r="AC749" i="24"/>
  <c r="AC750" i="24"/>
  <c r="AC751" i="24"/>
  <c r="AC752" i="24"/>
  <c r="AC753" i="24"/>
  <c r="AC754" i="24"/>
  <c r="AC755" i="24"/>
  <c r="AC756" i="24"/>
  <c r="AC757" i="24"/>
  <c r="AC758" i="24"/>
  <c r="AC759" i="24"/>
  <c r="AC760" i="24"/>
  <c r="AC761" i="24"/>
  <c r="AC762" i="24"/>
  <c r="AC763" i="24"/>
  <c r="AC764" i="24"/>
  <c r="AC765" i="24"/>
  <c r="AC766" i="24"/>
  <c r="AC767" i="24"/>
  <c r="AC768" i="24"/>
  <c r="AC769" i="24"/>
  <c r="AC770" i="24"/>
  <c r="AC771" i="24"/>
  <c r="AC772" i="24"/>
  <c r="AC773" i="24"/>
  <c r="AC774" i="24"/>
  <c r="AC775" i="24"/>
  <c r="AC776" i="24"/>
  <c r="AC777" i="24"/>
  <c r="AC778" i="24"/>
  <c r="AC779" i="24"/>
  <c r="AC780" i="24"/>
  <c r="AC781" i="24"/>
  <c r="AC782" i="24"/>
  <c r="AC783" i="24"/>
  <c r="AC784" i="24"/>
  <c r="AC785" i="24"/>
  <c r="AC786" i="24"/>
  <c r="AC787" i="24"/>
  <c r="AC788" i="24"/>
  <c r="AC789" i="24"/>
  <c r="AC790" i="24"/>
  <c r="AC791" i="24"/>
  <c r="AC792" i="24"/>
  <c r="AC793" i="24"/>
  <c r="AC794" i="24"/>
  <c r="AC795" i="24"/>
  <c r="AC796" i="24"/>
  <c r="AC797" i="24"/>
  <c r="AC798" i="24"/>
  <c r="AC799" i="24"/>
  <c r="AC800" i="24"/>
  <c r="AC801" i="24"/>
  <c r="AC802" i="24"/>
  <c r="AC803" i="24"/>
  <c r="AC804" i="24"/>
  <c r="AC805" i="24"/>
  <c r="AC806" i="24"/>
  <c r="AC807" i="24"/>
  <c r="AC808" i="24"/>
  <c r="AC809" i="24"/>
  <c r="AC810" i="24"/>
  <c r="AC811" i="24"/>
  <c r="AC812" i="24"/>
  <c r="AC813" i="24"/>
  <c r="AC814" i="24"/>
  <c r="AC815" i="24"/>
  <c r="AC816" i="24"/>
  <c r="AC817" i="24"/>
  <c r="AC818" i="24"/>
  <c r="AC819" i="24"/>
  <c r="AC820" i="24"/>
  <c r="AC821" i="24"/>
  <c r="AC822" i="24"/>
  <c r="AC823" i="24"/>
  <c r="AC824" i="24"/>
  <c r="AC825" i="24"/>
  <c r="AC826" i="24"/>
  <c r="AC827" i="24"/>
  <c r="AC828" i="24"/>
  <c r="AC829" i="24"/>
  <c r="AC830" i="24"/>
  <c r="AC831" i="24"/>
  <c r="AC832" i="24"/>
  <c r="AC833" i="24"/>
  <c r="AC834" i="24"/>
  <c r="AC835" i="24"/>
  <c r="AC836" i="24"/>
  <c r="AC837" i="24"/>
  <c r="AC838" i="24"/>
  <c r="AC839" i="24"/>
  <c r="AC840" i="24"/>
  <c r="AC841" i="24"/>
  <c r="AC842" i="24"/>
  <c r="AC843" i="24"/>
  <c r="AC844" i="24"/>
  <c r="AC845" i="24"/>
  <c r="AC846" i="24"/>
  <c r="AC847" i="24"/>
  <c r="AC848" i="24"/>
  <c r="AC849" i="24"/>
  <c r="AC850" i="24"/>
  <c r="AC851" i="24"/>
  <c r="AC852" i="24"/>
  <c r="AC853" i="24"/>
  <c r="AC854" i="24"/>
  <c r="AC855" i="24"/>
  <c r="AC856" i="24"/>
  <c r="AC857" i="24"/>
  <c r="AC858" i="24"/>
  <c r="AC859" i="24"/>
  <c r="AC860" i="24"/>
  <c r="AC861" i="24"/>
  <c r="AC862" i="24"/>
  <c r="AC863" i="24"/>
  <c r="AC864" i="24"/>
  <c r="AC865" i="24"/>
  <c r="AC866" i="24"/>
  <c r="AC867" i="24"/>
  <c r="AC868" i="24"/>
  <c r="AC869" i="24"/>
  <c r="AC870" i="24"/>
  <c r="AC871" i="24"/>
  <c r="AC872" i="24"/>
  <c r="AC873" i="24"/>
  <c r="AC874" i="24"/>
  <c r="AC875" i="24"/>
  <c r="AC876" i="24"/>
  <c r="AC877" i="24"/>
  <c r="AC878" i="24"/>
  <c r="AC879" i="24"/>
  <c r="AC880" i="24"/>
  <c r="AC881" i="24"/>
  <c r="AC882" i="24"/>
  <c r="AC883" i="24"/>
  <c r="AC884" i="24"/>
  <c r="AC885" i="24"/>
  <c r="AC886" i="24"/>
  <c r="AC887" i="24"/>
  <c r="AC888" i="24"/>
  <c r="AC889" i="24"/>
  <c r="AC890" i="24"/>
  <c r="AC891" i="24"/>
  <c r="AC892" i="24"/>
  <c r="AC893" i="24"/>
  <c r="AC894" i="24"/>
  <c r="AC895" i="24"/>
  <c r="AC896" i="24"/>
  <c r="AC897" i="24"/>
  <c r="AC898" i="24"/>
  <c r="AC899" i="24"/>
  <c r="AC900" i="24"/>
  <c r="AC901" i="24"/>
  <c r="AC902" i="24"/>
  <c r="AC903" i="24"/>
  <c r="AC904" i="24"/>
  <c r="AC905" i="24"/>
  <c r="AC906" i="24"/>
  <c r="AC907" i="24"/>
  <c r="AC908" i="24"/>
  <c r="AC909" i="24"/>
  <c r="AC910" i="24"/>
  <c r="AC911" i="24"/>
  <c r="AC912" i="24"/>
  <c r="AC913" i="24"/>
  <c r="AC914" i="24"/>
  <c r="AC915" i="24"/>
  <c r="AC916" i="24"/>
  <c r="AC917" i="24"/>
  <c r="AC918" i="24"/>
  <c r="AC919" i="24"/>
  <c r="AC920" i="24"/>
  <c r="AC921" i="24"/>
  <c r="AC922" i="24"/>
  <c r="AC923" i="24"/>
  <c r="AC924" i="24"/>
  <c r="AC925" i="24"/>
  <c r="AC926" i="24"/>
  <c r="AC927" i="24"/>
  <c r="AC928" i="24"/>
  <c r="AC929" i="24"/>
  <c r="AC930" i="24"/>
  <c r="AC931" i="24"/>
  <c r="AC932" i="24"/>
  <c r="AC933" i="24"/>
  <c r="AC934" i="24"/>
  <c r="AC935" i="24"/>
  <c r="AC936" i="24"/>
  <c r="AC937" i="24"/>
  <c r="AC938" i="24"/>
  <c r="AC939" i="24"/>
  <c r="AC940" i="24"/>
  <c r="AC941" i="24"/>
  <c r="AC942" i="24"/>
  <c r="AC943" i="24"/>
  <c r="AC944" i="24"/>
  <c r="AC945" i="24"/>
  <c r="AC946" i="24"/>
  <c r="AC947" i="24"/>
  <c r="AC948" i="24"/>
  <c r="AC949" i="24"/>
  <c r="AC950" i="24"/>
  <c r="AC951" i="24"/>
  <c r="AC952" i="24"/>
  <c r="AC953" i="24"/>
  <c r="AC954" i="24"/>
  <c r="AC955" i="24"/>
  <c r="AC956" i="24"/>
  <c r="AC957" i="24"/>
  <c r="AC958" i="24"/>
  <c r="AC959" i="24"/>
  <c r="AC960" i="24"/>
  <c r="AC961" i="24"/>
  <c r="AC962" i="24"/>
  <c r="AC963" i="24"/>
  <c r="AC964" i="24"/>
  <c r="AC965" i="24"/>
  <c r="AC966" i="24"/>
  <c r="AC967" i="24"/>
  <c r="AC968" i="24"/>
  <c r="AC969" i="24"/>
  <c r="AC970" i="24"/>
  <c r="AC971" i="24"/>
  <c r="AC972" i="24"/>
  <c r="AC973" i="24"/>
  <c r="AC974" i="24"/>
  <c r="AC975" i="24"/>
  <c r="AC976" i="24"/>
  <c r="AC977" i="24"/>
  <c r="AC978" i="24"/>
  <c r="AC979" i="24"/>
  <c r="AC980" i="24"/>
  <c r="AC981" i="24"/>
  <c r="AC982" i="24"/>
  <c r="AC983" i="24"/>
  <c r="AC984" i="24"/>
  <c r="AC985" i="24"/>
  <c r="AC986" i="24"/>
  <c r="AC987" i="24"/>
  <c r="AC988" i="24"/>
  <c r="AC989" i="24"/>
  <c r="AC990" i="24"/>
  <c r="AC991" i="24"/>
  <c r="AC992" i="24"/>
  <c r="AC993" i="24"/>
  <c r="AC994" i="24"/>
  <c r="AC995" i="24"/>
  <c r="AC996" i="24"/>
  <c r="AC997" i="24"/>
  <c r="AC998" i="24"/>
  <c r="AC999" i="24"/>
  <c r="AC1000" i="24"/>
  <c r="AC1001" i="24"/>
  <c r="AC1002" i="24"/>
  <c r="AC1003" i="24"/>
  <c r="AC1004" i="24"/>
  <c r="AC1005" i="24"/>
  <c r="AC1006" i="24"/>
  <c r="AC1007" i="24"/>
  <c r="AC1008" i="24"/>
  <c r="AC1009" i="24"/>
  <c r="AC1010" i="24"/>
  <c r="AC1011" i="24"/>
  <c r="AC1012" i="24"/>
  <c r="AC1013" i="24"/>
  <c r="AC1014" i="24"/>
  <c r="AC1015" i="24"/>
  <c r="AC1016" i="24"/>
  <c r="AC1017" i="24"/>
  <c r="AC1018" i="24"/>
  <c r="AC1019" i="24"/>
  <c r="AC1020" i="24"/>
  <c r="AC1021" i="24"/>
  <c r="AC1022" i="24"/>
  <c r="AC1023" i="24"/>
  <c r="AC1024" i="24"/>
  <c r="AC1025" i="24"/>
  <c r="AC1026" i="24"/>
  <c r="AC1027" i="24"/>
  <c r="AC1028" i="24"/>
  <c r="AC1029" i="24"/>
  <c r="AC1030" i="24"/>
  <c r="AC1031" i="24"/>
  <c r="AC1032" i="24"/>
  <c r="AC1033" i="24"/>
  <c r="AC1034" i="24"/>
  <c r="AC1035" i="24"/>
  <c r="AC1036" i="24"/>
  <c r="AC1037" i="24"/>
  <c r="AC1038" i="24"/>
  <c r="AC1039" i="24"/>
  <c r="AC1040" i="24"/>
  <c r="AC1041" i="24"/>
  <c r="AC1042" i="24"/>
  <c r="AC1043" i="24"/>
  <c r="AC1044" i="24"/>
  <c r="AC1045" i="24"/>
  <c r="AC1046" i="24"/>
  <c r="AC1047" i="24"/>
  <c r="AC1048" i="24"/>
  <c r="AC1049" i="24"/>
  <c r="AC1050" i="24"/>
  <c r="AC1051" i="24"/>
  <c r="AC1052" i="24"/>
  <c r="AC1053" i="24"/>
  <c r="AC1054" i="24"/>
  <c r="AC1055" i="24"/>
  <c r="AC1056" i="24"/>
  <c r="AC1057" i="24"/>
  <c r="AC1058" i="24"/>
  <c r="AC1059" i="24"/>
  <c r="AC1060" i="24"/>
  <c r="AC1061" i="24"/>
  <c r="AC1062" i="24"/>
  <c r="AC1063" i="24"/>
  <c r="AC1064" i="24"/>
  <c r="AC1065" i="24"/>
  <c r="AC1066" i="24"/>
  <c r="AC1067" i="24"/>
  <c r="AC1068" i="24"/>
  <c r="AC1069" i="24"/>
  <c r="AC1070" i="24"/>
  <c r="AC1071" i="24"/>
  <c r="AC1072" i="24"/>
  <c r="AC1073" i="24"/>
  <c r="AC1074" i="24"/>
  <c r="AC1075" i="24"/>
  <c r="AC1076" i="24"/>
  <c r="AC1077" i="24"/>
  <c r="AC1078" i="24"/>
  <c r="AC1079" i="24"/>
  <c r="AC1080" i="24"/>
  <c r="AC1081" i="24"/>
  <c r="AC1082" i="24"/>
  <c r="AC1083" i="24"/>
  <c r="AC1084" i="24"/>
  <c r="AC1085" i="24"/>
  <c r="AC1086" i="24"/>
  <c r="AC1087" i="24"/>
  <c r="AC1088" i="24"/>
  <c r="AC1089" i="24"/>
  <c r="AC1090" i="24"/>
  <c r="AC1091" i="24"/>
  <c r="AC1092" i="24"/>
  <c r="AC1093" i="24"/>
  <c r="AC1094" i="24"/>
  <c r="AC1095" i="24"/>
  <c r="AC1096" i="24"/>
  <c r="AC1097" i="24"/>
  <c r="AC1098" i="24"/>
  <c r="AC1099" i="24"/>
  <c r="AC1100" i="24"/>
  <c r="AC1101" i="24"/>
  <c r="AC1102" i="24"/>
  <c r="AC1103" i="24"/>
  <c r="AC1104" i="24"/>
  <c r="AC1105" i="24"/>
  <c r="AC1106" i="24"/>
  <c r="AC1107" i="24"/>
  <c r="AC1108" i="24"/>
  <c r="AC1109" i="24"/>
  <c r="AC1110" i="24"/>
  <c r="AC1111" i="24"/>
  <c r="AC1112" i="24"/>
  <c r="AC1113" i="24"/>
  <c r="AC1114" i="24"/>
  <c r="AC1115" i="24"/>
  <c r="AC1116" i="24"/>
  <c r="AC1117" i="24"/>
  <c r="AC1118" i="24"/>
  <c r="AC1119" i="24"/>
  <c r="AC1120" i="24"/>
  <c r="AC1121" i="24"/>
  <c r="AC1122" i="24"/>
  <c r="AC1123" i="24"/>
  <c r="AC1124" i="24"/>
  <c r="AC1125" i="24"/>
  <c r="AC1126" i="24"/>
  <c r="AC1127" i="24"/>
  <c r="AC1128" i="24"/>
  <c r="AC1129" i="24"/>
  <c r="AC1130" i="24"/>
  <c r="AC1131" i="24"/>
  <c r="AC1132" i="24"/>
  <c r="AC1133" i="24"/>
  <c r="AC1134" i="24"/>
  <c r="AC1135" i="24"/>
  <c r="AC1136" i="24"/>
  <c r="AC1137" i="24"/>
  <c r="AC1138" i="24"/>
  <c r="AC1139" i="24"/>
  <c r="AC1140" i="24"/>
  <c r="AC1141" i="24"/>
  <c r="AC1142" i="24"/>
  <c r="AC1143" i="24"/>
  <c r="AC1144" i="24"/>
  <c r="AC1145" i="24"/>
  <c r="AC1146" i="24"/>
  <c r="AC1147" i="24"/>
  <c r="AC1148" i="24"/>
  <c r="AC1149" i="24"/>
  <c r="AC1150" i="24"/>
  <c r="AC1151" i="24"/>
  <c r="AC1152" i="24"/>
  <c r="AC1153" i="24"/>
  <c r="AC1154" i="24"/>
  <c r="AC1155" i="24"/>
  <c r="AC1156" i="24"/>
  <c r="AC1157" i="24"/>
  <c r="AC1158" i="24"/>
  <c r="AC1159" i="24"/>
  <c r="AC1160" i="24"/>
  <c r="AC1161" i="24"/>
  <c r="AC1162" i="24"/>
  <c r="AC1163" i="24"/>
  <c r="AC1164" i="24"/>
  <c r="AC1165" i="24"/>
  <c r="AC1166" i="24"/>
  <c r="AC1167" i="24"/>
  <c r="AC1168" i="24"/>
  <c r="AC1169" i="24"/>
  <c r="AC1170" i="24"/>
  <c r="AC1171" i="24"/>
  <c r="AC1172" i="24"/>
  <c r="AC1173" i="24"/>
  <c r="AC1174" i="24"/>
  <c r="AC1175" i="24"/>
  <c r="AC1176" i="24"/>
  <c r="AC1177" i="24"/>
  <c r="AC1178" i="24"/>
  <c r="AC1179" i="24"/>
  <c r="AC1180" i="24"/>
  <c r="AB2" i="24"/>
  <c r="E3" i="24"/>
  <c r="K3" i="24"/>
  <c r="AB30" i="24"/>
  <c r="L3" i="24"/>
  <c r="AB3" i="24"/>
  <c r="J4" i="24"/>
  <c r="E4" i="24"/>
  <c r="K4" i="24"/>
  <c r="AB31" i="24"/>
  <c r="L4" i="24"/>
  <c r="AB4" i="24"/>
  <c r="J5" i="24"/>
  <c r="E5" i="24"/>
  <c r="K5" i="24"/>
  <c r="AB32" i="24"/>
  <c r="L5" i="24"/>
  <c r="AB5" i="24"/>
  <c r="B6" i="24"/>
  <c r="E6" i="24"/>
  <c r="K6" i="24"/>
  <c r="AB33" i="24"/>
  <c r="L6" i="24"/>
  <c r="AB6" i="24"/>
  <c r="J7" i="24"/>
  <c r="E7" i="24"/>
  <c r="K7" i="24"/>
  <c r="AB34" i="24"/>
  <c r="L7" i="24"/>
  <c r="AB7" i="24"/>
  <c r="B8" i="24"/>
  <c r="J8" i="24"/>
  <c r="E8" i="24"/>
  <c r="K8" i="24"/>
  <c r="AB35" i="24"/>
  <c r="L8" i="24"/>
  <c r="AB8" i="24"/>
  <c r="E9" i="24"/>
  <c r="K9" i="24"/>
  <c r="AB36" i="24"/>
  <c r="L9" i="24"/>
  <c r="AB9" i="24"/>
  <c r="B10" i="24"/>
  <c r="J10" i="24"/>
  <c r="E10" i="24"/>
  <c r="K10" i="24"/>
  <c r="AB37" i="24"/>
  <c r="L10" i="24"/>
  <c r="AB10" i="24"/>
  <c r="J11" i="24"/>
  <c r="E11" i="24"/>
  <c r="K11" i="24"/>
  <c r="AB38" i="24"/>
  <c r="L11" i="24"/>
  <c r="AB11" i="24"/>
  <c r="E12" i="24"/>
  <c r="K12" i="24"/>
  <c r="AB39" i="24"/>
  <c r="L12" i="24"/>
  <c r="AB12" i="24"/>
  <c r="J13" i="24"/>
  <c r="E13" i="24"/>
  <c r="K13" i="24"/>
  <c r="AB40" i="24"/>
  <c r="L13" i="24"/>
  <c r="AB13" i="24"/>
  <c r="J14" i="24"/>
  <c r="E14" i="24"/>
  <c r="K14" i="24"/>
  <c r="AB41" i="24"/>
  <c r="L14" i="24"/>
  <c r="AB14" i="24"/>
  <c r="E15" i="24"/>
  <c r="K15" i="24"/>
  <c r="AB42" i="24"/>
  <c r="L15" i="24"/>
  <c r="AB15" i="24"/>
  <c r="J16" i="24"/>
  <c r="E16" i="24"/>
  <c r="K16" i="24"/>
  <c r="AB43" i="24"/>
  <c r="L16" i="24"/>
  <c r="AB16" i="24"/>
  <c r="J17" i="24"/>
  <c r="E17" i="24"/>
  <c r="K17" i="24"/>
  <c r="L17" i="24"/>
  <c r="AB17" i="24"/>
  <c r="E18" i="24"/>
  <c r="K18" i="24"/>
  <c r="L18" i="24"/>
  <c r="AB18" i="24"/>
  <c r="J19" i="24"/>
  <c r="E19" i="24"/>
  <c r="K19" i="24"/>
  <c r="L19" i="24"/>
  <c r="AB19" i="24"/>
  <c r="J20" i="24"/>
  <c r="E20" i="24"/>
  <c r="K20" i="24"/>
  <c r="L20" i="24"/>
  <c r="AB20" i="24"/>
  <c r="E21" i="24"/>
  <c r="K21" i="24"/>
  <c r="L21" i="24"/>
  <c r="AB21" i="24"/>
  <c r="J22" i="24"/>
  <c r="E22" i="24"/>
  <c r="K22" i="24"/>
  <c r="L22" i="24"/>
  <c r="AB22" i="24"/>
  <c r="J23" i="24"/>
  <c r="E23" i="24"/>
  <c r="K23" i="24"/>
  <c r="L23" i="24"/>
  <c r="AB23" i="24"/>
  <c r="E24" i="24"/>
  <c r="K24" i="24"/>
  <c r="L24" i="24"/>
  <c r="AB24" i="24"/>
  <c r="J25" i="24"/>
  <c r="E25" i="24"/>
  <c r="K25" i="24"/>
  <c r="L25" i="24"/>
  <c r="AB25" i="24"/>
  <c r="J26" i="24"/>
  <c r="E26" i="24"/>
  <c r="K26" i="24"/>
  <c r="L26" i="24"/>
  <c r="AB26" i="24"/>
  <c r="E27" i="24"/>
  <c r="K27" i="24"/>
  <c r="L27" i="24"/>
  <c r="AB27" i="24"/>
  <c r="J28" i="24"/>
  <c r="E28" i="24"/>
  <c r="K28" i="24"/>
  <c r="L28" i="24"/>
  <c r="AB28" i="24"/>
  <c r="J29" i="24"/>
  <c r="E29" i="24"/>
  <c r="K29" i="24"/>
  <c r="AB56" i="24"/>
  <c r="L29" i="24"/>
  <c r="AB29" i="24"/>
  <c r="E30" i="24"/>
  <c r="K30" i="24"/>
  <c r="AB57" i="24"/>
  <c r="L30" i="24"/>
  <c r="J31" i="24"/>
  <c r="E31" i="24"/>
  <c r="K31" i="24"/>
  <c r="AB58" i="24"/>
  <c r="L31" i="24"/>
  <c r="J32" i="24"/>
  <c r="E32" i="24"/>
  <c r="K32" i="24"/>
  <c r="AB59" i="24"/>
  <c r="L32" i="24"/>
  <c r="E33" i="24"/>
  <c r="K33" i="24"/>
  <c r="AB60" i="24"/>
  <c r="L33" i="24"/>
  <c r="J34" i="24"/>
  <c r="E34" i="24"/>
  <c r="K34" i="24"/>
  <c r="AB61" i="24"/>
  <c r="L34" i="24"/>
  <c r="J35" i="24"/>
  <c r="E35" i="24"/>
  <c r="K35" i="24"/>
  <c r="AB62" i="24"/>
  <c r="L35" i="24"/>
  <c r="E36" i="24"/>
  <c r="K36" i="24"/>
  <c r="AB63" i="24"/>
  <c r="L36" i="24"/>
  <c r="J37" i="24"/>
  <c r="E37" i="24"/>
  <c r="K37" i="24"/>
  <c r="AB64" i="24"/>
  <c r="L37" i="24"/>
  <c r="J38" i="24"/>
  <c r="E38" i="24"/>
  <c r="K38" i="24"/>
  <c r="AB65" i="24"/>
  <c r="L38" i="24"/>
  <c r="E39" i="24"/>
  <c r="K39" i="24"/>
  <c r="AB66" i="24"/>
  <c r="L39" i="24"/>
  <c r="J40" i="24"/>
  <c r="E40" i="24"/>
  <c r="K40" i="24"/>
  <c r="AB67" i="24"/>
  <c r="L40" i="24"/>
  <c r="J41" i="24"/>
  <c r="E41" i="24"/>
  <c r="K41" i="24"/>
  <c r="AB68" i="24"/>
  <c r="L41" i="24"/>
  <c r="E42" i="24"/>
  <c r="K42" i="24"/>
  <c r="AB69" i="24"/>
  <c r="L42" i="24"/>
  <c r="J43" i="24"/>
  <c r="E43" i="24"/>
  <c r="K43" i="24"/>
  <c r="AB70" i="24"/>
  <c r="L43" i="24"/>
  <c r="J44" i="24"/>
  <c r="E44" i="24"/>
  <c r="K44" i="24"/>
  <c r="AB71" i="24"/>
  <c r="L44" i="24"/>
  <c r="E45" i="24"/>
  <c r="K45" i="24"/>
  <c r="AB72" i="24"/>
  <c r="L45" i="24"/>
  <c r="J46" i="24"/>
  <c r="E46" i="24"/>
  <c r="K46" i="24"/>
  <c r="AB73" i="24"/>
  <c r="L46" i="24"/>
  <c r="J47" i="24"/>
  <c r="E47" i="24"/>
  <c r="K47" i="24"/>
  <c r="AB74" i="24"/>
  <c r="L47" i="24"/>
  <c r="E48" i="24"/>
  <c r="K48" i="24"/>
  <c r="AB75" i="24"/>
  <c r="L48" i="24"/>
  <c r="J49" i="24"/>
  <c r="E49" i="24"/>
  <c r="K49" i="24"/>
  <c r="AB76" i="24"/>
  <c r="L49" i="24"/>
  <c r="J50" i="24"/>
  <c r="E50" i="24"/>
  <c r="K50" i="24"/>
  <c r="AB77" i="24"/>
  <c r="L50" i="24"/>
  <c r="E51" i="24"/>
  <c r="K51" i="24"/>
  <c r="AB78" i="24"/>
  <c r="L51" i="24"/>
  <c r="J52" i="24"/>
  <c r="E52" i="24"/>
  <c r="K52" i="24"/>
  <c r="AB79" i="24"/>
  <c r="L52" i="24"/>
  <c r="J53" i="24"/>
  <c r="E53" i="24"/>
  <c r="K53" i="24"/>
  <c r="AB80" i="24"/>
  <c r="L53" i="24"/>
  <c r="E54" i="24"/>
  <c r="K54" i="24"/>
  <c r="AB81" i="24"/>
  <c r="L54" i="24"/>
  <c r="J55" i="24"/>
  <c r="E55" i="24"/>
  <c r="K55" i="24"/>
  <c r="AB82" i="24"/>
  <c r="L55" i="24"/>
  <c r="E56" i="24"/>
  <c r="AB83" i="24"/>
  <c r="L56" i="24"/>
  <c r="E57" i="24"/>
  <c r="K57" i="24"/>
  <c r="AB84" i="24"/>
  <c r="L57" i="24"/>
  <c r="J58" i="24"/>
  <c r="E58" i="24"/>
  <c r="K58" i="24"/>
  <c r="AB85" i="24"/>
  <c r="L58" i="24"/>
  <c r="J59" i="24"/>
  <c r="E59" i="24"/>
  <c r="K59" i="24"/>
  <c r="AB86" i="24"/>
  <c r="L59" i="24"/>
  <c r="E60" i="24"/>
  <c r="K60" i="24"/>
  <c r="AB87" i="24"/>
  <c r="L60" i="24"/>
  <c r="J61" i="24"/>
  <c r="E61" i="24"/>
  <c r="K61" i="24"/>
  <c r="AB88" i="24"/>
  <c r="L61" i="24"/>
  <c r="J62" i="24"/>
  <c r="E62" i="24"/>
  <c r="K62" i="24"/>
  <c r="AB89" i="24"/>
  <c r="L62" i="24"/>
  <c r="E63" i="24"/>
  <c r="K63" i="24"/>
  <c r="AB90" i="24"/>
  <c r="L63" i="24"/>
  <c r="J64" i="24"/>
  <c r="E64" i="24"/>
  <c r="K64" i="24"/>
  <c r="AB91" i="24"/>
  <c r="L64" i="24"/>
  <c r="J65" i="24"/>
  <c r="E65" i="24"/>
  <c r="K65" i="24"/>
  <c r="AB92" i="24"/>
  <c r="L65" i="24"/>
  <c r="E66" i="24"/>
  <c r="K66" i="24"/>
  <c r="AB93" i="24"/>
  <c r="L66" i="24"/>
  <c r="J67" i="24"/>
  <c r="E67" i="24"/>
  <c r="K67" i="24"/>
  <c r="AB94" i="24"/>
  <c r="L67" i="24"/>
  <c r="J68" i="24"/>
  <c r="E68" i="24"/>
  <c r="K68" i="24"/>
  <c r="AB95" i="24"/>
  <c r="L68" i="24"/>
  <c r="E69" i="24"/>
  <c r="K69" i="24"/>
  <c r="AB96" i="24"/>
  <c r="L69" i="24"/>
  <c r="J70" i="24"/>
  <c r="E70" i="24"/>
  <c r="K70" i="24"/>
  <c r="AB97" i="24"/>
  <c r="L70" i="24"/>
  <c r="J71" i="24"/>
  <c r="E71" i="24"/>
  <c r="K71" i="24"/>
  <c r="AB98" i="24"/>
  <c r="L71" i="24"/>
  <c r="E72" i="24"/>
  <c r="K72" i="24"/>
  <c r="AB99" i="24"/>
  <c r="L72" i="24"/>
  <c r="J73" i="24"/>
  <c r="E73" i="24"/>
  <c r="K73" i="24"/>
  <c r="AB100" i="24"/>
  <c r="L73" i="24"/>
  <c r="J74" i="24"/>
  <c r="E74" i="24"/>
  <c r="K74" i="24"/>
  <c r="AB101" i="24"/>
  <c r="L74" i="24"/>
  <c r="E75" i="24"/>
  <c r="K75" i="24"/>
  <c r="AB102" i="24"/>
  <c r="L75" i="24"/>
  <c r="J76" i="24"/>
  <c r="E76" i="24"/>
  <c r="K76" i="24"/>
  <c r="AB103" i="24"/>
  <c r="L76" i="24"/>
  <c r="J77" i="24"/>
  <c r="E77" i="24"/>
  <c r="K77" i="24"/>
  <c r="AB104" i="24"/>
  <c r="L77" i="24"/>
  <c r="E78" i="24"/>
  <c r="K78" i="24"/>
  <c r="AB105" i="24"/>
  <c r="L78" i="24"/>
  <c r="J79" i="24"/>
  <c r="E79" i="24"/>
  <c r="K79" i="24"/>
  <c r="AB106" i="24"/>
  <c r="L79" i="24"/>
  <c r="J80" i="24"/>
  <c r="E80" i="24"/>
  <c r="K80" i="24"/>
  <c r="AB107" i="24"/>
  <c r="L80" i="24"/>
  <c r="E81" i="24"/>
  <c r="K81" i="24"/>
  <c r="AB108" i="24"/>
  <c r="L81" i="24"/>
  <c r="J82" i="24"/>
  <c r="E82" i="24"/>
  <c r="K82" i="24"/>
  <c r="AB109" i="24"/>
  <c r="L82" i="24"/>
  <c r="J83" i="24"/>
  <c r="E83" i="24"/>
  <c r="K83" i="24"/>
  <c r="AB110" i="24"/>
  <c r="L83" i="24"/>
  <c r="E84" i="24"/>
  <c r="K84" i="24"/>
  <c r="AB111" i="24"/>
  <c r="L84" i="24"/>
  <c r="J85" i="24"/>
  <c r="E85" i="24"/>
  <c r="K85" i="24"/>
  <c r="AB112" i="24"/>
  <c r="L85" i="24"/>
  <c r="J86" i="24"/>
  <c r="E86" i="24"/>
  <c r="K86" i="24"/>
  <c r="AB113" i="24"/>
  <c r="L86" i="24"/>
  <c r="E87" i="24"/>
  <c r="K87" i="24"/>
  <c r="AB114" i="24"/>
  <c r="L87" i="24"/>
  <c r="J88" i="24"/>
  <c r="E88" i="24"/>
  <c r="K88" i="24"/>
  <c r="AB115" i="24"/>
  <c r="L88" i="24"/>
  <c r="J89" i="24"/>
  <c r="E89" i="24"/>
  <c r="K89" i="24"/>
  <c r="AB116" i="24"/>
  <c r="L89" i="24"/>
  <c r="E90" i="24"/>
  <c r="K90" i="24"/>
  <c r="AB117" i="24"/>
  <c r="L90" i="24"/>
  <c r="J91" i="24"/>
  <c r="E91" i="24"/>
  <c r="K91" i="24"/>
  <c r="AB118" i="24"/>
  <c r="L91" i="24"/>
  <c r="J92" i="24"/>
  <c r="E92" i="24"/>
  <c r="K92" i="24"/>
  <c r="AB119" i="24"/>
  <c r="L92" i="24"/>
  <c r="E93" i="24"/>
  <c r="K93" i="24"/>
  <c r="AB120" i="24"/>
  <c r="L93" i="24"/>
  <c r="J94" i="24"/>
  <c r="E94" i="24"/>
  <c r="K94" i="24"/>
  <c r="AB121" i="24"/>
  <c r="L94" i="24"/>
  <c r="J95" i="24"/>
  <c r="E95" i="24"/>
  <c r="K95" i="24"/>
  <c r="AB122" i="24"/>
  <c r="L95" i="24"/>
  <c r="E96" i="24"/>
  <c r="K96" i="24"/>
  <c r="AB123" i="24"/>
  <c r="L96" i="24"/>
  <c r="J97" i="24"/>
  <c r="E97" i="24"/>
  <c r="K97" i="24"/>
  <c r="AB124" i="24"/>
  <c r="L97" i="24"/>
  <c r="J98" i="24"/>
  <c r="E98" i="24"/>
  <c r="K98" i="24"/>
  <c r="AB125" i="24"/>
  <c r="L98" i="24"/>
  <c r="E99" i="24"/>
  <c r="K99" i="24"/>
  <c r="AB126" i="24"/>
  <c r="L99" i="24"/>
  <c r="J100" i="24"/>
  <c r="E100" i="24"/>
  <c r="K100" i="24"/>
  <c r="AB127" i="24"/>
  <c r="L100" i="24"/>
  <c r="J101" i="24"/>
  <c r="E101" i="24"/>
  <c r="K101" i="24"/>
  <c r="AB128" i="24"/>
  <c r="L101" i="24"/>
  <c r="E102" i="24"/>
  <c r="K102" i="24"/>
  <c r="AB129" i="24"/>
  <c r="L102" i="24"/>
  <c r="J103" i="24"/>
  <c r="E103" i="24"/>
  <c r="K103" i="24"/>
  <c r="AB130" i="24"/>
  <c r="L103" i="24"/>
  <c r="J104" i="24"/>
  <c r="E104" i="24"/>
  <c r="K104" i="24"/>
  <c r="AB131" i="24"/>
  <c r="L104" i="24"/>
  <c r="E105" i="24"/>
  <c r="K105" i="24"/>
  <c r="AB132" i="24"/>
  <c r="L105" i="24"/>
  <c r="J106" i="24"/>
  <c r="E106" i="24"/>
  <c r="K106" i="24"/>
  <c r="AB133" i="24"/>
  <c r="L106" i="24"/>
  <c r="J107" i="24"/>
  <c r="E107" i="24"/>
  <c r="K107" i="24"/>
  <c r="AB134" i="24"/>
  <c r="L107" i="24"/>
  <c r="E108" i="24"/>
  <c r="K108" i="24"/>
  <c r="AB135" i="24"/>
  <c r="L108" i="24"/>
  <c r="J109" i="24"/>
  <c r="E109" i="24"/>
  <c r="K109" i="24"/>
  <c r="AB136" i="24"/>
  <c r="L109" i="24"/>
  <c r="J110" i="24"/>
  <c r="E110" i="24"/>
  <c r="K110" i="24"/>
  <c r="AB137" i="24"/>
  <c r="L110" i="24"/>
  <c r="E111" i="24"/>
  <c r="K111" i="24"/>
  <c r="AB138" i="24"/>
  <c r="L111" i="24"/>
  <c r="J112" i="24"/>
  <c r="E112" i="24"/>
  <c r="K112" i="24"/>
  <c r="AB139" i="24"/>
  <c r="L112" i="24"/>
  <c r="J113" i="24"/>
  <c r="E113" i="24"/>
  <c r="K113" i="24"/>
  <c r="AB140" i="24"/>
  <c r="L113" i="24"/>
  <c r="E114" i="24"/>
  <c r="K114" i="24"/>
  <c r="AB141" i="24"/>
  <c r="L114" i="24"/>
  <c r="J115" i="24"/>
  <c r="E115" i="24"/>
  <c r="K115" i="24"/>
  <c r="AB142" i="24"/>
  <c r="L115" i="24"/>
  <c r="J116" i="24"/>
  <c r="E116" i="24"/>
  <c r="K116" i="24"/>
  <c r="AB143" i="24"/>
  <c r="L116" i="24"/>
  <c r="E117" i="24"/>
  <c r="K117" i="24"/>
  <c r="AB144" i="24"/>
  <c r="L117" i="24"/>
  <c r="J118" i="24"/>
  <c r="E118" i="24"/>
  <c r="K118" i="24"/>
  <c r="AB145" i="24"/>
  <c r="L118" i="24"/>
  <c r="J119" i="24"/>
  <c r="E119" i="24"/>
  <c r="K119" i="24"/>
  <c r="AB146" i="24"/>
  <c r="L119" i="24"/>
  <c r="E120" i="24"/>
  <c r="K120" i="24"/>
  <c r="AB147" i="24"/>
  <c r="L120" i="24"/>
  <c r="J121" i="24"/>
  <c r="E121" i="24"/>
  <c r="K121" i="24"/>
  <c r="AB148" i="24"/>
  <c r="L121" i="24"/>
  <c r="J122" i="24"/>
  <c r="E122" i="24"/>
  <c r="K122" i="24"/>
  <c r="AB149" i="24"/>
  <c r="L122" i="24"/>
  <c r="E123" i="24"/>
  <c r="K123" i="24"/>
  <c r="AB150" i="24"/>
  <c r="L123" i="24"/>
  <c r="J124" i="24"/>
  <c r="E124" i="24"/>
  <c r="K124" i="24"/>
  <c r="AB151" i="24"/>
  <c r="L124" i="24"/>
  <c r="J125" i="24"/>
  <c r="E125" i="24"/>
  <c r="K125" i="24"/>
  <c r="AB152" i="24"/>
  <c r="L125" i="24"/>
  <c r="E126" i="24"/>
  <c r="K126" i="24"/>
  <c r="AB153" i="24"/>
  <c r="L126" i="24"/>
  <c r="J127" i="24"/>
  <c r="E127" i="24"/>
  <c r="K127" i="24"/>
  <c r="AB154" i="24"/>
  <c r="L127" i="24"/>
  <c r="J128" i="24"/>
  <c r="E128" i="24"/>
  <c r="K128" i="24"/>
  <c r="AB155" i="24"/>
  <c r="L128" i="24"/>
  <c r="E129" i="24"/>
  <c r="K129" i="24"/>
  <c r="AB156" i="24"/>
  <c r="L129" i="24"/>
  <c r="J130" i="24"/>
  <c r="E130" i="24"/>
  <c r="K130" i="24"/>
  <c r="AB157" i="24"/>
  <c r="L130" i="24"/>
  <c r="J131" i="24"/>
  <c r="E131" i="24"/>
  <c r="K131" i="24"/>
  <c r="AB158" i="24"/>
  <c r="L131" i="24"/>
  <c r="E132" i="24"/>
  <c r="K132" i="24"/>
  <c r="AB159" i="24"/>
  <c r="L132" i="24"/>
  <c r="J133" i="24"/>
  <c r="E133" i="24"/>
  <c r="K133" i="24"/>
  <c r="AB160" i="24"/>
  <c r="L133" i="24"/>
  <c r="J134" i="24"/>
  <c r="E134" i="24"/>
  <c r="K134" i="24"/>
  <c r="AB161" i="24"/>
  <c r="L134" i="24"/>
  <c r="E135" i="24"/>
  <c r="K135" i="24"/>
  <c r="AB162" i="24"/>
  <c r="L135" i="24"/>
  <c r="J136" i="24"/>
  <c r="E136" i="24"/>
  <c r="K136" i="24"/>
  <c r="AB163" i="24"/>
  <c r="L136" i="24"/>
  <c r="J137" i="24"/>
  <c r="E137" i="24"/>
  <c r="K137" i="24"/>
  <c r="AB164" i="24"/>
  <c r="L137" i="24"/>
  <c r="E138" i="24"/>
  <c r="K138" i="24"/>
  <c r="AB165" i="24"/>
  <c r="L138" i="24"/>
  <c r="J139" i="24"/>
  <c r="E139" i="24"/>
  <c r="K139" i="24"/>
  <c r="AB166" i="24"/>
  <c r="L139" i="24"/>
  <c r="J140" i="24"/>
  <c r="E140" i="24"/>
  <c r="K140" i="24"/>
  <c r="AB167" i="24"/>
  <c r="L140" i="24"/>
  <c r="E141" i="24"/>
  <c r="K141" i="24"/>
  <c r="AB168" i="24"/>
  <c r="L141" i="24"/>
  <c r="J142" i="24"/>
  <c r="E142" i="24"/>
  <c r="K142" i="24"/>
  <c r="AB169" i="24"/>
  <c r="L142" i="24"/>
  <c r="J143" i="24"/>
  <c r="E143" i="24"/>
  <c r="K143" i="24"/>
  <c r="AB170" i="24"/>
  <c r="L143" i="24"/>
  <c r="E144" i="24"/>
  <c r="K144" i="24"/>
  <c r="AB171" i="24"/>
  <c r="L144" i="24"/>
  <c r="J145" i="24"/>
  <c r="E145" i="24"/>
  <c r="K145" i="24"/>
  <c r="AB172" i="24"/>
  <c r="L145" i="24"/>
  <c r="J146" i="24"/>
  <c r="E146" i="24"/>
  <c r="K146" i="24"/>
  <c r="AB173" i="24"/>
  <c r="L146" i="24"/>
  <c r="E147" i="24"/>
  <c r="K147" i="24"/>
  <c r="AB174" i="24"/>
  <c r="L147" i="24"/>
  <c r="J148" i="24"/>
  <c r="E148" i="24"/>
  <c r="K148" i="24"/>
  <c r="AB175" i="24"/>
  <c r="L148" i="24"/>
  <c r="J149" i="24"/>
  <c r="E149" i="24"/>
  <c r="K149" i="24"/>
  <c r="AB176" i="24"/>
  <c r="L149" i="24"/>
  <c r="E150" i="24"/>
  <c r="K150" i="24"/>
  <c r="AB177" i="24"/>
  <c r="L150" i="24"/>
  <c r="J151" i="24"/>
  <c r="E151" i="24"/>
  <c r="K151" i="24"/>
  <c r="AB178" i="24"/>
  <c r="L151" i="24"/>
  <c r="J152" i="24"/>
  <c r="E152" i="24"/>
  <c r="K152" i="24"/>
  <c r="AB179" i="24"/>
  <c r="L152" i="24"/>
  <c r="E153" i="24"/>
  <c r="K153" i="24"/>
  <c r="AB180" i="24"/>
  <c r="L153" i="24"/>
  <c r="J154" i="24"/>
  <c r="E154" i="24"/>
  <c r="K154" i="24"/>
  <c r="AB181" i="24"/>
  <c r="L154" i="24"/>
  <c r="J155" i="24"/>
  <c r="E155" i="24"/>
  <c r="K155" i="24"/>
  <c r="AB182" i="24"/>
  <c r="L155" i="24"/>
  <c r="E156" i="24"/>
  <c r="K156" i="24"/>
  <c r="AB183" i="24"/>
  <c r="L156" i="24"/>
  <c r="J157" i="24"/>
  <c r="E157" i="24"/>
  <c r="K157" i="24"/>
  <c r="AB184" i="24"/>
  <c r="L157" i="24"/>
  <c r="J158" i="24"/>
  <c r="E158" i="24"/>
  <c r="K158" i="24"/>
  <c r="AB185" i="24"/>
  <c r="L158" i="24"/>
  <c r="E159" i="24"/>
  <c r="K159" i="24"/>
  <c r="AB186" i="24"/>
  <c r="L159" i="24"/>
  <c r="J160" i="24"/>
  <c r="E160" i="24"/>
  <c r="K160" i="24"/>
  <c r="AB187" i="24"/>
  <c r="L160" i="24"/>
  <c r="J161" i="24"/>
  <c r="E161" i="24"/>
  <c r="K161" i="24"/>
  <c r="AB188" i="24"/>
  <c r="L161" i="24"/>
  <c r="E162" i="24"/>
  <c r="K162" i="24"/>
  <c r="AB189" i="24"/>
  <c r="L162" i="24"/>
  <c r="J163" i="24"/>
  <c r="E163" i="24"/>
  <c r="K163" i="24"/>
  <c r="AB190" i="24"/>
  <c r="L163" i="24"/>
  <c r="J164" i="24"/>
  <c r="E164" i="24"/>
  <c r="K164" i="24"/>
  <c r="AB191" i="24"/>
  <c r="L164" i="24"/>
  <c r="E165" i="24"/>
  <c r="K165" i="24"/>
  <c r="AB192" i="24"/>
  <c r="L165" i="24"/>
  <c r="J166" i="24"/>
  <c r="E166" i="24"/>
  <c r="K166" i="24"/>
  <c r="AB193" i="24"/>
  <c r="L166" i="24"/>
  <c r="J167" i="24"/>
  <c r="E167" i="24"/>
  <c r="K167" i="24"/>
  <c r="AB194" i="24"/>
  <c r="L167" i="24"/>
  <c r="E168" i="24"/>
  <c r="K168" i="24"/>
  <c r="AB195" i="24"/>
  <c r="L168" i="24"/>
  <c r="J169" i="24"/>
  <c r="E169" i="24"/>
  <c r="K169" i="24"/>
  <c r="AB196" i="24"/>
  <c r="L169" i="24"/>
  <c r="J170" i="24"/>
  <c r="E170" i="24"/>
  <c r="K170" i="24"/>
  <c r="AB197" i="24"/>
  <c r="L170" i="24"/>
  <c r="E171" i="24"/>
  <c r="K171" i="24"/>
  <c r="AB198" i="24"/>
  <c r="L171" i="24"/>
  <c r="J172" i="24"/>
  <c r="E172" i="24"/>
  <c r="K172" i="24"/>
  <c r="AB199" i="24"/>
  <c r="L172" i="24"/>
  <c r="J173" i="24"/>
  <c r="E173" i="24"/>
  <c r="K173" i="24"/>
  <c r="AB200" i="24"/>
  <c r="L173" i="24"/>
  <c r="E174" i="24"/>
  <c r="K174" i="24"/>
  <c r="AB201" i="24"/>
  <c r="L174" i="24"/>
  <c r="J175" i="24"/>
  <c r="E175" i="24"/>
  <c r="K175" i="24"/>
  <c r="AB202" i="24"/>
  <c r="L175" i="24"/>
  <c r="J176" i="24"/>
  <c r="E176" i="24"/>
  <c r="K176" i="24"/>
  <c r="AB203" i="24"/>
  <c r="L176" i="24"/>
  <c r="E177" i="24"/>
  <c r="K177" i="24"/>
  <c r="AB204" i="24"/>
  <c r="L177" i="24"/>
  <c r="J178" i="24"/>
  <c r="E178" i="24"/>
  <c r="K178" i="24"/>
  <c r="AB205" i="24"/>
  <c r="L178" i="24"/>
  <c r="J179" i="24"/>
  <c r="E179" i="24"/>
  <c r="K179" i="24"/>
  <c r="AB206" i="24"/>
  <c r="L179" i="24"/>
  <c r="E180" i="24"/>
  <c r="K180" i="24"/>
  <c r="AB207" i="24"/>
  <c r="L180" i="24"/>
  <c r="J181" i="24"/>
  <c r="E181" i="24"/>
  <c r="K181" i="24"/>
  <c r="AB208" i="24"/>
  <c r="L181" i="24"/>
  <c r="J182" i="24"/>
  <c r="E182" i="24"/>
  <c r="K182" i="24"/>
  <c r="AB209" i="24"/>
  <c r="L182" i="24"/>
  <c r="E183" i="24"/>
  <c r="K183" i="24"/>
  <c r="AB210" i="24"/>
  <c r="L183" i="24"/>
  <c r="J184" i="24"/>
  <c r="E184" i="24"/>
  <c r="K184" i="24"/>
  <c r="AB211" i="24"/>
  <c r="L184" i="24"/>
  <c r="J185" i="24"/>
  <c r="E185" i="24"/>
  <c r="K185" i="24"/>
  <c r="AB212" i="24"/>
  <c r="L185" i="24"/>
  <c r="E186" i="24"/>
  <c r="K186" i="24"/>
  <c r="AB213" i="24"/>
  <c r="L186" i="24"/>
  <c r="J187" i="24"/>
  <c r="E187" i="24"/>
  <c r="K187" i="24"/>
  <c r="AB214" i="24"/>
  <c r="L187" i="24"/>
  <c r="J188" i="24"/>
  <c r="E188" i="24"/>
  <c r="K188" i="24"/>
  <c r="AB215" i="24"/>
  <c r="L188" i="24"/>
  <c r="E189" i="24"/>
  <c r="K189" i="24"/>
  <c r="AB216" i="24"/>
  <c r="L189" i="24"/>
  <c r="J190" i="24"/>
  <c r="E190" i="24"/>
  <c r="K190" i="24"/>
  <c r="AB217" i="24"/>
  <c r="L190" i="24"/>
  <c r="J191" i="24"/>
  <c r="E191" i="24"/>
  <c r="K191" i="24"/>
  <c r="AB218" i="24"/>
  <c r="L191" i="24"/>
  <c r="E192" i="24"/>
  <c r="K192" i="24"/>
  <c r="AB219" i="24"/>
  <c r="L192" i="24"/>
  <c r="J193" i="24"/>
  <c r="E193" i="24"/>
  <c r="K193" i="24"/>
  <c r="AB220" i="24"/>
  <c r="L193" i="24"/>
  <c r="J194" i="24"/>
  <c r="E194" i="24"/>
  <c r="K194" i="24"/>
  <c r="AB221" i="24"/>
  <c r="L194" i="24"/>
  <c r="E195" i="24"/>
  <c r="K195" i="24"/>
  <c r="AB222" i="24"/>
  <c r="L195" i="24"/>
  <c r="J196" i="24"/>
  <c r="E196" i="24"/>
  <c r="K196" i="24"/>
  <c r="AB223" i="24"/>
  <c r="L196" i="24"/>
  <c r="J197" i="24"/>
  <c r="E197" i="24"/>
  <c r="K197" i="24"/>
  <c r="AB224" i="24"/>
  <c r="L197" i="24"/>
  <c r="E198" i="24"/>
  <c r="K198" i="24"/>
  <c r="AB225" i="24"/>
  <c r="L198" i="24"/>
  <c r="J199" i="24"/>
  <c r="E199" i="24"/>
  <c r="K199" i="24"/>
  <c r="AB226" i="24"/>
  <c r="L199" i="24"/>
  <c r="J200" i="24"/>
  <c r="E200" i="24"/>
  <c r="K200" i="24"/>
  <c r="AB227" i="24"/>
  <c r="L200" i="24"/>
  <c r="E201" i="24"/>
  <c r="K201" i="24"/>
  <c r="AB228" i="24"/>
  <c r="L201" i="24"/>
  <c r="J202" i="24"/>
  <c r="E202" i="24"/>
  <c r="K202" i="24"/>
  <c r="AB229" i="24"/>
  <c r="L202" i="24"/>
  <c r="J203" i="24"/>
  <c r="E203" i="24"/>
  <c r="K203" i="24"/>
  <c r="AB230" i="24"/>
  <c r="L203" i="24"/>
  <c r="E204" i="24"/>
  <c r="K204" i="24"/>
  <c r="AB231" i="24"/>
  <c r="L204" i="24"/>
  <c r="J205" i="24"/>
  <c r="E205" i="24"/>
  <c r="K205" i="24"/>
  <c r="AB232" i="24"/>
  <c r="L205" i="24"/>
  <c r="J206" i="24"/>
  <c r="E206" i="24"/>
  <c r="K206" i="24"/>
  <c r="AB233" i="24"/>
  <c r="L206" i="24"/>
  <c r="E207" i="24"/>
  <c r="K207" i="24"/>
  <c r="AB234" i="24"/>
  <c r="L207" i="24"/>
  <c r="J208" i="24"/>
  <c r="E208" i="24"/>
  <c r="K208" i="24"/>
  <c r="AB235" i="24"/>
  <c r="L208" i="24"/>
  <c r="J209" i="24"/>
  <c r="E209" i="24"/>
  <c r="K209" i="24"/>
  <c r="AB236" i="24"/>
  <c r="L209" i="24"/>
  <c r="E210" i="24"/>
  <c r="K210" i="24"/>
  <c r="AB237" i="24"/>
  <c r="L210" i="24"/>
  <c r="J211" i="24"/>
  <c r="E211" i="24"/>
  <c r="K211" i="24"/>
  <c r="AB238" i="24"/>
  <c r="L211" i="24"/>
  <c r="J212" i="24"/>
  <c r="E212" i="24"/>
  <c r="K212" i="24"/>
  <c r="AB239" i="24"/>
  <c r="L212" i="24"/>
  <c r="E213" i="24"/>
  <c r="K213" i="24"/>
  <c r="AB240" i="24"/>
  <c r="L213" i="24"/>
  <c r="J214" i="24"/>
  <c r="E214" i="24"/>
  <c r="K214" i="24"/>
  <c r="AB241" i="24"/>
  <c r="L214" i="24"/>
  <c r="J215" i="24"/>
  <c r="E215" i="24"/>
  <c r="K215" i="24"/>
  <c r="AB242" i="24"/>
  <c r="L215" i="24"/>
  <c r="E216" i="24"/>
  <c r="K216" i="24"/>
  <c r="AB243" i="24"/>
  <c r="L216" i="24"/>
  <c r="J217" i="24"/>
  <c r="E217" i="24"/>
  <c r="K217" i="24"/>
  <c r="AB244" i="24"/>
  <c r="L217" i="24"/>
  <c r="J218" i="24"/>
  <c r="E218" i="24"/>
  <c r="K218" i="24"/>
  <c r="AB245" i="24"/>
  <c r="L218" i="24"/>
  <c r="E219" i="24"/>
  <c r="K219" i="24"/>
  <c r="AB246" i="24"/>
  <c r="L219" i="24"/>
  <c r="J220" i="24"/>
  <c r="E220" i="24"/>
  <c r="K220" i="24"/>
  <c r="AB247" i="24"/>
  <c r="L220" i="24"/>
  <c r="J221" i="24"/>
  <c r="E221" i="24"/>
  <c r="K221" i="24"/>
  <c r="AB248" i="24"/>
  <c r="L221" i="24"/>
  <c r="E222" i="24"/>
  <c r="K222" i="24"/>
  <c r="AB249" i="24"/>
  <c r="L222" i="24"/>
  <c r="J223" i="24"/>
  <c r="E223" i="24"/>
  <c r="K223" i="24"/>
  <c r="AB250" i="24"/>
  <c r="L223" i="24"/>
  <c r="J224" i="24"/>
  <c r="E224" i="24"/>
  <c r="K224" i="24"/>
  <c r="AB251" i="24"/>
  <c r="L224" i="24"/>
  <c r="E225" i="24"/>
  <c r="K225" i="24"/>
  <c r="AB252" i="24"/>
  <c r="L225" i="24"/>
  <c r="J226" i="24"/>
  <c r="E226" i="24"/>
  <c r="K226" i="24"/>
  <c r="AB253" i="24"/>
  <c r="L226" i="24"/>
  <c r="J227" i="24"/>
  <c r="E227" i="24"/>
  <c r="K227" i="24"/>
  <c r="AB254" i="24"/>
  <c r="L227" i="24"/>
  <c r="E228" i="24"/>
  <c r="K228" i="24"/>
  <c r="AB255" i="24"/>
  <c r="L228" i="24"/>
  <c r="J229" i="24"/>
  <c r="E229" i="24"/>
  <c r="K229" i="24"/>
  <c r="AB256" i="24"/>
  <c r="L229" i="24"/>
  <c r="J230" i="24"/>
  <c r="E230" i="24"/>
  <c r="K230" i="24"/>
  <c r="AB257" i="24"/>
  <c r="L230" i="24"/>
  <c r="E231" i="24"/>
  <c r="K231" i="24"/>
  <c r="AB258" i="24"/>
  <c r="L231" i="24"/>
  <c r="J232" i="24"/>
  <c r="E232" i="24"/>
  <c r="K232" i="24"/>
  <c r="AB259" i="24"/>
  <c r="L232" i="24"/>
  <c r="J233" i="24"/>
  <c r="E233" i="24"/>
  <c r="K233" i="24"/>
  <c r="AB260" i="24"/>
  <c r="L233" i="24"/>
  <c r="E234" i="24"/>
  <c r="K234" i="24"/>
  <c r="AB261" i="24"/>
  <c r="L234" i="24"/>
  <c r="J235" i="24"/>
  <c r="E235" i="24"/>
  <c r="K235" i="24"/>
  <c r="AB262" i="24"/>
  <c r="L235" i="24"/>
  <c r="J236" i="24"/>
  <c r="E236" i="24"/>
  <c r="K236" i="24"/>
  <c r="AB263" i="24"/>
  <c r="L236" i="24"/>
  <c r="E237" i="24"/>
  <c r="K237" i="24"/>
  <c r="AB264" i="24"/>
  <c r="L237" i="24"/>
  <c r="J238" i="24"/>
  <c r="E238" i="24"/>
  <c r="K238" i="24"/>
  <c r="AB265" i="24"/>
  <c r="L238" i="24"/>
  <c r="J239" i="24"/>
  <c r="E239" i="24"/>
  <c r="K239" i="24"/>
  <c r="AB266" i="24"/>
  <c r="L239" i="24"/>
  <c r="E240" i="24"/>
  <c r="K240" i="24"/>
  <c r="AB267" i="24"/>
  <c r="L240" i="24"/>
  <c r="J241" i="24"/>
  <c r="E241" i="24"/>
  <c r="K241" i="24"/>
  <c r="AB268" i="24"/>
  <c r="L241" i="24"/>
  <c r="J242" i="24"/>
  <c r="E242" i="24"/>
  <c r="K242" i="24"/>
  <c r="AB269" i="24"/>
  <c r="L242" i="24"/>
  <c r="E243" i="24"/>
  <c r="K243" i="24"/>
  <c r="AB270" i="24"/>
  <c r="L243" i="24"/>
  <c r="J244" i="24"/>
  <c r="E244" i="24"/>
  <c r="K244" i="24"/>
  <c r="AB271" i="24"/>
  <c r="L244" i="24"/>
  <c r="J245" i="24"/>
  <c r="E245" i="24"/>
  <c r="K245" i="24"/>
  <c r="AB272" i="24"/>
  <c r="L245" i="24"/>
  <c r="E246" i="24"/>
  <c r="K246" i="24"/>
  <c r="AB273" i="24"/>
  <c r="L246" i="24"/>
  <c r="J247" i="24"/>
  <c r="E247" i="24"/>
  <c r="K247" i="24"/>
  <c r="AB274" i="24"/>
  <c r="L247" i="24"/>
  <c r="J248" i="24"/>
  <c r="E248" i="24"/>
  <c r="K248" i="24"/>
  <c r="AB275" i="24"/>
  <c r="L248" i="24"/>
  <c r="E249" i="24"/>
  <c r="K249" i="24"/>
  <c r="AB276" i="24"/>
  <c r="L249" i="24"/>
  <c r="J250" i="24"/>
  <c r="E250" i="24"/>
  <c r="K250" i="24"/>
  <c r="AB277" i="24"/>
  <c r="L250" i="24"/>
  <c r="J251" i="24"/>
  <c r="E251" i="24"/>
  <c r="K251" i="24"/>
  <c r="AB278" i="24"/>
  <c r="L251" i="24"/>
  <c r="E252" i="24"/>
  <c r="K252" i="24"/>
  <c r="AB279" i="24"/>
  <c r="L252" i="24"/>
  <c r="J253" i="24"/>
  <c r="E253" i="24"/>
  <c r="K253" i="24"/>
  <c r="AB280" i="24"/>
  <c r="L253" i="24"/>
  <c r="J254" i="24"/>
  <c r="E254" i="24"/>
  <c r="K254" i="24"/>
  <c r="AB281" i="24"/>
  <c r="L254" i="24"/>
  <c r="E255" i="24"/>
  <c r="K255" i="24"/>
  <c r="AB282" i="24"/>
  <c r="L255" i="24"/>
  <c r="J256" i="24"/>
  <c r="E256" i="24"/>
  <c r="K256" i="24"/>
  <c r="AB283" i="24"/>
  <c r="L256" i="24"/>
  <c r="J257" i="24"/>
  <c r="E257" i="24"/>
  <c r="K257" i="24"/>
  <c r="AB284" i="24"/>
  <c r="L257" i="24"/>
  <c r="E258" i="24"/>
  <c r="K258" i="24"/>
  <c r="AB285" i="24"/>
  <c r="L258" i="24"/>
  <c r="J259" i="24"/>
  <c r="E259" i="24"/>
  <c r="K259" i="24"/>
  <c r="AB286" i="24"/>
  <c r="L259" i="24"/>
  <c r="J260" i="24"/>
  <c r="E260" i="24"/>
  <c r="K260" i="24"/>
  <c r="AB287" i="24"/>
  <c r="L260" i="24"/>
  <c r="E261" i="24"/>
  <c r="K261" i="24"/>
  <c r="AB288" i="24"/>
  <c r="L261" i="24"/>
  <c r="J262" i="24"/>
  <c r="E262" i="24"/>
  <c r="K262" i="24"/>
  <c r="AB289" i="24"/>
  <c r="L262" i="24"/>
  <c r="J263" i="24"/>
  <c r="E263" i="24"/>
  <c r="K263" i="24"/>
  <c r="AB290" i="24"/>
  <c r="L263" i="24"/>
  <c r="E264" i="24"/>
  <c r="K264" i="24"/>
  <c r="AB291" i="24"/>
  <c r="L264" i="24"/>
  <c r="J265" i="24"/>
  <c r="E265" i="24"/>
  <c r="K265" i="24"/>
  <c r="AB292" i="24"/>
  <c r="L265" i="24"/>
  <c r="J266" i="24"/>
  <c r="E266" i="24"/>
  <c r="K266" i="24"/>
  <c r="AB293" i="24"/>
  <c r="L266" i="24"/>
  <c r="E267" i="24"/>
  <c r="K267" i="24"/>
  <c r="AB294" i="24"/>
  <c r="L267" i="24"/>
  <c r="J268" i="24"/>
  <c r="E268" i="24"/>
  <c r="K268" i="24"/>
  <c r="AB295" i="24"/>
  <c r="L268" i="24"/>
  <c r="J269" i="24"/>
  <c r="E269" i="24"/>
  <c r="K269" i="24"/>
  <c r="AB296" i="24"/>
  <c r="L269" i="24"/>
  <c r="E270" i="24"/>
  <c r="K270" i="24"/>
  <c r="AB297" i="24"/>
  <c r="L270" i="24"/>
  <c r="J271" i="24"/>
  <c r="E271" i="24"/>
  <c r="K271" i="24"/>
  <c r="AB298" i="24"/>
  <c r="L271" i="24"/>
  <c r="J272" i="24"/>
  <c r="E272" i="24"/>
  <c r="K272" i="24"/>
  <c r="AB299" i="24"/>
  <c r="L272" i="24"/>
  <c r="E273" i="24"/>
  <c r="K273" i="24"/>
  <c r="AB300" i="24"/>
  <c r="L273" i="24"/>
  <c r="J274" i="24"/>
  <c r="E274" i="24"/>
  <c r="K274" i="24"/>
  <c r="AB301" i="24"/>
  <c r="L274" i="24"/>
  <c r="J275" i="24"/>
  <c r="E275" i="24"/>
  <c r="K275" i="24"/>
  <c r="AB302" i="24"/>
  <c r="L275" i="24"/>
  <c r="E276" i="24"/>
  <c r="K276" i="24"/>
  <c r="AB303" i="24"/>
  <c r="L276" i="24"/>
  <c r="J277" i="24"/>
  <c r="E277" i="24"/>
  <c r="K277" i="24"/>
  <c r="AB304" i="24"/>
  <c r="L277" i="24"/>
  <c r="J278" i="24"/>
  <c r="E278" i="24"/>
  <c r="K278" i="24"/>
  <c r="AB305" i="24"/>
  <c r="L278" i="24"/>
  <c r="E279" i="24"/>
  <c r="K279" i="24"/>
  <c r="AB306" i="24"/>
  <c r="L279" i="24"/>
  <c r="J280" i="24"/>
  <c r="E280" i="24"/>
  <c r="K280" i="24"/>
  <c r="AB307" i="24"/>
  <c r="L280" i="24"/>
  <c r="J281" i="24"/>
  <c r="E281" i="24"/>
  <c r="K281" i="24"/>
  <c r="AB308" i="24"/>
  <c r="L281" i="24"/>
  <c r="E282" i="24"/>
  <c r="K282" i="24"/>
  <c r="AB309" i="24"/>
  <c r="L282" i="24"/>
  <c r="J283" i="24"/>
  <c r="E283" i="24"/>
  <c r="K283" i="24"/>
  <c r="AB310" i="24"/>
  <c r="L283" i="24"/>
  <c r="J284" i="24"/>
  <c r="E284" i="24"/>
  <c r="K284" i="24"/>
  <c r="AB311" i="24"/>
  <c r="L284" i="24"/>
  <c r="E285" i="24"/>
  <c r="K285" i="24"/>
  <c r="AB312" i="24"/>
  <c r="L285" i="24"/>
  <c r="J286" i="24"/>
  <c r="E286" i="24"/>
  <c r="K286" i="24"/>
  <c r="AB313" i="24"/>
  <c r="L286" i="24"/>
  <c r="J287" i="24"/>
  <c r="E287" i="24"/>
  <c r="K287" i="24"/>
  <c r="AB314" i="24"/>
  <c r="L287" i="24"/>
  <c r="E288" i="24"/>
  <c r="K288" i="24"/>
  <c r="AB315" i="24"/>
  <c r="L288" i="24"/>
  <c r="J289" i="24"/>
  <c r="E289" i="24"/>
  <c r="K289" i="24"/>
  <c r="AB316" i="24"/>
  <c r="L289" i="24"/>
  <c r="J290" i="24"/>
  <c r="E290" i="24"/>
  <c r="K290" i="24"/>
  <c r="AB317" i="24"/>
  <c r="L290" i="24"/>
  <c r="E291" i="24"/>
  <c r="K291" i="24"/>
  <c r="AB318" i="24"/>
  <c r="L291" i="24"/>
  <c r="J292" i="24"/>
  <c r="E292" i="24"/>
  <c r="K292" i="24"/>
  <c r="AB319" i="24"/>
  <c r="L292" i="24"/>
  <c r="J293" i="24"/>
  <c r="E293" i="24"/>
  <c r="K293" i="24"/>
  <c r="AB320" i="24"/>
  <c r="L293" i="24"/>
  <c r="E294" i="24"/>
  <c r="K294" i="24"/>
  <c r="AB321" i="24"/>
  <c r="L294" i="24"/>
  <c r="J295" i="24"/>
  <c r="E295" i="24"/>
  <c r="K295" i="24"/>
  <c r="AB322" i="24"/>
  <c r="L295" i="24"/>
  <c r="J296" i="24"/>
  <c r="E296" i="24"/>
  <c r="K296" i="24"/>
  <c r="AB323" i="24"/>
  <c r="L296" i="24"/>
  <c r="E297" i="24"/>
  <c r="K297" i="24"/>
  <c r="AB324" i="24"/>
  <c r="L297" i="24"/>
  <c r="J298" i="24"/>
  <c r="E298" i="24"/>
  <c r="K298" i="24"/>
  <c r="AB325" i="24"/>
  <c r="L298" i="24"/>
  <c r="J299" i="24"/>
  <c r="E299" i="24"/>
  <c r="K299" i="24"/>
  <c r="AB326" i="24"/>
  <c r="L299" i="24"/>
  <c r="E300" i="24"/>
  <c r="K300" i="24"/>
  <c r="AB327" i="24"/>
  <c r="L300" i="24"/>
  <c r="J301" i="24"/>
  <c r="E301" i="24"/>
  <c r="K301" i="24"/>
  <c r="AB328" i="24"/>
  <c r="L301" i="24"/>
  <c r="J302" i="24"/>
  <c r="E302" i="24"/>
  <c r="K302" i="24"/>
  <c r="AB329" i="24"/>
  <c r="L302" i="24"/>
  <c r="E303" i="24"/>
  <c r="K303" i="24"/>
  <c r="AB330" i="24"/>
  <c r="L303" i="24"/>
  <c r="J304" i="24"/>
  <c r="E304" i="24"/>
  <c r="K304" i="24"/>
  <c r="AB331" i="24"/>
  <c r="L304" i="24"/>
  <c r="J305" i="24"/>
  <c r="E305" i="24"/>
  <c r="K305" i="24"/>
  <c r="AB332" i="24"/>
  <c r="L305" i="24"/>
  <c r="E306" i="24"/>
  <c r="K306" i="24"/>
  <c r="AB333" i="24"/>
  <c r="L306" i="24"/>
  <c r="J307" i="24"/>
  <c r="E307" i="24"/>
  <c r="K307" i="24"/>
  <c r="AB334" i="24"/>
  <c r="L307" i="24"/>
  <c r="J308" i="24"/>
  <c r="E308" i="24"/>
  <c r="K308" i="24"/>
  <c r="AB335" i="24"/>
  <c r="L308" i="24"/>
  <c r="E309" i="24"/>
  <c r="K309" i="24"/>
  <c r="AB336" i="24"/>
  <c r="L309" i="24"/>
  <c r="J310" i="24"/>
  <c r="E310" i="24"/>
  <c r="K310" i="24"/>
  <c r="AB337" i="24"/>
  <c r="L310" i="24"/>
  <c r="J311" i="24"/>
  <c r="E311" i="24"/>
  <c r="K311" i="24"/>
  <c r="AB338" i="24"/>
  <c r="L311" i="24"/>
  <c r="E312" i="24"/>
  <c r="K312" i="24"/>
  <c r="AB339" i="24"/>
  <c r="L312" i="24"/>
  <c r="J313" i="24"/>
  <c r="E313" i="24"/>
  <c r="K313" i="24"/>
  <c r="AB340" i="24"/>
  <c r="L313" i="24"/>
  <c r="J314" i="24"/>
  <c r="E314" i="24"/>
  <c r="K314" i="24"/>
  <c r="AB341" i="24"/>
  <c r="L314" i="24"/>
  <c r="E315" i="24"/>
  <c r="K315" i="24"/>
  <c r="AB342" i="24"/>
  <c r="L315" i="24"/>
  <c r="J316" i="24"/>
  <c r="E316" i="24"/>
  <c r="K316" i="24"/>
  <c r="AB343" i="24"/>
  <c r="L316" i="24"/>
  <c r="J317" i="24"/>
  <c r="E317" i="24"/>
  <c r="K317" i="24"/>
  <c r="AB344" i="24"/>
  <c r="L317" i="24"/>
  <c r="E318" i="24"/>
  <c r="K318" i="24"/>
  <c r="AB345" i="24"/>
  <c r="L318" i="24"/>
  <c r="J319" i="24"/>
  <c r="E319" i="24"/>
  <c r="K319" i="24"/>
  <c r="AB346" i="24"/>
  <c r="L319" i="24"/>
  <c r="J320" i="24"/>
  <c r="E320" i="24"/>
  <c r="K320" i="24"/>
  <c r="AB347" i="24"/>
  <c r="L320" i="24"/>
  <c r="E321" i="24"/>
  <c r="K321" i="24"/>
  <c r="AB348" i="24"/>
  <c r="L321" i="24"/>
  <c r="J322" i="24"/>
  <c r="E322" i="24"/>
  <c r="K322" i="24"/>
  <c r="AB349" i="24"/>
  <c r="L322" i="24"/>
  <c r="J323" i="24"/>
  <c r="E323" i="24"/>
  <c r="K323" i="24"/>
  <c r="AB350" i="24"/>
  <c r="L323" i="24"/>
  <c r="E324" i="24"/>
  <c r="K324" i="24"/>
  <c r="AB351" i="24"/>
  <c r="L324" i="24"/>
  <c r="J325" i="24"/>
  <c r="E325" i="24"/>
  <c r="K325" i="24"/>
  <c r="AB352" i="24"/>
  <c r="L325" i="24"/>
  <c r="J326" i="24"/>
  <c r="E326" i="24"/>
  <c r="K326" i="24"/>
  <c r="AB353" i="24"/>
  <c r="L326" i="24"/>
  <c r="E327" i="24"/>
  <c r="K327" i="24"/>
  <c r="AB354" i="24"/>
  <c r="L327" i="24"/>
  <c r="J328" i="24"/>
  <c r="E328" i="24"/>
  <c r="K328" i="24"/>
  <c r="AB355" i="24"/>
  <c r="L328" i="24"/>
  <c r="J329" i="24"/>
  <c r="E329" i="24"/>
  <c r="K329" i="24"/>
  <c r="AB356" i="24"/>
  <c r="L329" i="24"/>
  <c r="E330" i="24"/>
  <c r="K330" i="24"/>
  <c r="AB357" i="24"/>
  <c r="L330" i="24"/>
  <c r="J331" i="24"/>
  <c r="E331" i="24"/>
  <c r="K331" i="24"/>
  <c r="AB358" i="24"/>
  <c r="L331" i="24"/>
  <c r="J332" i="24"/>
  <c r="E332" i="24"/>
  <c r="K332" i="24"/>
  <c r="AB359" i="24"/>
  <c r="L332" i="24"/>
  <c r="E333" i="24"/>
  <c r="K333" i="24"/>
  <c r="AB360" i="24"/>
  <c r="L333" i="24"/>
  <c r="J334" i="24"/>
  <c r="E334" i="24"/>
  <c r="K334" i="24"/>
  <c r="AB361" i="24"/>
  <c r="L334" i="24"/>
  <c r="J335" i="24"/>
  <c r="E335" i="24"/>
  <c r="K335" i="24"/>
  <c r="AB362" i="24"/>
  <c r="L335" i="24"/>
  <c r="E336" i="24"/>
  <c r="K336" i="24"/>
  <c r="AB363" i="24"/>
  <c r="L336" i="24"/>
  <c r="J337" i="24"/>
  <c r="E337" i="24"/>
  <c r="K337" i="24"/>
  <c r="AB364" i="24"/>
  <c r="L337" i="24"/>
  <c r="J338" i="24"/>
  <c r="E338" i="24"/>
  <c r="K338" i="24"/>
  <c r="AB365" i="24"/>
  <c r="L338" i="24"/>
  <c r="E339" i="24"/>
  <c r="K339" i="24"/>
  <c r="AB366" i="24"/>
  <c r="L339" i="24"/>
  <c r="J340" i="24"/>
  <c r="E340" i="24"/>
  <c r="K340" i="24"/>
  <c r="AB367" i="24"/>
  <c r="L340" i="24"/>
  <c r="J341" i="24"/>
  <c r="E341" i="24"/>
  <c r="K341" i="24"/>
  <c r="AB368" i="24"/>
  <c r="L341" i="24"/>
  <c r="E342" i="24"/>
  <c r="K342" i="24"/>
  <c r="AB369" i="24"/>
  <c r="L342" i="24"/>
  <c r="J343" i="24"/>
  <c r="E343" i="24"/>
  <c r="K343" i="24"/>
  <c r="AB370" i="24"/>
  <c r="L343" i="24"/>
  <c r="J344" i="24"/>
  <c r="E344" i="24"/>
  <c r="K344" i="24"/>
  <c r="AB371" i="24"/>
  <c r="L344" i="24"/>
  <c r="E345" i="24"/>
  <c r="K345" i="24"/>
  <c r="AB372" i="24"/>
  <c r="L345" i="24"/>
  <c r="J346" i="24"/>
  <c r="E346" i="24"/>
  <c r="K346" i="24"/>
  <c r="AB373" i="24"/>
  <c r="L346" i="24"/>
  <c r="J347" i="24"/>
  <c r="E347" i="24"/>
  <c r="K347" i="24"/>
  <c r="AB374" i="24"/>
  <c r="L347" i="24"/>
  <c r="E348" i="24"/>
  <c r="K348" i="24"/>
  <c r="AB375" i="24"/>
  <c r="L348" i="24"/>
  <c r="J349" i="24"/>
  <c r="E349" i="24"/>
  <c r="K349" i="24"/>
  <c r="AB376" i="24"/>
  <c r="L349" i="24"/>
  <c r="J350" i="24"/>
  <c r="E350" i="24"/>
  <c r="K350" i="24"/>
  <c r="AB377" i="24"/>
  <c r="L350" i="24"/>
  <c r="E351" i="24"/>
  <c r="K351" i="24"/>
  <c r="AB378" i="24"/>
  <c r="L351" i="24"/>
  <c r="J352" i="24"/>
  <c r="E352" i="24"/>
  <c r="K352" i="24"/>
  <c r="AB379" i="24"/>
  <c r="L352" i="24"/>
  <c r="J353" i="24"/>
  <c r="E353" i="24"/>
  <c r="K353" i="24"/>
  <c r="AB380" i="24"/>
  <c r="L353" i="24"/>
  <c r="E354" i="24"/>
  <c r="K354" i="24"/>
  <c r="AB381" i="24"/>
  <c r="L354" i="24"/>
  <c r="J355" i="24"/>
  <c r="E355" i="24"/>
  <c r="K355" i="24"/>
  <c r="AB382" i="24"/>
  <c r="L355" i="24"/>
  <c r="J356" i="24"/>
  <c r="E356" i="24"/>
  <c r="K356" i="24"/>
  <c r="AB383" i="24"/>
  <c r="L356" i="24"/>
  <c r="E357" i="24"/>
  <c r="K357" i="24"/>
  <c r="AB384" i="24"/>
  <c r="L357" i="24"/>
  <c r="J358" i="24"/>
  <c r="E358" i="24"/>
  <c r="K358" i="24"/>
  <c r="AB385" i="24"/>
  <c r="L358" i="24"/>
  <c r="J359" i="24"/>
  <c r="E359" i="24"/>
  <c r="K359" i="24"/>
  <c r="AB386" i="24"/>
  <c r="L359" i="24"/>
  <c r="E360" i="24"/>
  <c r="K360" i="24"/>
  <c r="AB387" i="24"/>
  <c r="L360" i="24"/>
  <c r="J361" i="24"/>
  <c r="E361" i="24"/>
  <c r="K361" i="24"/>
  <c r="AB388" i="24"/>
  <c r="L361" i="24"/>
  <c r="J362" i="24"/>
  <c r="E362" i="24"/>
  <c r="K362" i="24"/>
  <c r="AB389" i="24"/>
  <c r="L362" i="24"/>
  <c r="E363" i="24"/>
  <c r="K363" i="24"/>
  <c r="AB390" i="24"/>
  <c r="L363" i="24"/>
  <c r="J364" i="24"/>
  <c r="E364" i="24"/>
  <c r="K364" i="24"/>
  <c r="AB391" i="24"/>
  <c r="L364" i="24"/>
  <c r="J365" i="24"/>
  <c r="E365" i="24"/>
  <c r="K365" i="24"/>
  <c r="AB392" i="24"/>
  <c r="L365" i="24"/>
  <c r="E366" i="24"/>
  <c r="K366" i="24"/>
  <c r="AB393" i="24"/>
  <c r="L366" i="24"/>
  <c r="J367" i="24"/>
  <c r="E367" i="24"/>
  <c r="K367" i="24"/>
  <c r="AB394" i="24"/>
  <c r="L367" i="24"/>
  <c r="J368" i="24"/>
  <c r="E368" i="24"/>
  <c r="K368" i="24"/>
  <c r="AB395" i="24"/>
  <c r="L368" i="24"/>
  <c r="E369" i="24"/>
  <c r="K369" i="24"/>
  <c r="AB396" i="24"/>
  <c r="L369" i="24"/>
  <c r="J370" i="24"/>
  <c r="E370" i="24"/>
  <c r="K370" i="24"/>
  <c r="AB397" i="24"/>
  <c r="L370" i="24"/>
  <c r="J371" i="24"/>
  <c r="E371" i="24"/>
  <c r="K371" i="24"/>
  <c r="AB398" i="24"/>
  <c r="L371" i="24"/>
  <c r="E372" i="24"/>
  <c r="K372" i="24"/>
  <c r="AB399" i="24"/>
  <c r="L372" i="24"/>
  <c r="J373" i="24"/>
  <c r="E373" i="24"/>
  <c r="K373" i="24"/>
  <c r="AB400" i="24"/>
  <c r="L373" i="24"/>
  <c r="J374" i="24"/>
  <c r="E374" i="24"/>
  <c r="K374" i="24"/>
  <c r="AB401" i="24"/>
  <c r="L374" i="24"/>
  <c r="E375" i="24"/>
  <c r="K375" i="24"/>
  <c r="AB402" i="24"/>
  <c r="L375" i="24"/>
  <c r="J376" i="24"/>
  <c r="E376" i="24"/>
  <c r="K376" i="24"/>
  <c r="AB403" i="24"/>
  <c r="L376" i="24"/>
  <c r="J377" i="24"/>
  <c r="E377" i="24"/>
  <c r="K377" i="24"/>
  <c r="AB404" i="24"/>
  <c r="L377" i="24"/>
  <c r="E378" i="24"/>
  <c r="K378" i="24"/>
  <c r="AB405" i="24"/>
  <c r="L378" i="24"/>
  <c r="J379" i="24"/>
  <c r="E379" i="24"/>
  <c r="K379" i="24"/>
  <c r="AB406" i="24"/>
  <c r="L379" i="24"/>
  <c r="J380" i="24"/>
  <c r="E380" i="24"/>
  <c r="K380" i="24"/>
  <c r="AB407" i="24"/>
  <c r="L380" i="24"/>
  <c r="E381" i="24"/>
  <c r="K381" i="24"/>
  <c r="AB408" i="24"/>
  <c r="L381" i="24"/>
  <c r="J382" i="24"/>
  <c r="E382" i="24"/>
  <c r="K382" i="24"/>
  <c r="AB409" i="24"/>
  <c r="L382" i="24"/>
  <c r="J383" i="24"/>
  <c r="E383" i="24"/>
  <c r="K383" i="24"/>
  <c r="AB410" i="24"/>
  <c r="L383" i="24"/>
  <c r="E384" i="24"/>
  <c r="K384" i="24"/>
  <c r="AB411" i="24"/>
  <c r="L384" i="24"/>
  <c r="J385" i="24"/>
  <c r="E385" i="24"/>
  <c r="K385" i="24"/>
  <c r="AB412" i="24"/>
  <c r="L385" i="24"/>
  <c r="J386" i="24"/>
  <c r="E386" i="24"/>
  <c r="K386" i="24"/>
  <c r="AB413" i="24"/>
  <c r="L386" i="24"/>
  <c r="E387" i="24"/>
  <c r="K387" i="24"/>
  <c r="AB414" i="24"/>
  <c r="L387" i="24"/>
  <c r="J388" i="24"/>
  <c r="E388" i="24"/>
  <c r="K388" i="24"/>
  <c r="AB415" i="24"/>
  <c r="L388" i="24"/>
  <c r="J389" i="24"/>
  <c r="E389" i="24"/>
  <c r="K389" i="24"/>
  <c r="AB416" i="24"/>
  <c r="L389" i="24"/>
  <c r="E390" i="24"/>
  <c r="K390" i="24"/>
  <c r="AB417" i="24"/>
  <c r="L390" i="24"/>
  <c r="J391" i="24"/>
  <c r="E391" i="24"/>
  <c r="K391" i="24"/>
  <c r="AB418" i="24"/>
  <c r="L391" i="24"/>
  <c r="J392" i="24"/>
  <c r="E392" i="24"/>
  <c r="K392" i="24"/>
  <c r="AB419" i="24"/>
  <c r="L392" i="24"/>
  <c r="E393" i="24"/>
  <c r="K393" i="24"/>
  <c r="AB420" i="24"/>
  <c r="L393" i="24"/>
  <c r="J394" i="24"/>
  <c r="E394" i="24"/>
  <c r="K394" i="24"/>
  <c r="AB421" i="24"/>
  <c r="L394" i="24"/>
  <c r="J395" i="24"/>
  <c r="E395" i="24"/>
  <c r="K395" i="24"/>
  <c r="AB422" i="24"/>
  <c r="L395" i="24"/>
  <c r="E396" i="24"/>
  <c r="K396" i="24"/>
  <c r="AB423" i="24"/>
  <c r="L396" i="24"/>
  <c r="J397" i="24"/>
  <c r="E397" i="24"/>
  <c r="K397" i="24"/>
  <c r="AB424" i="24"/>
  <c r="L397" i="24"/>
  <c r="J398" i="24"/>
  <c r="E398" i="24"/>
  <c r="K398" i="24"/>
  <c r="AB425" i="24"/>
  <c r="L398" i="24"/>
  <c r="E399" i="24"/>
  <c r="K399" i="24"/>
  <c r="AB426" i="24"/>
  <c r="L399" i="24"/>
  <c r="J400" i="24"/>
  <c r="E400" i="24"/>
  <c r="K400" i="24"/>
  <c r="AB427" i="24"/>
  <c r="L400" i="24"/>
  <c r="J401" i="24"/>
  <c r="E401" i="24"/>
  <c r="K401" i="24"/>
  <c r="AB428" i="24"/>
  <c r="L401" i="24"/>
  <c r="E402" i="24"/>
  <c r="K402" i="24"/>
  <c r="AB429" i="24"/>
  <c r="L402" i="24"/>
  <c r="J403" i="24"/>
  <c r="E403" i="24"/>
  <c r="K403" i="24"/>
  <c r="AB430" i="24"/>
  <c r="L403" i="24"/>
  <c r="J404" i="24"/>
  <c r="E404" i="24"/>
  <c r="K404" i="24"/>
  <c r="AB431" i="24"/>
  <c r="L404" i="24"/>
  <c r="E405" i="24"/>
  <c r="K405" i="24"/>
  <c r="AB432" i="24"/>
  <c r="L405" i="24"/>
  <c r="J406" i="24"/>
  <c r="E406" i="24"/>
  <c r="K406" i="24"/>
  <c r="AB433" i="24"/>
  <c r="L406" i="24"/>
  <c r="J407" i="24"/>
  <c r="E407" i="24"/>
  <c r="K407" i="24"/>
  <c r="AB434" i="24"/>
  <c r="L407" i="24"/>
  <c r="E408" i="24"/>
  <c r="K408" i="24"/>
  <c r="AB435" i="24"/>
  <c r="L408" i="24"/>
  <c r="J409" i="24"/>
  <c r="E409" i="24"/>
  <c r="K409" i="24"/>
  <c r="AB436" i="24"/>
  <c r="L409" i="24"/>
  <c r="J410" i="24"/>
  <c r="E410" i="24"/>
  <c r="K410" i="24"/>
  <c r="AB437" i="24"/>
  <c r="L410" i="24"/>
  <c r="E411" i="24"/>
  <c r="K411" i="24"/>
  <c r="AB438" i="24"/>
  <c r="L411" i="24"/>
  <c r="J412" i="24"/>
  <c r="E412" i="24"/>
  <c r="K412" i="24"/>
  <c r="AB439" i="24"/>
  <c r="L412" i="24"/>
  <c r="J413" i="24"/>
  <c r="E413" i="24"/>
  <c r="K413" i="24"/>
  <c r="AB440" i="24"/>
  <c r="L413" i="24"/>
  <c r="E414" i="24"/>
  <c r="K414" i="24"/>
  <c r="AB441" i="24"/>
  <c r="L414" i="24"/>
  <c r="J415" i="24"/>
  <c r="E415" i="24"/>
  <c r="K415" i="24"/>
  <c r="AB442" i="24"/>
  <c r="L415" i="24"/>
  <c r="J416" i="24"/>
  <c r="E416" i="24"/>
  <c r="K416" i="24"/>
  <c r="AB443" i="24"/>
  <c r="L416" i="24"/>
  <c r="E417" i="24"/>
  <c r="K417" i="24"/>
  <c r="AB444" i="24"/>
  <c r="L417" i="24"/>
  <c r="J418" i="24"/>
  <c r="E418" i="24"/>
  <c r="K418" i="24"/>
  <c r="AB445" i="24"/>
  <c r="L418" i="24"/>
  <c r="J419" i="24"/>
  <c r="E419" i="24"/>
  <c r="K419" i="24"/>
  <c r="AB446" i="24"/>
  <c r="L419" i="24"/>
  <c r="E420" i="24"/>
  <c r="K420" i="24"/>
  <c r="AB447" i="24"/>
  <c r="L420" i="24"/>
  <c r="J421" i="24"/>
  <c r="E421" i="24"/>
  <c r="K421" i="24"/>
  <c r="AB448" i="24"/>
  <c r="L421" i="24"/>
  <c r="J422" i="24"/>
  <c r="E422" i="24"/>
  <c r="K422" i="24"/>
  <c r="AB449" i="24"/>
  <c r="L422" i="24"/>
  <c r="E423" i="24"/>
  <c r="K423" i="24"/>
  <c r="AB450" i="24"/>
  <c r="L423" i="24"/>
  <c r="J424" i="24"/>
  <c r="E424" i="24"/>
  <c r="K424" i="24"/>
  <c r="AB451" i="24"/>
  <c r="L424" i="24"/>
  <c r="J425" i="24"/>
  <c r="E425" i="24"/>
  <c r="K425" i="24"/>
  <c r="AB452" i="24"/>
  <c r="L425" i="24"/>
  <c r="E426" i="24"/>
  <c r="K426" i="24"/>
  <c r="AB453" i="24"/>
  <c r="L426" i="24"/>
  <c r="J427" i="24"/>
  <c r="E427" i="24"/>
  <c r="K427" i="24"/>
  <c r="AB454" i="24"/>
  <c r="L427" i="24"/>
  <c r="J428" i="24"/>
  <c r="E428" i="24"/>
  <c r="K428" i="24"/>
  <c r="AB455" i="24"/>
  <c r="L428" i="24"/>
  <c r="E429" i="24"/>
  <c r="K429" i="24"/>
  <c r="AB456" i="24"/>
  <c r="L429" i="24"/>
  <c r="J430" i="24"/>
  <c r="E430" i="24"/>
  <c r="K430" i="24"/>
  <c r="AB457" i="24"/>
  <c r="L430" i="24"/>
  <c r="J431" i="24"/>
  <c r="E431" i="24"/>
  <c r="K431" i="24"/>
  <c r="AB458" i="24"/>
  <c r="L431" i="24"/>
  <c r="E432" i="24"/>
  <c r="K432" i="24"/>
  <c r="AB459" i="24"/>
  <c r="L432" i="24"/>
  <c r="J433" i="24"/>
  <c r="E433" i="24"/>
  <c r="K433" i="24"/>
  <c r="AB460" i="24"/>
  <c r="L433" i="24"/>
  <c r="J434" i="24"/>
  <c r="E434" i="24"/>
  <c r="K434" i="24"/>
  <c r="AB461" i="24"/>
  <c r="L434" i="24"/>
  <c r="E435" i="24"/>
  <c r="K435" i="24"/>
  <c r="AB462" i="24"/>
  <c r="L435" i="24"/>
  <c r="J436" i="24"/>
  <c r="E436" i="24"/>
  <c r="K436" i="24"/>
  <c r="AB463" i="24"/>
  <c r="L436" i="24"/>
  <c r="J437" i="24"/>
  <c r="E437" i="24"/>
  <c r="K437" i="24"/>
  <c r="AB464" i="24"/>
  <c r="L437" i="24"/>
  <c r="E438" i="24"/>
  <c r="K438" i="24"/>
  <c r="AB465" i="24"/>
  <c r="L438" i="24"/>
  <c r="J439" i="24"/>
  <c r="E439" i="24"/>
  <c r="K439" i="24"/>
  <c r="AB466" i="24"/>
  <c r="L439" i="24"/>
  <c r="J440" i="24"/>
  <c r="E440" i="24"/>
  <c r="K440" i="24"/>
  <c r="AB467" i="24"/>
  <c r="L440" i="24"/>
  <c r="E441" i="24"/>
  <c r="K441" i="24"/>
  <c r="AB468" i="24"/>
  <c r="L441" i="24"/>
  <c r="J442" i="24"/>
  <c r="E442" i="24"/>
  <c r="K442" i="24"/>
  <c r="AB469" i="24"/>
  <c r="L442" i="24"/>
  <c r="J443" i="24"/>
  <c r="E443" i="24"/>
  <c r="K443" i="24"/>
  <c r="AB470" i="24"/>
  <c r="L443" i="24"/>
  <c r="E444" i="24"/>
  <c r="K444" i="24"/>
  <c r="AB471" i="24"/>
  <c r="L444" i="24"/>
  <c r="J445" i="24"/>
  <c r="E445" i="24"/>
  <c r="K445" i="24"/>
  <c r="AB472" i="24"/>
  <c r="L445" i="24"/>
  <c r="J446" i="24"/>
  <c r="E446" i="24"/>
  <c r="K446" i="24"/>
  <c r="AB473" i="24"/>
  <c r="L446" i="24"/>
  <c r="E447" i="24"/>
  <c r="K447" i="24"/>
  <c r="AB474" i="24"/>
  <c r="L447" i="24"/>
  <c r="J448" i="24"/>
  <c r="E448" i="24"/>
  <c r="K448" i="24"/>
  <c r="AB475" i="24"/>
  <c r="L448" i="24"/>
  <c r="J449" i="24"/>
  <c r="E449" i="24"/>
  <c r="K449" i="24"/>
  <c r="AB476" i="24"/>
  <c r="L449" i="24"/>
  <c r="E450" i="24"/>
  <c r="K450" i="24"/>
  <c r="AB477" i="24"/>
  <c r="L450" i="24"/>
  <c r="J451" i="24"/>
  <c r="E451" i="24"/>
  <c r="K451" i="24"/>
  <c r="AB478" i="24"/>
  <c r="L451" i="24"/>
  <c r="J452" i="24"/>
  <c r="E452" i="24"/>
  <c r="K452" i="24"/>
  <c r="AB479" i="24"/>
  <c r="L452" i="24"/>
  <c r="E453" i="24"/>
  <c r="K453" i="24"/>
  <c r="AB480" i="24"/>
  <c r="L453" i="24"/>
  <c r="J454" i="24"/>
  <c r="E454" i="24"/>
  <c r="K454" i="24"/>
  <c r="AB481" i="24"/>
  <c r="L454" i="24"/>
  <c r="J455" i="24"/>
  <c r="E455" i="24"/>
  <c r="K455" i="24"/>
  <c r="AB482" i="24"/>
  <c r="L455" i="24"/>
  <c r="E456" i="24"/>
  <c r="K456" i="24"/>
  <c r="AB483" i="24"/>
  <c r="L456" i="24"/>
  <c r="J457" i="24"/>
  <c r="E457" i="24"/>
  <c r="K457" i="24"/>
  <c r="AB484" i="24"/>
  <c r="L457" i="24"/>
  <c r="J458" i="24"/>
  <c r="E458" i="24"/>
  <c r="K458" i="24"/>
  <c r="AB485" i="24"/>
  <c r="L458" i="24"/>
  <c r="E459" i="24"/>
  <c r="K459" i="24"/>
  <c r="AB486" i="24"/>
  <c r="L459" i="24"/>
  <c r="J460" i="24"/>
  <c r="E460" i="24"/>
  <c r="K460" i="24"/>
  <c r="AB487" i="24"/>
  <c r="L460" i="24"/>
  <c r="J461" i="24"/>
  <c r="E461" i="24"/>
  <c r="K461" i="24"/>
  <c r="AB488" i="24"/>
  <c r="L461" i="24"/>
  <c r="E462" i="24"/>
  <c r="K462" i="24"/>
  <c r="AB489" i="24"/>
  <c r="L462" i="24"/>
  <c r="J463" i="24"/>
  <c r="E463" i="24"/>
  <c r="K463" i="24"/>
  <c r="AB490" i="24"/>
  <c r="L463" i="24"/>
  <c r="J464" i="24"/>
  <c r="E464" i="24"/>
  <c r="K464" i="24"/>
  <c r="AB491" i="24"/>
  <c r="L464" i="24"/>
  <c r="E465" i="24"/>
  <c r="K465" i="24"/>
  <c r="AB492" i="24"/>
  <c r="L465" i="24"/>
  <c r="J466" i="24"/>
  <c r="E466" i="24"/>
  <c r="K466" i="24"/>
  <c r="AB493" i="24"/>
  <c r="L466" i="24"/>
  <c r="J467" i="24"/>
  <c r="E467" i="24"/>
  <c r="K467" i="24"/>
  <c r="AB494" i="24"/>
  <c r="L467" i="24"/>
  <c r="E468" i="24"/>
  <c r="K468" i="24"/>
  <c r="AB495" i="24"/>
  <c r="L468" i="24"/>
  <c r="J469" i="24"/>
  <c r="E469" i="24"/>
  <c r="K469" i="24"/>
  <c r="AB496" i="24"/>
  <c r="L469" i="24"/>
  <c r="J470" i="24"/>
  <c r="E470" i="24"/>
  <c r="K470" i="24"/>
  <c r="AB497" i="24"/>
  <c r="L470" i="24"/>
  <c r="E471" i="24"/>
  <c r="K471" i="24"/>
  <c r="AB498" i="24"/>
  <c r="L471" i="24"/>
  <c r="J472" i="24"/>
  <c r="E472" i="24"/>
  <c r="K472" i="24"/>
  <c r="AB499" i="24"/>
  <c r="L472" i="24"/>
  <c r="J473" i="24"/>
  <c r="E473" i="24"/>
  <c r="K473" i="24"/>
  <c r="AB500" i="24"/>
  <c r="L473" i="24"/>
  <c r="E474" i="24"/>
  <c r="K474" i="24"/>
  <c r="AB501" i="24"/>
  <c r="L474" i="24"/>
  <c r="J475" i="24"/>
  <c r="E475" i="24"/>
  <c r="K475" i="24"/>
  <c r="AB502" i="24"/>
  <c r="L475" i="24"/>
  <c r="J476" i="24"/>
  <c r="E476" i="24"/>
  <c r="K476" i="24"/>
  <c r="AB503" i="24"/>
  <c r="L476" i="24"/>
  <c r="E477" i="24"/>
  <c r="K477" i="24"/>
  <c r="AB504" i="24"/>
  <c r="L477" i="24"/>
  <c r="J478" i="24"/>
  <c r="E478" i="24"/>
  <c r="K478" i="24"/>
  <c r="AB505" i="24"/>
  <c r="L478" i="24"/>
  <c r="J479" i="24"/>
  <c r="E479" i="24"/>
  <c r="K479" i="24"/>
  <c r="AB506" i="24"/>
  <c r="L479" i="24"/>
  <c r="E480" i="24"/>
  <c r="K480" i="24"/>
  <c r="AB507" i="24"/>
  <c r="L480" i="24"/>
  <c r="J481" i="24"/>
  <c r="E481" i="24"/>
  <c r="K481" i="24"/>
  <c r="AB508" i="24"/>
  <c r="L481" i="24"/>
  <c r="J482" i="24"/>
  <c r="E482" i="24"/>
  <c r="K482" i="24"/>
  <c r="AB509" i="24"/>
  <c r="L482" i="24"/>
  <c r="E483" i="24"/>
  <c r="K483" i="24"/>
  <c r="AB510" i="24"/>
  <c r="L483" i="24"/>
  <c r="J484" i="24"/>
  <c r="E484" i="24"/>
  <c r="K484" i="24"/>
  <c r="AB511" i="24"/>
  <c r="L484" i="24"/>
  <c r="J485" i="24"/>
  <c r="E485" i="24"/>
  <c r="K485" i="24"/>
  <c r="AB512" i="24"/>
  <c r="L485" i="24"/>
  <c r="E486" i="24"/>
  <c r="K486" i="24"/>
  <c r="AB513" i="24"/>
  <c r="L486" i="24"/>
  <c r="J487" i="24"/>
  <c r="E487" i="24"/>
  <c r="K487" i="24"/>
  <c r="AB514" i="24"/>
  <c r="L487" i="24"/>
  <c r="J488" i="24"/>
  <c r="E488" i="24"/>
  <c r="K488" i="24"/>
  <c r="AB515" i="24"/>
  <c r="L488" i="24"/>
  <c r="E489" i="24"/>
  <c r="K489" i="24"/>
  <c r="AB516" i="24"/>
  <c r="L489" i="24"/>
  <c r="J490" i="24"/>
  <c r="E490" i="24"/>
  <c r="K490" i="24"/>
  <c r="AB517" i="24"/>
  <c r="L490" i="24"/>
  <c r="J491" i="24"/>
  <c r="E491" i="24"/>
  <c r="K491" i="24"/>
  <c r="AB518" i="24"/>
  <c r="L491" i="24"/>
  <c r="E492" i="24"/>
  <c r="K492" i="24"/>
  <c r="AB519" i="24"/>
  <c r="L492" i="24"/>
  <c r="J493" i="24"/>
  <c r="E493" i="24"/>
  <c r="K493" i="24"/>
  <c r="AB520" i="24"/>
  <c r="L493" i="24"/>
  <c r="J494" i="24"/>
  <c r="E494" i="24"/>
  <c r="K494" i="24"/>
  <c r="AB521" i="24"/>
  <c r="L494" i="24"/>
  <c r="E495" i="24"/>
  <c r="K495" i="24"/>
  <c r="AB522" i="24"/>
  <c r="L495" i="24"/>
  <c r="J496" i="24"/>
  <c r="E496" i="24"/>
  <c r="K496" i="24"/>
  <c r="AB523" i="24"/>
  <c r="L496" i="24"/>
  <c r="J497" i="24"/>
  <c r="E497" i="24"/>
  <c r="K497" i="24"/>
  <c r="AB524" i="24"/>
  <c r="L497" i="24"/>
  <c r="E498" i="24"/>
  <c r="K498" i="24"/>
  <c r="AB525" i="24"/>
  <c r="L498" i="24"/>
  <c r="J499" i="24"/>
  <c r="E499" i="24"/>
  <c r="K499" i="24"/>
  <c r="AB526" i="24"/>
  <c r="L499" i="24"/>
  <c r="J500" i="24"/>
  <c r="E500" i="24"/>
  <c r="K500" i="24"/>
  <c r="AB527" i="24"/>
  <c r="L500" i="24"/>
  <c r="E501" i="24"/>
  <c r="K501" i="24"/>
  <c r="AB528" i="24"/>
  <c r="L501" i="24"/>
  <c r="J502" i="24"/>
  <c r="E502" i="24"/>
  <c r="K502" i="24"/>
  <c r="AB529" i="24"/>
  <c r="L502" i="24"/>
  <c r="J503" i="24"/>
  <c r="E503" i="24"/>
  <c r="K503" i="24"/>
  <c r="AB530" i="24"/>
  <c r="L503" i="24"/>
  <c r="E504" i="24"/>
  <c r="K504" i="24"/>
  <c r="AB531" i="24"/>
  <c r="L504" i="24"/>
  <c r="J505" i="24"/>
  <c r="E505" i="24"/>
  <c r="K505" i="24"/>
  <c r="AB532" i="24"/>
  <c r="L505" i="24"/>
  <c r="J506" i="24"/>
  <c r="E506" i="24"/>
  <c r="K506" i="24"/>
  <c r="AB533" i="24"/>
  <c r="L506" i="24"/>
  <c r="E507" i="24"/>
  <c r="K507" i="24"/>
  <c r="AB534" i="24"/>
  <c r="L507" i="24"/>
  <c r="J508" i="24"/>
  <c r="E508" i="24"/>
  <c r="K508" i="24"/>
  <c r="AB535" i="24"/>
  <c r="L508" i="24"/>
  <c r="J509" i="24"/>
  <c r="E509" i="24"/>
  <c r="K509" i="24"/>
  <c r="AB536" i="24"/>
  <c r="L509" i="24"/>
  <c r="E510" i="24"/>
  <c r="K510" i="24"/>
  <c r="AB537" i="24"/>
  <c r="L510" i="24"/>
  <c r="J511" i="24"/>
  <c r="E511" i="24"/>
  <c r="K511" i="24"/>
  <c r="AB538" i="24"/>
  <c r="L511" i="24"/>
  <c r="J512" i="24"/>
  <c r="E512" i="24"/>
  <c r="K512" i="24"/>
  <c r="AB539" i="24"/>
  <c r="L512" i="24"/>
  <c r="E513" i="24"/>
  <c r="K513" i="24"/>
  <c r="AB540" i="24"/>
  <c r="L513" i="24"/>
  <c r="J514" i="24"/>
  <c r="E514" i="24"/>
  <c r="K514" i="24"/>
  <c r="AB541" i="24"/>
  <c r="L514" i="24"/>
  <c r="J515" i="24"/>
  <c r="E515" i="24"/>
  <c r="K515" i="24"/>
  <c r="AB542" i="24"/>
  <c r="L515" i="24"/>
  <c r="E516" i="24"/>
  <c r="K516" i="24"/>
  <c r="AB543" i="24"/>
  <c r="L516" i="24"/>
  <c r="J517" i="24"/>
  <c r="E517" i="24"/>
  <c r="K517" i="24"/>
  <c r="AB544" i="24"/>
  <c r="L517" i="24"/>
  <c r="J518" i="24"/>
  <c r="E518" i="24"/>
  <c r="K518" i="24"/>
  <c r="AB545" i="24"/>
  <c r="L518" i="24"/>
  <c r="E519" i="24"/>
  <c r="K519" i="24"/>
  <c r="AB546" i="24"/>
  <c r="L519" i="24"/>
  <c r="J520" i="24"/>
  <c r="E520" i="24"/>
  <c r="K520" i="24"/>
  <c r="AB547" i="24"/>
  <c r="L520" i="24"/>
  <c r="J521" i="24"/>
  <c r="E521" i="24"/>
  <c r="K521" i="24"/>
  <c r="AB548" i="24"/>
  <c r="L521" i="24"/>
  <c r="E522" i="24"/>
  <c r="K522" i="24"/>
  <c r="AB549" i="24"/>
  <c r="L522" i="24"/>
  <c r="J523" i="24"/>
  <c r="E523" i="24"/>
  <c r="K523" i="24"/>
  <c r="AB550" i="24"/>
  <c r="L523" i="24"/>
  <c r="J524" i="24"/>
  <c r="E524" i="24"/>
  <c r="K524" i="24"/>
  <c r="AB551" i="24"/>
  <c r="L524" i="24"/>
  <c r="E525" i="24"/>
  <c r="K525" i="24"/>
  <c r="AB552" i="24"/>
  <c r="L525" i="24"/>
  <c r="J526" i="24"/>
  <c r="E526" i="24"/>
  <c r="K526" i="24"/>
  <c r="AB553" i="24"/>
  <c r="L526" i="24"/>
  <c r="J527" i="24"/>
  <c r="E527" i="24"/>
  <c r="K527" i="24"/>
  <c r="AB554" i="24"/>
  <c r="L527" i="24"/>
  <c r="E528" i="24"/>
  <c r="K528" i="24"/>
  <c r="AB555" i="24"/>
  <c r="L528" i="24"/>
  <c r="J529" i="24"/>
  <c r="E529" i="24"/>
  <c r="K529" i="24"/>
  <c r="AB556" i="24"/>
  <c r="L529" i="24"/>
  <c r="J530" i="24"/>
  <c r="E530" i="24"/>
  <c r="K530" i="24"/>
  <c r="AB557" i="24"/>
  <c r="L530" i="24"/>
  <c r="E531" i="24"/>
  <c r="K531" i="24"/>
  <c r="AB558" i="24"/>
  <c r="L531" i="24"/>
  <c r="J532" i="24"/>
  <c r="E532" i="24"/>
  <c r="K532" i="24"/>
  <c r="AB559" i="24"/>
  <c r="L532" i="24"/>
  <c r="J533" i="24"/>
  <c r="E533" i="24"/>
  <c r="K533" i="24"/>
  <c r="AB560" i="24"/>
  <c r="L533" i="24"/>
  <c r="E534" i="24"/>
  <c r="K534" i="24"/>
  <c r="AB561" i="24"/>
  <c r="L534" i="24"/>
  <c r="J535" i="24"/>
  <c r="E535" i="24"/>
  <c r="K535" i="24"/>
  <c r="AB562" i="24"/>
  <c r="L535" i="24"/>
  <c r="J536" i="24"/>
  <c r="E536" i="24"/>
  <c r="K536" i="24"/>
  <c r="AB563" i="24"/>
  <c r="L536" i="24"/>
  <c r="E537" i="24"/>
  <c r="K537" i="24"/>
  <c r="AB564" i="24"/>
  <c r="L537" i="24"/>
  <c r="J538" i="24"/>
  <c r="E538" i="24"/>
  <c r="K538" i="24"/>
  <c r="AB565" i="24"/>
  <c r="L538" i="24"/>
  <c r="J539" i="24"/>
  <c r="E539" i="24"/>
  <c r="K539" i="24"/>
  <c r="AB566" i="24"/>
  <c r="L539" i="24"/>
  <c r="E540" i="24"/>
  <c r="K540" i="24"/>
  <c r="AB567" i="24"/>
  <c r="L540" i="24"/>
  <c r="J541" i="24"/>
  <c r="E541" i="24"/>
  <c r="K541" i="24"/>
  <c r="AB568" i="24"/>
  <c r="L541" i="24"/>
  <c r="J542" i="24"/>
  <c r="E542" i="24"/>
  <c r="K542" i="24"/>
  <c r="AB569" i="24"/>
  <c r="L542" i="24"/>
  <c r="E543" i="24"/>
  <c r="K543" i="24"/>
  <c r="AB570" i="24"/>
  <c r="L543" i="24"/>
  <c r="J544" i="24"/>
  <c r="E544" i="24"/>
  <c r="K544" i="24"/>
  <c r="AB571" i="24"/>
  <c r="L544" i="24"/>
  <c r="J545" i="24"/>
  <c r="E545" i="24"/>
  <c r="K545" i="24"/>
  <c r="AB572" i="24"/>
  <c r="L545" i="24"/>
  <c r="E546" i="24"/>
  <c r="K546" i="24"/>
  <c r="AB573" i="24"/>
  <c r="L546" i="24"/>
  <c r="J547" i="24"/>
  <c r="E547" i="24"/>
  <c r="K547" i="24"/>
  <c r="AB574" i="24"/>
  <c r="L547" i="24"/>
  <c r="J548" i="24"/>
  <c r="E548" i="24"/>
  <c r="K548" i="24"/>
  <c r="AB575" i="24"/>
  <c r="L548" i="24"/>
  <c r="E549" i="24"/>
  <c r="K549" i="24"/>
  <c r="AB576" i="24"/>
  <c r="L549" i="24"/>
  <c r="J550" i="24"/>
  <c r="E550" i="24"/>
  <c r="K550" i="24"/>
  <c r="AB577" i="24"/>
  <c r="L550" i="24"/>
  <c r="J551" i="24"/>
  <c r="E551" i="24"/>
  <c r="K551" i="24"/>
  <c r="AB578" i="24"/>
  <c r="L551" i="24"/>
  <c r="E552" i="24"/>
  <c r="K552" i="24"/>
  <c r="AB579" i="24"/>
  <c r="L552" i="24"/>
  <c r="J553" i="24"/>
  <c r="E553" i="24"/>
  <c r="K553" i="24"/>
  <c r="AB580" i="24"/>
  <c r="L553" i="24"/>
  <c r="J554" i="24"/>
  <c r="E554" i="24"/>
  <c r="K554" i="24"/>
  <c r="AB581" i="24"/>
  <c r="L554" i="24"/>
  <c r="E555" i="24"/>
  <c r="K555" i="24"/>
  <c r="AB582" i="24"/>
  <c r="L555" i="24"/>
  <c r="J556" i="24"/>
  <c r="E556" i="24"/>
  <c r="K556" i="24"/>
  <c r="AB583" i="24"/>
  <c r="L556" i="24"/>
  <c r="J557" i="24"/>
  <c r="E557" i="24"/>
  <c r="K557" i="24"/>
  <c r="AB584" i="24"/>
  <c r="L557" i="24"/>
  <c r="E558" i="24"/>
  <c r="K558" i="24"/>
  <c r="AB585" i="24"/>
  <c r="L558" i="24"/>
  <c r="J559" i="24"/>
  <c r="E559" i="24"/>
  <c r="K559" i="24"/>
  <c r="AB586" i="24"/>
  <c r="L559" i="24"/>
  <c r="J560" i="24"/>
  <c r="E560" i="24"/>
  <c r="K560" i="24"/>
  <c r="AB587" i="24"/>
  <c r="L560" i="24"/>
  <c r="E561" i="24"/>
  <c r="K561" i="24"/>
  <c r="AB588" i="24"/>
  <c r="L561" i="24"/>
  <c r="J562" i="24"/>
  <c r="E562" i="24"/>
  <c r="K562" i="24"/>
  <c r="AB589" i="24"/>
  <c r="L562" i="24"/>
  <c r="J563" i="24"/>
  <c r="E563" i="24"/>
  <c r="K563" i="24"/>
  <c r="AB590" i="24"/>
  <c r="L563" i="24"/>
  <c r="E564" i="24"/>
  <c r="K564" i="24"/>
  <c r="AB591" i="24"/>
  <c r="L564" i="24"/>
  <c r="J565" i="24"/>
  <c r="E565" i="24"/>
  <c r="K565" i="24"/>
  <c r="AB592" i="24"/>
  <c r="L565" i="24"/>
  <c r="J566" i="24"/>
  <c r="E566" i="24"/>
  <c r="K566" i="24"/>
  <c r="AB593" i="24"/>
  <c r="L566" i="24"/>
  <c r="E567" i="24"/>
  <c r="K567" i="24"/>
  <c r="AB594" i="24"/>
  <c r="L567" i="24"/>
  <c r="J568" i="24"/>
  <c r="E568" i="24"/>
  <c r="K568" i="24"/>
  <c r="AB595" i="24"/>
  <c r="L568" i="24"/>
  <c r="J569" i="24"/>
  <c r="E569" i="24"/>
  <c r="K569" i="24"/>
  <c r="AB596" i="24"/>
  <c r="L569" i="24"/>
  <c r="E570" i="24"/>
  <c r="K570" i="24"/>
  <c r="AB597" i="24"/>
  <c r="L570" i="24"/>
  <c r="J571" i="24"/>
  <c r="E571" i="24"/>
  <c r="K571" i="24"/>
  <c r="AB598" i="24"/>
  <c r="L571" i="24"/>
  <c r="J572" i="24"/>
  <c r="E572" i="24"/>
  <c r="K572" i="24"/>
  <c r="AB599" i="24"/>
  <c r="L572" i="24"/>
  <c r="E573" i="24"/>
  <c r="K573" i="24"/>
  <c r="AB600" i="24"/>
  <c r="L573" i="24"/>
  <c r="J574" i="24"/>
  <c r="E574" i="24"/>
  <c r="K574" i="24"/>
  <c r="AB601" i="24"/>
  <c r="L574" i="24"/>
  <c r="J575" i="24"/>
  <c r="E575" i="24"/>
  <c r="K575" i="24"/>
  <c r="AB602" i="24"/>
  <c r="L575" i="24"/>
  <c r="E576" i="24"/>
  <c r="K576" i="24"/>
  <c r="AB603" i="24"/>
  <c r="L576" i="24"/>
  <c r="J577" i="24"/>
  <c r="E577" i="24"/>
  <c r="K577" i="24"/>
  <c r="AB604" i="24"/>
  <c r="L577" i="24"/>
  <c r="J578" i="24"/>
  <c r="E578" i="24"/>
  <c r="K578" i="24"/>
  <c r="AB605" i="24"/>
  <c r="L578" i="24"/>
  <c r="E579" i="24"/>
  <c r="K579" i="24"/>
  <c r="AB606" i="24"/>
  <c r="L579" i="24"/>
  <c r="J580" i="24"/>
  <c r="E580" i="24"/>
  <c r="K580" i="24"/>
  <c r="AB607" i="24"/>
  <c r="L580" i="24"/>
  <c r="J581" i="24"/>
  <c r="E581" i="24"/>
  <c r="K581" i="24"/>
  <c r="AB608" i="24"/>
  <c r="L581" i="24"/>
  <c r="E582" i="24"/>
  <c r="K582" i="24"/>
  <c r="AB609" i="24"/>
  <c r="L582" i="24"/>
  <c r="J583" i="24"/>
  <c r="E583" i="24"/>
  <c r="K583" i="24"/>
  <c r="AB610" i="24"/>
  <c r="L583" i="24"/>
  <c r="J584" i="24"/>
  <c r="E584" i="24"/>
  <c r="K584" i="24"/>
  <c r="AB611" i="24"/>
  <c r="L584" i="24"/>
  <c r="E585" i="24"/>
  <c r="K585" i="24"/>
  <c r="AB612" i="24"/>
  <c r="L585" i="24"/>
  <c r="J586" i="24"/>
  <c r="E586" i="24"/>
  <c r="K586" i="24"/>
  <c r="AB613" i="24"/>
  <c r="L586" i="24"/>
  <c r="J587" i="24"/>
  <c r="E587" i="24"/>
  <c r="K587" i="24"/>
  <c r="AB614" i="24"/>
  <c r="L587" i="24"/>
  <c r="E588" i="24"/>
  <c r="K588" i="24"/>
  <c r="AB615" i="24"/>
  <c r="L588" i="24"/>
  <c r="J589" i="24"/>
  <c r="E589" i="24"/>
  <c r="K589" i="24"/>
  <c r="AB616" i="24"/>
  <c r="L589" i="24"/>
  <c r="J590" i="24"/>
  <c r="E590" i="24"/>
  <c r="K590" i="24"/>
  <c r="AB617" i="24"/>
  <c r="L590" i="24"/>
  <c r="E591" i="24"/>
  <c r="K591" i="24"/>
  <c r="AB618" i="24"/>
  <c r="L591" i="24"/>
  <c r="J592" i="24"/>
  <c r="E592" i="24"/>
  <c r="K592" i="24"/>
  <c r="AB619" i="24"/>
  <c r="L592" i="24"/>
  <c r="J593" i="24"/>
  <c r="E593" i="24"/>
  <c r="K593" i="24"/>
  <c r="AB620" i="24"/>
  <c r="L593" i="24"/>
  <c r="E594" i="24"/>
  <c r="K594" i="24"/>
  <c r="AB621" i="24"/>
  <c r="L594" i="24"/>
  <c r="J595" i="24"/>
  <c r="E595" i="24"/>
  <c r="K595" i="24"/>
  <c r="AB622" i="24"/>
  <c r="L595" i="24"/>
  <c r="J596" i="24"/>
  <c r="E596" i="24"/>
  <c r="K596" i="24"/>
  <c r="AB623" i="24"/>
  <c r="L596" i="24"/>
  <c r="E597" i="24"/>
  <c r="K597" i="24"/>
  <c r="AB624" i="24"/>
  <c r="L597" i="24"/>
  <c r="J598" i="24"/>
  <c r="E598" i="24"/>
  <c r="K598" i="24"/>
  <c r="AB625" i="24"/>
  <c r="L598" i="24"/>
  <c r="J599" i="24"/>
  <c r="E599" i="24"/>
  <c r="K599" i="24"/>
  <c r="AB626" i="24"/>
  <c r="L599" i="24"/>
  <c r="E600" i="24"/>
  <c r="K600" i="24"/>
  <c r="AB627" i="24"/>
  <c r="L600" i="24"/>
  <c r="J601" i="24"/>
  <c r="E601" i="24"/>
  <c r="K601" i="24"/>
  <c r="AB628" i="24"/>
  <c r="L601" i="24"/>
  <c r="J602" i="24"/>
  <c r="E602" i="24"/>
  <c r="H602" i="24"/>
  <c r="K602" i="24"/>
  <c r="AB629" i="24"/>
  <c r="L602" i="24"/>
  <c r="AB630" i="24"/>
  <c r="AB631" i="24"/>
  <c r="AB632" i="24"/>
  <c r="AB633" i="24"/>
  <c r="AB634" i="24"/>
  <c r="AB635" i="24"/>
  <c r="AB636" i="24"/>
  <c r="AB637" i="24"/>
  <c r="AB638" i="24"/>
  <c r="AB639" i="24"/>
  <c r="AB640" i="24"/>
  <c r="AB641" i="24"/>
  <c r="AB642" i="24"/>
  <c r="AB643" i="24"/>
  <c r="AB644" i="24"/>
  <c r="AB645" i="24"/>
  <c r="AB646" i="24"/>
  <c r="AB647" i="24"/>
  <c r="AB648" i="24"/>
  <c r="AB649" i="24"/>
  <c r="AB650" i="24"/>
  <c r="AB651" i="24"/>
  <c r="AB652" i="24"/>
  <c r="AB653" i="24"/>
  <c r="AB654" i="24"/>
  <c r="AB655" i="24"/>
  <c r="AB656" i="24"/>
  <c r="AB657" i="24"/>
  <c r="AB658" i="24"/>
  <c r="AB659" i="24"/>
  <c r="AB660" i="24"/>
  <c r="AB661" i="24"/>
  <c r="AB662" i="24"/>
  <c r="AB663" i="24"/>
  <c r="AB664" i="24"/>
  <c r="AB665" i="24"/>
  <c r="AB666" i="24"/>
  <c r="AB667" i="24"/>
  <c r="AB668" i="24"/>
  <c r="AB669" i="24"/>
  <c r="AB670" i="24"/>
  <c r="AB671" i="24"/>
  <c r="AB672" i="24"/>
  <c r="AB673" i="24"/>
  <c r="AB674" i="24"/>
  <c r="AB675" i="24"/>
  <c r="AB676" i="24"/>
  <c r="AB677" i="24"/>
  <c r="AB678" i="24"/>
  <c r="AB679" i="24"/>
  <c r="AB680" i="24"/>
  <c r="AB681" i="24"/>
  <c r="AB682" i="24"/>
  <c r="AB683" i="24"/>
  <c r="AB684" i="24"/>
  <c r="AB685" i="24"/>
  <c r="AB686" i="24"/>
  <c r="AB687" i="24"/>
  <c r="AB688" i="24"/>
  <c r="AB689" i="24"/>
  <c r="AB690" i="24"/>
  <c r="AB691" i="24"/>
  <c r="AB692" i="24"/>
  <c r="AB693" i="24"/>
  <c r="AB694" i="24"/>
  <c r="AB695" i="24"/>
  <c r="AB696" i="24"/>
  <c r="AB697" i="24"/>
  <c r="AB698" i="24"/>
  <c r="AB699" i="24"/>
  <c r="AB700" i="24"/>
  <c r="AB701" i="24"/>
  <c r="AB702" i="24"/>
  <c r="AB703" i="24"/>
  <c r="AB704" i="24"/>
  <c r="AB705" i="24"/>
  <c r="AB706" i="24"/>
  <c r="AB707" i="24"/>
  <c r="AB708" i="24"/>
  <c r="AB709" i="24"/>
  <c r="AB710" i="24"/>
  <c r="AB711" i="24"/>
  <c r="AB712" i="24"/>
  <c r="AB713" i="24"/>
  <c r="AB714" i="24"/>
  <c r="AB715" i="24"/>
  <c r="AB716" i="24"/>
  <c r="AB717" i="24"/>
  <c r="AB718" i="24"/>
  <c r="AB719" i="24"/>
  <c r="AB720" i="24"/>
  <c r="AB721" i="24"/>
  <c r="AB722" i="24"/>
  <c r="AB723" i="24"/>
  <c r="AB724" i="24"/>
  <c r="AB725" i="24"/>
  <c r="AB726" i="24"/>
  <c r="AB727" i="24"/>
  <c r="AB728" i="24"/>
  <c r="AB729" i="24"/>
  <c r="AB730" i="24"/>
  <c r="AB731" i="24"/>
  <c r="AB732" i="24"/>
  <c r="AB733" i="24"/>
  <c r="AB734" i="24"/>
  <c r="AB735" i="24"/>
  <c r="AB736" i="24"/>
  <c r="AB737" i="24"/>
  <c r="AB738" i="24"/>
  <c r="AB739" i="24"/>
  <c r="AB740" i="24"/>
  <c r="AB741" i="24"/>
  <c r="AB742" i="24"/>
  <c r="AB743" i="24"/>
  <c r="AB744" i="24"/>
  <c r="AB745" i="24"/>
  <c r="AB746" i="24"/>
  <c r="AB747" i="24"/>
  <c r="AB748" i="24"/>
  <c r="AB749" i="24"/>
  <c r="AB750" i="24"/>
  <c r="AB751" i="24"/>
  <c r="AB752" i="24"/>
  <c r="AB753" i="24"/>
  <c r="AB754" i="24"/>
  <c r="AB755" i="24"/>
  <c r="AB756" i="24"/>
  <c r="AB757" i="24"/>
  <c r="AB758" i="24"/>
  <c r="AB759" i="24"/>
  <c r="AB760" i="24"/>
  <c r="AB761" i="24"/>
  <c r="AB762" i="24"/>
  <c r="AB763" i="24"/>
  <c r="AB764" i="24"/>
  <c r="AB765" i="24"/>
  <c r="AB766" i="24"/>
  <c r="AB767" i="24"/>
  <c r="AB768" i="24"/>
  <c r="AB769" i="24"/>
  <c r="AB770" i="24"/>
  <c r="AB771" i="24"/>
  <c r="AB772" i="24"/>
  <c r="AB773" i="24"/>
  <c r="AB774" i="24"/>
  <c r="AB775" i="24"/>
  <c r="AB776" i="24"/>
  <c r="AB777" i="24"/>
  <c r="AB778" i="24"/>
  <c r="AB779" i="24"/>
  <c r="AB780" i="24"/>
  <c r="AB781" i="24"/>
  <c r="AB782" i="24"/>
  <c r="AB783" i="24"/>
  <c r="AB784" i="24"/>
  <c r="AB785" i="24"/>
  <c r="AB786" i="24"/>
  <c r="AB787" i="24"/>
  <c r="AB788" i="24"/>
  <c r="AB789" i="24"/>
  <c r="AB790" i="24"/>
  <c r="AB791" i="24"/>
  <c r="AB792" i="24"/>
  <c r="AB793" i="24"/>
  <c r="AB794" i="24"/>
  <c r="AB795" i="24"/>
  <c r="AB796" i="24"/>
  <c r="AB797" i="24"/>
  <c r="AB798" i="24"/>
  <c r="AB799" i="24"/>
  <c r="AB800" i="24"/>
  <c r="AB801" i="24"/>
  <c r="AB802" i="24"/>
  <c r="AB803" i="24"/>
  <c r="AB804" i="24"/>
  <c r="AB805" i="24"/>
  <c r="AB806" i="24"/>
  <c r="AB807" i="24"/>
  <c r="AB808" i="24"/>
  <c r="AB809" i="24"/>
  <c r="AB810" i="24"/>
  <c r="AB811" i="24"/>
  <c r="AB812" i="24"/>
  <c r="AB813" i="24"/>
  <c r="AB814" i="24"/>
  <c r="AB815" i="24"/>
  <c r="AB816" i="24"/>
  <c r="AB817" i="24"/>
  <c r="AB818" i="24"/>
  <c r="AB819" i="24"/>
  <c r="AB820" i="24"/>
  <c r="AB821" i="24"/>
  <c r="AB822" i="24"/>
  <c r="AB823" i="24"/>
  <c r="AB824" i="24"/>
  <c r="AB825" i="24"/>
  <c r="AB826" i="24"/>
  <c r="AB827" i="24"/>
  <c r="AB828" i="24"/>
  <c r="AB829" i="24"/>
  <c r="AB830" i="24"/>
  <c r="AB831" i="24"/>
  <c r="AB832" i="24"/>
  <c r="AB833" i="24"/>
  <c r="AB834" i="24"/>
  <c r="AB835" i="24"/>
  <c r="AB836" i="24"/>
  <c r="AB837" i="24"/>
  <c r="AB838" i="24"/>
  <c r="AB839" i="24"/>
  <c r="AB840" i="24"/>
  <c r="AB841" i="24"/>
  <c r="AB842" i="24"/>
  <c r="AB843" i="24"/>
  <c r="AB844" i="24"/>
  <c r="AB845" i="24"/>
  <c r="AB846" i="24"/>
  <c r="AB847" i="24"/>
  <c r="AB848" i="24"/>
  <c r="AB849" i="24"/>
  <c r="AB850" i="24"/>
  <c r="AB851" i="24"/>
  <c r="AB852" i="24"/>
  <c r="AB853" i="24"/>
  <c r="AB854" i="24"/>
  <c r="AB855" i="24"/>
  <c r="AB856" i="24"/>
  <c r="AB857" i="24"/>
  <c r="AB858" i="24"/>
  <c r="AB859" i="24"/>
  <c r="AB860" i="24"/>
  <c r="AB861" i="24"/>
  <c r="AB862" i="24"/>
  <c r="AB863" i="24"/>
  <c r="AB864" i="24"/>
  <c r="AB865" i="24"/>
  <c r="AB866" i="24"/>
  <c r="AB867" i="24"/>
  <c r="AB868" i="24"/>
  <c r="AB869" i="24"/>
  <c r="AB870" i="24"/>
  <c r="AB871" i="24"/>
  <c r="AB872" i="24"/>
  <c r="AB873" i="24"/>
  <c r="AB874" i="24"/>
  <c r="AB875" i="24"/>
  <c r="AB876" i="24"/>
  <c r="AB877" i="24"/>
  <c r="AB878" i="24"/>
  <c r="AB879" i="24"/>
  <c r="AB880" i="24"/>
  <c r="AB881" i="24"/>
  <c r="AB882" i="24"/>
  <c r="AB883" i="24"/>
  <c r="AB884" i="24"/>
  <c r="AB885" i="24"/>
  <c r="AB886" i="24"/>
  <c r="AB887" i="24"/>
  <c r="AB888" i="24"/>
  <c r="AB889" i="24"/>
  <c r="AB890" i="24"/>
  <c r="AB891" i="24"/>
  <c r="AB892" i="24"/>
  <c r="AB893" i="24"/>
  <c r="AB894" i="24"/>
  <c r="AB895" i="24"/>
  <c r="AB896" i="24"/>
  <c r="AB897" i="24"/>
  <c r="AB898" i="24"/>
  <c r="AB899" i="24"/>
  <c r="AB900" i="24"/>
  <c r="AB901" i="24"/>
  <c r="AB902" i="24"/>
  <c r="AB903" i="24"/>
  <c r="AB904" i="24"/>
  <c r="AB905" i="24"/>
  <c r="AB906" i="24"/>
  <c r="AB907" i="24"/>
  <c r="AB908" i="24"/>
  <c r="AB909" i="24"/>
  <c r="AB910" i="24"/>
  <c r="AB911" i="24"/>
  <c r="AB912" i="24"/>
  <c r="AB913" i="24"/>
  <c r="AB914" i="24"/>
  <c r="AB915" i="24"/>
  <c r="AB916" i="24"/>
  <c r="AB917" i="24"/>
  <c r="AB918" i="24"/>
  <c r="AB919" i="24"/>
  <c r="AB920" i="24"/>
  <c r="AB921" i="24"/>
  <c r="AB922" i="24"/>
  <c r="AB923" i="24"/>
  <c r="AB924" i="24"/>
  <c r="AB925" i="24"/>
  <c r="AB926" i="24"/>
  <c r="AB927" i="24"/>
  <c r="AB928" i="24"/>
  <c r="AB929" i="24"/>
  <c r="AB930" i="24"/>
  <c r="AB931" i="24"/>
  <c r="AB932" i="24"/>
  <c r="AB933" i="24"/>
  <c r="AB934" i="24"/>
  <c r="AB935" i="24"/>
  <c r="AB936" i="24"/>
  <c r="AB937" i="24"/>
  <c r="AB938" i="24"/>
  <c r="AB939" i="24"/>
  <c r="AB940" i="24"/>
  <c r="AB941" i="24"/>
  <c r="AB942" i="24"/>
  <c r="AB943" i="24"/>
  <c r="AB944" i="24"/>
  <c r="AB945" i="24"/>
  <c r="AB946" i="24"/>
  <c r="AB947" i="24"/>
  <c r="AB948" i="24"/>
  <c r="AB949" i="24"/>
  <c r="AB950" i="24"/>
  <c r="AB951" i="24"/>
  <c r="AB952" i="24"/>
  <c r="AB953" i="24"/>
  <c r="AB954" i="24"/>
  <c r="AB955" i="24"/>
  <c r="AB956" i="24"/>
  <c r="AB957" i="24"/>
  <c r="AB958" i="24"/>
  <c r="AB959" i="24"/>
  <c r="AB960" i="24"/>
  <c r="AB961" i="24"/>
  <c r="AB962" i="24"/>
  <c r="AB963" i="24"/>
  <c r="AB964" i="24"/>
  <c r="AB965" i="24"/>
  <c r="AB966" i="24"/>
  <c r="AB967" i="24"/>
  <c r="AB968" i="24"/>
  <c r="AB969" i="24"/>
  <c r="AB970" i="24"/>
  <c r="AB971" i="24"/>
  <c r="AB972" i="24"/>
  <c r="AB973" i="24"/>
  <c r="AB974" i="24"/>
  <c r="AB975" i="24"/>
  <c r="AB976" i="24"/>
  <c r="AB977" i="24"/>
  <c r="AB978" i="24"/>
  <c r="AB979" i="24"/>
  <c r="AB980" i="24"/>
  <c r="AB981" i="24"/>
  <c r="AB982" i="24"/>
  <c r="AB983" i="24"/>
  <c r="AB984" i="24"/>
  <c r="AB985" i="24"/>
  <c r="AB986" i="24"/>
  <c r="AB987" i="24"/>
  <c r="AB988" i="24"/>
  <c r="AB989" i="24"/>
  <c r="AB990" i="24"/>
  <c r="AB991" i="24"/>
  <c r="AB992" i="24"/>
  <c r="AB993" i="24"/>
  <c r="AB994" i="24"/>
  <c r="AB995" i="24"/>
  <c r="AB996" i="24"/>
  <c r="AB997" i="24"/>
  <c r="AB998" i="24"/>
  <c r="AB999" i="24"/>
  <c r="AB1000" i="24"/>
  <c r="AB1001" i="24"/>
  <c r="AB1002" i="24"/>
  <c r="AB1003" i="24"/>
  <c r="AB1004" i="24"/>
  <c r="AB1005" i="24"/>
  <c r="AB1006" i="24"/>
  <c r="AB1007" i="24"/>
  <c r="AB1008" i="24"/>
  <c r="AB1009" i="24"/>
  <c r="AB1010" i="24"/>
  <c r="AB1011" i="24"/>
  <c r="AB1012" i="24"/>
  <c r="AB1013" i="24"/>
  <c r="AB1014" i="24"/>
  <c r="AB1015" i="24"/>
  <c r="AB1016" i="24"/>
  <c r="AB1017" i="24"/>
  <c r="AB1018" i="24"/>
  <c r="AB1019" i="24"/>
  <c r="AB1020" i="24"/>
  <c r="AB1021" i="24"/>
  <c r="AB1022" i="24"/>
  <c r="AB1023" i="24"/>
  <c r="AB1024" i="24"/>
  <c r="AB1025" i="24"/>
  <c r="AB1026" i="24"/>
  <c r="AB1027" i="24"/>
  <c r="AB1028" i="24"/>
  <c r="AB1029" i="24"/>
  <c r="AB1030" i="24"/>
  <c r="AB1031" i="24"/>
  <c r="AB1032" i="24"/>
  <c r="AB1033" i="24"/>
  <c r="AB1034" i="24"/>
  <c r="AB1035" i="24"/>
  <c r="AB1036" i="24"/>
  <c r="AB1037" i="24"/>
  <c r="AB1038" i="24"/>
  <c r="AB1039" i="24"/>
  <c r="AB1040" i="24"/>
  <c r="AB1041" i="24"/>
  <c r="AB1042" i="24"/>
  <c r="AB1043" i="24"/>
  <c r="AB1044" i="24"/>
  <c r="AB1045" i="24"/>
  <c r="AB1046" i="24"/>
  <c r="AB1047" i="24"/>
  <c r="AB1048" i="24"/>
  <c r="AB1049" i="24"/>
  <c r="AB1050" i="24"/>
  <c r="AB1051" i="24"/>
  <c r="AB1052" i="24"/>
  <c r="AB1053" i="24"/>
  <c r="AB1054" i="24"/>
  <c r="AB1055" i="24"/>
  <c r="AB1056" i="24"/>
  <c r="AB1057" i="24"/>
  <c r="AB1058" i="24"/>
  <c r="AB1059" i="24"/>
  <c r="AB1060" i="24"/>
  <c r="AB1061" i="24"/>
  <c r="AB1062" i="24"/>
  <c r="AB1063" i="24"/>
  <c r="AB1064" i="24"/>
  <c r="AB1065" i="24"/>
  <c r="AB1066" i="24"/>
  <c r="AB1067" i="24"/>
  <c r="AB1068" i="24"/>
  <c r="AB1069" i="24"/>
  <c r="AB1070" i="24"/>
  <c r="AB1071" i="24"/>
  <c r="AB1072" i="24"/>
  <c r="AB1073" i="24"/>
  <c r="AB1074" i="24"/>
  <c r="AB1075" i="24"/>
  <c r="AB1076" i="24"/>
  <c r="AB1077" i="24"/>
  <c r="AB1078" i="24"/>
  <c r="AB1079" i="24"/>
  <c r="AB1080" i="24"/>
  <c r="AB1081" i="24"/>
  <c r="AB1082" i="24"/>
  <c r="AB1083" i="24"/>
  <c r="AB1084" i="24"/>
  <c r="AB1085" i="24"/>
  <c r="AB1086" i="24"/>
  <c r="AB1087" i="24"/>
  <c r="AB1088" i="24"/>
  <c r="AB1089" i="24"/>
  <c r="AB1090" i="24"/>
  <c r="AB1091" i="24"/>
  <c r="AB1092" i="24"/>
  <c r="AB1093" i="24"/>
  <c r="AB1094" i="24"/>
  <c r="AB1095" i="24"/>
  <c r="AB1096" i="24"/>
  <c r="AB1097" i="24"/>
  <c r="AB1098" i="24"/>
  <c r="AB1099" i="24"/>
  <c r="AB1100" i="24"/>
  <c r="AB1101" i="24"/>
  <c r="AB1102" i="24"/>
  <c r="AB1103" i="24"/>
  <c r="AB1104" i="24"/>
  <c r="AB1105" i="24"/>
  <c r="AB1106" i="24"/>
  <c r="AB1107" i="24"/>
  <c r="AB1108" i="24"/>
  <c r="AB1109" i="24"/>
  <c r="AB1110" i="24"/>
  <c r="AB1111" i="24"/>
  <c r="AB1112" i="24"/>
  <c r="AB1113" i="24"/>
  <c r="AB1114" i="24"/>
  <c r="AB1115" i="24"/>
  <c r="AB1116" i="24"/>
  <c r="AB1117" i="24"/>
  <c r="AB1118" i="24"/>
  <c r="AB1119" i="24"/>
  <c r="AB1120" i="24"/>
  <c r="AB1121" i="24"/>
  <c r="AB1122" i="24"/>
  <c r="AB1123" i="24"/>
  <c r="AB1124" i="24"/>
  <c r="AB1125" i="24"/>
  <c r="AB1126" i="24"/>
  <c r="AB1127" i="24"/>
  <c r="AB1128" i="24"/>
  <c r="AB1129" i="24"/>
  <c r="AB1130" i="24"/>
  <c r="AB1131" i="24"/>
  <c r="AB1132" i="24"/>
  <c r="AB1133" i="24"/>
  <c r="AB1134" i="24"/>
  <c r="AB1135" i="24"/>
  <c r="AB1136" i="24"/>
  <c r="AB1137" i="24"/>
  <c r="AB1138" i="24"/>
  <c r="AB1139" i="24"/>
  <c r="AB1140" i="24"/>
  <c r="AB1141" i="24"/>
  <c r="AB1142" i="24"/>
  <c r="AB1143" i="24"/>
  <c r="AB1144" i="24"/>
  <c r="AB1145" i="24"/>
  <c r="AB1146" i="24"/>
  <c r="AB1147" i="24"/>
  <c r="AB1148" i="24"/>
  <c r="AB1149" i="24"/>
  <c r="AB1150" i="24"/>
  <c r="AB1151" i="24"/>
  <c r="AB1152" i="24"/>
  <c r="AB1153" i="24"/>
  <c r="AB1154" i="24"/>
  <c r="AB1155" i="24"/>
  <c r="AB1156" i="24"/>
  <c r="AB1157" i="24"/>
  <c r="AB1158" i="24"/>
  <c r="AB1159" i="24"/>
  <c r="AB1160" i="24"/>
  <c r="AB1161" i="24"/>
  <c r="AB1162" i="24"/>
  <c r="AB1163" i="24"/>
  <c r="AB1164" i="24"/>
  <c r="AB1165" i="24"/>
  <c r="AB1166" i="24"/>
  <c r="AB1167" i="24"/>
  <c r="AB1168" i="24"/>
  <c r="AB1169" i="24"/>
  <c r="AB1170" i="24"/>
  <c r="AB1171" i="24"/>
  <c r="AB1172" i="24"/>
  <c r="AB1173" i="24"/>
  <c r="AB1174" i="24"/>
  <c r="AB1175" i="24"/>
  <c r="AB1176" i="24"/>
  <c r="AB1177" i="24"/>
  <c r="AB1178" i="24"/>
  <c r="AB1179" i="24"/>
  <c r="AB1180" i="24"/>
  <c r="AB1181" i="24"/>
  <c r="AC1181" i="24"/>
  <c r="AB1182" i="24"/>
  <c r="AC1182" i="24"/>
  <c r="AB1183" i="24"/>
  <c r="AC1183" i="24"/>
  <c r="AB1184" i="24"/>
  <c r="AC1184" i="24"/>
  <c r="AB1185" i="24"/>
  <c r="AC1185" i="24"/>
  <c r="AB1186" i="24"/>
  <c r="AC1186" i="24"/>
  <c r="AB1187" i="24"/>
  <c r="AC1187" i="24"/>
  <c r="AB1188" i="24"/>
  <c r="AC1188" i="24"/>
  <c r="AB1189" i="24"/>
  <c r="AC1189" i="24"/>
  <c r="AB1190" i="24"/>
  <c r="AC1190" i="24"/>
  <c r="AB1191" i="24"/>
  <c r="AC1191" i="24"/>
  <c r="AB1192" i="24"/>
  <c r="AC1192" i="24"/>
  <c r="AB1193" i="24"/>
  <c r="AC1193" i="24"/>
  <c r="AB1194" i="24"/>
  <c r="AC1194" i="24"/>
  <c r="AB1195" i="24"/>
  <c r="AC1195" i="24"/>
  <c r="AB1196" i="24"/>
  <c r="AC1196" i="24"/>
  <c r="AB1197" i="24"/>
  <c r="AC1197" i="24"/>
  <c r="AB1198" i="24"/>
  <c r="AC1198" i="24"/>
  <c r="AB1199" i="24"/>
  <c r="AC1199" i="24"/>
  <c r="AB1200" i="24"/>
  <c r="AC1200" i="24"/>
  <c r="IR65" i="13"/>
  <c r="IR64" i="13"/>
  <c r="IR63" i="13"/>
  <c r="IR62" i="13"/>
  <c r="IR61" i="13"/>
  <c r="IR60" i="13"/>
  <c r="IR59" i="13"/>
  <c r="IR58" i="13"/>
  <c r="IR57" i="13"/>
  <c r="IR56" i="13"/>
  <c r="IR55" i="13"/>
  <c r="IR54" i="13"/>
  <c r="IR53" i="13"/>
  <c r="IR52" i="13"/>
  <c r="IR51" i="13"/>
  <c r="IR50" i="13"/>
  <c r="IR49" i="13"/>
  <c r="IR48" i="13"/>
  <c r="IR47" i="13"/>
  <c r="IR46" i="13"/>
  <c r="IR45" i="13"/>
  <c r="IR44" i="13"/>
  <c r="IR43" i="13"/>
  <c r="IR42" i="13"/>
  <c r="IR41" i="13"/>
  <c r="IR40" i="13"/>
  <c r="IR39" i="13"/>
  <c r="IR38" i="13"/>
  <c r="IR37" i="13"/>
  <c r="IR36" i="13"/>
  <c r="IR35" i="13"/>
  <c r="IR34" i="13"/>
  <c r="IR33" i="13"/>
  <c r="IR32" i="13"/>
  <c r="IR31" i="13"/>
  <c r="IR30" i="13"/>
  <c r="IR29" i="13"/>
  <c r="IR28" i="13"/>
  <c r="IR27" i="13"/>
  <c r="IR26" i="13"/>
  <c r="IR25" i="13"/>
  <c r="D3" i="22"/>
  <c r="D4" i="22"/>
  <c r="D5" i="22"/>
  <c r="D6" i="22"/>
  <c r="D7" i="22"/>
  <c r="D8" i="22"/>
  <c r="D9" i="22"/>
  <c r="D10" i="22"/>
  <c r="D11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64" i="22"/>
  <c r="D65" i="22"/>
  <c r="D66" i="22"/>
  <c r="D67" i="22"/>
  <c r="D68" i="22"/>
  <c r="D69" i="22"/>
  <c r="D70" i="22"/>
  <c r="D71" i="22"/>
  <c r="D72" i="22"/>
  <c r="D73" i="22"/>
  <c r="D74" i="22"/>
  <c r="D75" i="22"/>
  <c r="D76" i="22"/>
  <c r="D77" i="22"/>
  <c r="D78" i="22"/>
  <c r="D79" i="22"/>
  <c r="D80" i="22"/>
  <c r="D81" i="22"/>
  <c r="D82" i="22"/>
  <c r="D83" i="22"/>
  <c r="D84" i="22"/>
  <c r="D85" i="22"/>
  <c r="D86" i="22"/>
  <c r="D87" i="22"/>
  <c r="D88" i="22"/>
  <c r="D89" i="22"/>
  <c r="D90" i="22"/>
  <c r="D91" i="22"/>
  <c r="D92" i="22"/>
  <c r="D93" i="22"/>
  <c r="D94" i="22"/>
  <c r="D95" i="22"/>
  <c r="D96" i="22"/>
  <c r="D97" i="22"/>
  <c r="D98" i="22"/>
  <c r="D99" i="22"/>
  <c r="D100" i="22"/>
  <c r="D101" i="22"/>
  <c r="D102" i="22"/>
  <c r="D103" i="22"/>
  <c r="D104" i="22"/>
  <c r="D105" i="22"/>
  <c r="D106" i="22"/>
  <c r="D107" i="22"/>
  <c r="D108" i="22"/>
  <c r="D109" i="22"/>
  <c r="D110" i="22"/>
  <c r="D111" i="22"/>
  <c r="D112" i="22"/>
  <c r="D113" i="22"/>
  <c r="D114" i="22"/>
  <c r="D115" i="22"/>
  <c r="D116" i="22"/>
  <c r="D117" i="22"/>
  <c r="D118" i="22"/>
  <c r="D119" i="22"/>
  <c r="D120" i="22"/>
  <c r="D121" i="22"/>
  <c r="D122" i="22"/>
  <c r="D123" i="22"/>
  <c r="D124" i="22"/>
  <c r="D125" i="22"/>
  <c r="D126" i="22"/>
  <c r="D127" i="22"/>
  <c r="D128" i="22"/>
  <c r="D129" i="22"/>
  <c r="D130" i="22"/>
  <c r="D131" i="22"/>
  <c r="D132" i="22"/>
  <c r="D133" i="22"/>
  <c r="D134" i="22"/>
  <c r="D135" i="22"/>
  <c r="D136" i="22"/>
  <c r="D137" i="22"/>
  <c r="D138" i="22"/>
  <c r="D139" i="22"/>
  <c r="D140" i="22"/>
  <c r="D141" i="22"/>
  <c r="D142" i="22"/>
  <c r="D143" i="22"/>
  <c r="D144" i="22"/>
  <c r="D145" i="22"/>
  <c r="D146" i="22"/>
  <c r="D147" i="22"/>
  <c r="D148" i="22"/>
  <c r="D149" i="22"/>
  <c r="D150" i="22"/>
  <c r="D151" i="22"/>
  <c r="D152" i="22"/>
  <c r="D153" i="22"/>
  <c r="D154" i="22"/>
  <c r="D155" i="22"/>
  <c r="D156" i="22"/>
  <c r="D157" i="22"/>
  <c r="D158" i="22"/>
  <c r="D159" i="22"/>
  <c r="D160" i="22"/>
  <c r="D161" i="22"/>
  <c r="D162" i="22"/>
  <c r="D163" i="22"/>
  <c r="D164" i="22"/>
  <c r="D165" i="22"/>
  <c r="D166" i="22"/>
  <c r="D167" i="22"/>
  <c r="D168" i="22"/>
  <c r="D169" i="22"/>
  <c r="D170" i="22"/>
  <c r="D171" i="22"/>
  <c r="D172" i="22"/>
  <c r="D173" i="22"/>
  <c r="D174" i="22"/>
  <c r="D175" i="22"/>
  <c r="D176" i="22"/>
  <c r="D177" i="22"/>
  <c r="D178" i="22"/>
  <c r="D179" i="22"/>
  <c r="D180" i="22"/>
  <c r="D181" i="22"/>
  <c r="D182" i="22"/>
  <c r="D183" i="22"/>
  <c r="D184" i="22"/>
  <c r="D185" i="22"/>
  <c r="D186" i="22"/>
  <c r="D187" i="22"/>
  <c r="D188" i="22"/>
  <c r="D189" i="22"/>
  <c r="D190" i="22"/>
  <c r="D191" i="22"/>
  <c r="D192" i="22"/>
  <c r="D193" i="22"/>
  <c r="D194" i="22"/>
  <c r="D195" i="22"/>
  <c r="D196" i="22"/>
  <c r="D197" i="22"/>
  <c r="D198" i="22"/>
  <c r="D199" i="22"/>
  <c r="D200" i="22"/>
  <c r="D201" i="22"/>
  <c r="D202" i="22"/>
  <c r="D203" i="22"/>
  <c r="D204" i="22"/>
  <c r="D205" i="22"/>
  <c r="D206" i="22"/>
  <c r="D207" i="22"/>
  <c r="D208" i="22"/>
  <c r="D209" i="22"/>
  <c r="D210" i="22"/>
  <c r="D211" i="22"/>
  <c r="D212" i="22"/>
  <c r="D213" i="22"/>
  <c r="D214" i="22"/>
  <c r="D215" i="22"/>
  <c r="D216" i="22"/>
  <c r="D217" i="22"/>
  <c r="D218" i="22"/>
  <c r="D219" i="22"/>
  <c r="D220" i="22"/>
  <c r="D221" i="22"/>
  <c r="D222" i="22"/>
  <c r="D223" i="22"/>
  <c r="D224" i="22"/>
  <c r="D225" i="22"/>
  <c r="D226" i="22"/>
  <c r="D227" i="22"/>
  <c r="D228" i="22"/>
  <c r="D229" i="22"/>
  <c r="D230" i="22"/>
  <c r="D231" i="22"/>
  <c r="D232" i="22"/>
  <c r="D233" i="22"/>
  <c r="D234" i="22"/>
  <c r="D235" i="22"/>
  <c r="D236" i="22"/>
  <c r="D237" i="22"/>
  <c r="D238" i="22"/>
  <c r="D239" i="22"/>
  <c r="D240" i="22"/>
  <c r="D241" i="22"/>
  <c r="D242" i="22"/>
  <c r="D243" i="22"/>
  <c r="D244" i="22"/>
  <c r="D245" i="22"/>
  <c r="D246" i="22"/>
  <c r="D247" i="22"/>
  <c r="D248" i="22"/>
  <c r="D249" i="22"/>
  <c r="D250" i="22"/>
  <c r="D251" i="22"/>
  <c r="D252" i="22"/>
  <c r="D253" i="22"/>
  <c r="D254" i="22"/>
  <c r="D255" i="22"/>
  <c r="D256" i="22"/>
  <c r="D257" i="22"/>
  <c r="D258" i="22"/>
  <c r="D259" i="22"/>
  <c r="D260" i="22"/>
  <c r="D261" i="22"/>
  <c r="D262" i="22"/>
  <c r="D263" i="22"/>
  <c r="D264" i="22"/>
  <c r="D265" i="22"/>
  <c r="D266" i="22"/>
  <c r="D267" i="22"/>
  <c r="D268" i="22"/>
  <c r="D269" i="22"/>
  <c r="D270" i="22"/>
  <c r="D271" i="22"/>
  <c r="D272" i="22"/>
  <c r="D273" i="22"/>
  <c r="D274" i="22"/>
  <c r="D275" i="22"/>
  <c r="D276" i="22"/>
  <c r="D277" i="22"/>
  <c r="D278" i="22"/>
  <c r="D279" i="22"/>
  <c r="D280" i="22"/>
  <c r="D281" i="22"/>
  <c r="D282" i="22"/>
  <c r="D283" i="22"/>
  <c r="D284" i="22"/>
  <c r="D285" i="22"/>
  <c r="D286" i="22"/>
  <c r="D287" i="22"/>
  <c r="D288" i="22"/>
  <c r="D289" i="22"/>
  <c r="D290" i="22"/>
  <c r="D291" i="22"/>
  <c r="D292" i="22"/>
  <c r="D293" i="22"/>
  <c r="D294" i="22"/>
  <c r="D295" i="22"/>
  <c r="D296" i="22"/>
  <c r="D297" i="22"/>
  <c r="D298" i="22"/>
  <c r="D299" i="22"/>
  <c r="D300" i="22"/>
  <c r="D301" i="22"/>
  <c r="D302" i="22"/>
  <c r="D303" i="22"/>
  <c r="D304" i="22"/>
  <c r="D305" i="22"/>
  <c r="D306" i="22"/>
  <c r="D307" i="22"/>
  <c r="D308" i="22"/>
  <c r="D309" i="22"/>
  <c r="D310" i="22"/>
  <c r="D311" i="22"/>
  <c r="D312" i="22"/>
  <c r="D313" i="22"/>
  <c r="D314" i="22"/>
  <c r="D315" i="22"/>
  <c r="D316" i="22"/>
  <c r="D317" i="22"/>
  <c r="D318" i="22"/>
  <c r="D319" i="22"/>
  <c r="D320" i="22"/>
  <c r="D321" i="22"/>
  <c r="D322" i="22"/>
  <c r="D323" i="22"/>
  <c r="D324" i="22"/>
  <c r="D325" i="22"/>
  <c r="D326" i="22"/>
  <c r="D327" i="22"/>
  <c r="D328" i="22"/>
  <c r="D329" i="22"/>
  <c r="D330" i="22"/>
  <c r="D331" i="22"/>
  <c r="D332" i="22"/>
  <c r="D333" i="22"/>
  <c r="D334" i="22"/>
  <c r="D335" i="22"/>
  <c r="D336" i="22"/>
  <c r="D337" i="22"/>
  <c r="D338" i="22"/>
  <c r="D339" i="22"/>
  <c r="D340" i="22"/>
  <c r="D341" i="22"/>
  <c r="D342" i="22"/>
  <c r="D343" i="22"/>
  <c r="D344" i="22"/>
  <c r="D345" i="22"/>
  <c r="D346" i="22"/>
  <c r="D347" i="22"/>
  <c r="D348" i="22"/>
  <c r="D349" i="22"/>
  <c r="D350" i="22"/>
  <c r="D351" i="22"/>
  <c r="D352" i="22"/>
  <c r="D353" i="22"/>
  <c r="D354" i="22"/>
  <c r="D355" i="22"/>
  <c r="D356" i="22"/>
  <c r="D357" i="22"/>
  <c r="D358" i="22"/>
  <c r="D359" i="22"/>
  <c r="D360" i="22"/>
  <c r="D361" i="22"/>
  <c r="D362" i="22"/>
  <c r="D363" i="22"/>
  <c r="D364" i="22"/>
  <c r="D365" i="22"/>
  <c r="D366" i="22"/>
  <c r="D367" i="22"/>
  <c r="D368" i="22"/>
  <c r="D369" i="22"/>
  <c r="D370" i="22"/>
  <c r="D371" i="22"/>
  <c r="D372" i="22"/>
  <c r="D373" i="22"/>
  <c r="D374" i="22"/>
  <c r="D375" i="22"/>
  <c r="D376" i="22"/>
  <c r="D377" i="22"/>
  <c r="D378" i="22"/>
  <c r="D379" i="22"/>
  <c r="D380" i="22"/>
  <c r="D381" i="22"/>
  <c r="D382" i="22"/>
  <c r="D383" i="22"/>
  <c r="D384" i="22"/>
  <c r="D385" i="22"/>
  <c r="D386" i="22"/>
  <c r="D387" i="22"/>
  <c r="D388" i="22"/>
  <c r="D389" i="22"/>
  <c r="D390" i="22"/>
  <c r="D391" i="22"/>
  <c r="D392" i="22"/>
  <c r="D393" i="22"/>
  <c r="D394" i="22"/>
  <c r="D395" i="22"/>
  <c r="D396" i="22"/>
  <c r="D397" i="22"/>
  <c r="D398" i="22"/>
  <c r="D399" i="22"/>
  <c r="D400" i="22"/>
  <c r="D401" i="22"/>
  <c r="D402" i="22"/>
  <c r="D403" i="22"/>
  <c r="D404" i="22"/>
  <c r="D405" i="22"/>
  <c r="D406" i="22"/>
  <c r="D407" i="22"/>
  <c r="D408" i="22"/>
  <c r="D409" i="22"/>
  <c r="D410" i="22"/>
  <c r="D411" i="22"/>
  <c r="D412" i="22"/>
  <c r="D413" i="22"/>
  <c r="D414" i="22"/>
  <c r="D415" i="22"/>
  <c r="D416" i="22"/>
  <c r="D417" i="22"/>
  <c r="D418" i="22"/>
  <c r="D419" i="22"/>
  <c r="D420" i="22"/>
  <c r="D421" i="22"/>
  <c r="D422" i="22"/>
  <c r="D423" i="22"/>
  <c r="D424" i="22"/>
  <c r="D425" i="22"/>
  <c r="D426" i="22"/>
  <c r="D427" i="22"/>
  <c r="D428" i="22"/>
  <c r="D429" i="22"/>
  <c r="D430" i="22"/>
  <c r="D431" i="22"/>
  <c r="D432" i="22"/>
  <c r="D433" i="22"/>
  <c r="D434" i="22"/>
  <c r="D435" i="22"/>
  <c r="D436" i="22"/>
  <c r="D437" i="22"/>
  <c r="D438" i="22"/>
  <c r="D439" i="22"/>
  <c r="D440" i="22"/>
  <c r="D441" i="22"/>
  <c r="D442" i="22"/>
  <c r="D443" i="22"/>
  <c r="D444" i="22"/>
  <c r="D445" i="22"/>
  <c r="D446" i="22"/>
  <c r="D447" i="22"/>
  <c r="D448" i="22"/>
  <c r="D449" i="22"/>
  <c r="D450" i="22"/>
  <c r="D451" i="22"/>
  <c r="D452" i="22"/>
  <c r="D453" i="22"/>
  <c r="D454" i="22"/>
  <c r="D455" i="22"/>
  <c r="D456" i="22"/>
  <c r="D457" i="22"/>
  <c r="D458" i="22"/>
  <c r="D459" i="22"/>
  <c r="D460" i="22"/>
  <c r="D461" i="22"/>
  <c r="D462" i="22"/>
  <c r="D463" i="22"/>
  <c r="D464" i="22"/>
  <c r="D465" i="22"/>
  <c r="D466" i="22"/>
  <c r="D467" i="22"/>
  <c r="D468" i="22"/>
  <c r="D469" i="22"/>
  <c r="D470" i="22"/>
  <c r="D471" i="22"/>
  <c r="D472" i="22"/>
  <c r="D473" i="22"/>
  <c r="D474" i="22"/>
  <c r="D475" i="22"/>
  <c r="D476" i="22"/>
  <c r="D477" i="22"/>
  <c r="D478" i="22"/>
  <c r="D479" i="22"/>
  <c r="D480" i="22"/>
  <c r="D481" i="22"/>
  <c r="D482" i="22"/>
  <c r="D483" i="22"/>
  <c r="D484" i="22"/>
  <c r="D485" i="22"/>
  <c r="D486" i="22"/>
  <c r="D487" i="22"/>
  <c r="D488" i="22"/>
  <c r="D489" i="22"/>
  <c r="D490" i="22"/>
  <c r="D491" i="22"/>
  <c r="D492" i="22"/>
  <c r="D493" i="22"/>
  <c r="D494" i="22"/>
  <c r="D495" i="22"/>
  <c r="D496" i="22"/>
  <c r="D497" i="22"/>
  <c r="D498" i="22"/>
  <c r="D499" i="22"/>
  <c r="D500" i="22"/>
  <c r="D501" i="22"/>
  <c r="D502" i="22"/>
  <c r="D503" i="22"/>
  <c r="D504" i="22"/>
  <c r="D505" i="22"/>
  <c r="D506" i="22"/>
  <c r="D507" i="22"/>
  <c r="D508" i="22"/>
  <c r="D509" i="22"/>
  <c r="D510" i="22"/>
  <c r="D511" i="22"/>
  <c r="D512" i="22"/>
  <c r="D513" i="22"/>
  <c r="D514" i="22"/>
  <c r="D515" i="22"/>
  <c r="D516" i="22"/>
  <c r="D517" i="22"/>
  <c r="D518" i="22"/>
  <c r="D519" i="22"/>
  <c r="D520" i="22"/>
  <c r="D521" i="22"/>
  <c r="D522" i="22"/>
  <c r="D523" i="22"/>
  <c r="D524" i="22"/>
  <c r="D525" i="22"/>
  <c r="D526" i="22"/>
  <c r="D527" i="22"/>
  <c r="D528" i="22"/>
  <c r="D529" i="22"/>
  <c r="D530" i="22"/>
  <c r="D531" i="22"/>
  <c r="D532" i="22"/>
  <c r="D533" i="22"/>
  <c r="D534" i="22"/>
  <c r="D535" i="22"/>
  <c r="D536" i="22"/>
  <c r="D537" i="22"/>
  <c r="D538" i="22"/>
  <c r="D539" i="22"/>
  <c r="D540" i="22"/>
  <c r="D541" i="22"/>
  <c r="D542" i="22"/>
  <c r="D543" i="22"/>
  <c r="J543" i="22"/>
  <c r="D544" i="22"/>
  <c r="J544" i="22"/>
  <c r="D545" i="22"/>
  <c r="J545" i="22"/>
  <c r="D546" i="22"/>
  <c r="J546" i="22"/>
  <c r="D547" i="22"/>
  <c r="J547" i="22"/>
  <c r="D548" i="22"/>
  <c r="J548" i="22"/>
  <c r="D549" i="22"/>
  <c r="J549" i="22"/>
  <c r="D550" i="22"/>
  <c r="J550" i="22"/>
  <c r="D551" i="22"/>
  <c r="J551" i="22"/>
  <c r="D552" i="22"/>
  <c r="J552" i="22"/>
  <c r="D553" i="22"/>
  <c r="J553" i="22"/>
  <c r="D554" i="22"/>
  <c r="J554" i="22"/>
  <c r="D555" i="22"/>
  <c r="J555" i="22"/>
  <c r="D556" i="22"/>
  <c r="J556" i="22"/>
  <c r="D557" i="22"/>
  <c r="J557" i="22"/>
  <c r="D558" i="22"/>
  <c r="J558" i="22"/>
  <c r="D559" i="22"/>
  <c r="J559" i="22"/>
  <c r="D560" i="22"/>
  <c r="J560" i="22"/>
  <c r="D561" i="22"/>
  <c r="J561" i="22"/>
  <c r="D562" i="22"/>
  <c r="J562" i="22"/>
  <c r="D563" i="22"/>
  <c r="J563" i="22"/>
  <c r="D564" i="22"/>
  <c r="J564" i="22"/>
  <c r="D565" i="22"/>
  <c r="J565" i="22"/>
  <c r="D566" i="22"/>
  <c r="J566" i="22"/>
  <c r="D567" i="22"/>
  <c r="J567" i="22"/>
  <c r="D568" i="22"/>
  <c r="J568" i="22"/>
  <c r="D569" i="22"/>
  <c r="J569" i="22"/>
  <c r="D570" i="22"/>
  <c r="J570" i="22"/>
  <c r="D571" i="22"/>
  <c r="J571" i="22"/>
  <c r="D572" i="22"/>
  <c r="J572" i="22"/>
  <c r="D573" i="22"/>
  <c r="J573" i="22"/>
  <c r="D574" i="22"/>
  <c r="J574" i="22"/>
  <c r="D575" i="22"/>
  <c r="J575" i="22"/>
  <c r="D576" i="22"/>
  <c r="J576" i="22"/>
  <c r="D577" i="22"/>
  <c r="J577" i="22"/>
  <c r="D578" i="22"/>
  <c r="J578" i="22"/>
  <c r="D579" i="22"/>
  <c r="J579" i="22"/>
  <c r="D580" i="22"/>
  <c r="J580" i="22"/>
  <c r="D581" i="22"/>
  <c r="J581" i="22"/>
  <c r="D582" i="22"/>
  <c r="J582" i="22"/>
  <c r="D583" i="22"/>
  <c r="J583" i="22"/>
  <c r="D584" i="22"/>
  <c r="J584" i="22"/>
  <c r="D585" i="22"/>
  <c r="J585" i="22"/>
  <c r="D586" i="22"/>
  <c r="J586" i="22"/>
  <c r="D587" i="22"/>
  <c r="J587" i="22"/>
  <c r="D588" i="22"/>
  <c r="J588" i="22"/>
  <c r="D589" i="22"/>
  <c r="J589" i="22"/>
  <c r="D590" i="22"/>
  <c r="J590" i="22"/>
  <c r="D591" i="22"/>
  <c r="J591" i="22"/>
  <c r="D592" i="22"/>
  <c r="J592" i="22"/>
  <c r="D593" i="22"/>
  <c r="J593" i="22"/>
  <c r="D594" i="22"/>
  <c r="J594" i="22"/>
  <c r="D595" i="22"/>
  <c r="J595" i="22"/>
  <c r="D596" i="22"/>
  <c r="J596" i="22"/>
  <c r="D597" i="22"/>
  <c r="J597" i="22"/>
  <c r="D598" i="22"/>
  <c r="J598" i="22"/>
  <c r="D599" i="22"/>
  <c r="J599" i="22"/>
  <c r="D600" i="22"/>
  <c r="J600" i="22"/>
  <c r="D601" i="22"/>
  <c r="J601" i="22"/>
  <c r="D602" i="22"/>
  <c r="J602" i="22"/>
  <c r="K602" i="22"/>
  <c r="K601" i="22"/>
  <c r="K600" i="22"/>
  <c r="K599" i="22"/>
  <c r="K598" i="22"/>
  <c r="K597" i="22"/>
  <c r="K596" i="22"/>
  <c r="K595" i="22"/>
  <c r="K594" i="22"/>
  <c r="K593" i="22"/>
  <c r="K592" i="22"/>
  <c r="K591" i="22"/>
  <c r="K590" i="22"/>
  <c r="K589" i="22"/>
  <c r="K588" i="22"/>
  <c r="K587" i="22"/>
  <c r="K586" i="22"/>
  <c r="K585" i="22"/>
  <c r="K584" i="22"/>
  <c r="K583" i="22"/>
  <c r="K582" i="22"/>
  <c r="K581" i="22"/>
  <c r="K580" i="22"/>
  <c r="K579" i="22"/>
  <c r="K578" i="22"/>
  <c r="K577" i="22"/>
  <c r="K576" i="22"/>
  <c r="K575" i="22"/>
  <c r="K574" i="22"/>
  <c r="K573" i="22"/>
  <c r="K572" i="22"/>
  <c r="K571" i="22"/>
  <c r="K570" i="22"/>
  <c r="K569" i="22"/>
  <c r="K568" i="22"/>
  <c r="K567" i="22"/>
  <c r="K566" i="22"/>
  <c r="K565" i="22"/>
  <c r="K564" i="22"/>
  <c r="K563" i="22"/>
  <c r="K562" i="22"/>
  <c r="K561" i="22"/>
  <c r="K560" i="22"/>
  <c r="K559" i="22"/>
  <c r="K558" i="22"/>
  <c r="K557" i="22"/>
  <c r="K556" i="22"/>
  <c r="K555" i="22"/>
  <c r="K554" i="22"/>
  <c r="K553" i="22"/>
  <c r="K552" i="22"/>
  <c r="K551" i="22"/>
  <c r="K550" i="22"/>
  <c r="K549" i="22"/>
  <c r="K548" i="22"/>
  <c r="K547" i="22"/>
  <c r="K546" i="22"/>
  <c r="K545" i="22"/>
  <c r="K544" i="22"/>
  <c r="K543" i="22"/>
  <c r="K542" i="22"/>
  <c r="K541" i="22"/>
  <c r="K540" i="22"/>
  <c r="K539" i="22"/>
  <c r="K538" i="22"/>
  <c r="K537" i="22"/>
  <c r="K536" i="22"/>
  <c r="K535" i="22"/>
  <c r="K534" i="22"/>
  <c r="K533" i="22"/>
  <c r="K532" i="22"/>
  <c r="K531" i="22"/>
  <c r="K530" i="22"/>
  <c r="K529" i="22"/>
  <c r="K528" i="22"/>
  <c r="K527" i="22"/>
  <c r="K526" i="22"/>
  <c r="K525" i="22"/>
  <c r="K524" i="22"/>
  <c r="K523" i="22"/>
  <c r="K522" i="22"/>
  <c r="K521" i="22"/>
  <c r="K520" i="22"/>
  <c r="K519" i="22"/>
  <c r="K518" i="22"/>
  <c r="K517" i="22"/>
  <c r="K516" i="22"/>
  <c r="K515" i="22"/>
  <c r="K514" i="22"/>
  <c r="K513" i="22"/>
  <c r="K512" i="22"/>
  <c r="K511" i="22"/>
  <c r="K510" i="22"/>
  <c r="K509" i="22"/>
  <c r="K508" i="22"/>
  <c r="K507" i="22"/>
  <c r="K506" i="22"/>
  <c r="K505" i="22"/>
  <c r="K504" i="22"/>
  <c r="K503" i="22"/>
  <c r="K502" i="22"/>
  <c r="K501" i="22"/>
  <c r="K500" i="22"/>
  <c r="K499" i="22"/>
  <c r="K498" i="22"/>
  <c r="K497" i="22"/>
  <c r="K496" i="22"/>
  <c r="K495" i="22"/>
  <c r="K494" i="22"/>
  <c r="K493" i="22"/>
  <c r="K492" i="22"/>
  <c r="K491" i="22"/>
  <c r="K490" i="22"/>
  <c r="K489" i="22"/>
  <c r="K488" i="22"/>
  <c r="K487" i="22"/>
  <c r="K486" i="22"/>
  <c r="K485" i="22"/>
  <c r="K484" i="22"/>
  <c r="K483" i="22"/>
  <c r="K482" i="22"/>
  <c r="K481" i="22"/>
  <c r="K480" i="22"/>
  <c r="K479" i="22"/>
  <c r="K478" i="22"/>
  <c r="K477" i="22"/>
  <c r="K476" i="22"/>
  <c r="K475" i="22"/>
  <c r="K474" i="22"/>
  <c r="K473" i="22"/>
  <c r="K472" i="22"/>
  <c r="K471" i="22"/>
  <c r="K470" i="22"/>
  <c r="K469" i="22"/>
  <c r="K468" i="22"/>
  <c r="K467" i="22"/>
  <c r="K466" i="22"/>
  <c r="K465" i="22"/>
  <c r="K464" i="22"/>
  <c r="K463" i="22"/>
  <c r="K462" i="22"/>
  <c r="K461" i="22"/>
  <c r="K460" i="22"/>
  <c r="K459" i="22"/>
  <c r="K458" i="22"/>
  <c r="K457" i="22"/>
  <c r="K456" i="22"/>
  <c r="K455" i="22"/>
  <c r="K454" i="22"/>
  <c r="K453" i="22"/>
  <c r="K452" i="22"/>
  <c r="K451" i="22"/>
  <c r="K450" i="22"/>
  <c r="K449" i="22"/>
  <c r="K448" i="22"/>
  <c r="K447" i="22"/>
  <c r="K446" i="22"/>
  <c r="K445" i="22"/>
  <c r="K444" i="22"/>
  <c r="K443" i="22"/>
  <c r="K442" i="22"/>
  <c r="K441" i="22"/>
  <c r="K440" i="22"/>
  <c r="K439" i="22"/>
  <c r="K438" i="22"/>
  <c r="K437" i="22"/>
  <c r="K436" i="22"/>
  <c r="K435" i="22"/>
  <c r="K434" i="22"/>
  <c r="K433" i="22"/>
  <c r="K432" i="22"/>
  <c r="K431" i="22"/>
  <c r="K430" i="22"/>
  <c r="K429" i="22"/>
  <c r="K428" i="22"/>
  <c r="K427" i="22"/>
  <c r="K426" i="22"/>
  <c r="K425" i="22"/>
  <c r="K424" i="22"/>
  <c r="K423" i="22"/>
  <c r="K422" i="22"/>
  <c r="K421" i="22"/>
  <c r="K420" i="22"/>
  <c r="K419" i="22"/>
  <c r="K418" i="22"/>
  <c r="K417" i="22"/>
  <c r="K416" i="22"/>
  <c r="K415" i="22"/>
  <c r="K414" i="22"/>
  <c r="K413" i="22"/>
  <c r="K412" i="22"/>
  <c r="K411" i="22"/>
  <c r="K410" i="22"/>
  <c r="K409" i="22"/>
  <c r="K408" i="22"/>
  <c r="K407" i="22"/>
  <c r="K406" i="22"/>
  <c r="K405" i="22"/>
  <c r="K404" i="22"/>
  <c r="K403" i="22"/>
  <c r="K402" i="22"/>
  <c r="K401" i="22"/>
  <c r="K400" i="22"/>
  <c r="K399" i="22"/>
  <c r="K398" i="22"/>
  <c r="K397" i="22"/>
  <c r="K396" i="22"/>
  <c r="K395" i="22"/>
  <c r="K394" i="22"/>
  <c r="K393" i="22"/>
  <c r="K392" i="22"/>
  <c r="K391" i="22"/>
  <c r="K390" i="22"/>
  <c r="K389" i="22"/>
  <c r="K388" i="22"/>
  <c r="K387" i="22"/>
  <c r="K386" i="22"/>
  <c r="K385" i="22"/>
  <c r="K384" i="22"/>
  <c r="K383" i="22"/>
  <c r="K382" i="22"/>
  <c r="K381" i="22"/>
  <c r="K380" i="22"/>
  <c r="K379" i="22"/>
  <c r="K378" i="22"/>
  <c r="K377" i="22"/>
  <c r="K376" i="22"/>
  <c r="K375" i="22"/>
  <c r="K374" i="22"/>
  <c r="K373" i="22"/>
  <c r="K372" i="22"/>
  <c r="K371" i="22"/>
  <c r="K370" i="22"/>
  <c r="K369" i="22"/>
  <c r="K368" i="22"/>
  <c r="K367" i="22"/>
  <c r="K366" i="22"/>
  <c r="K365" i="22"/>
  <c r="K364" i="22"/>
  <c r="K363" i="22"/>
  <c r="K362" i="22"/>
  <c r="K361" i="22"/>
  <c r="K360" i="22"/>
  <c r="K359" i="22"/>
  <c r="K358" i="22"/>
  <c r="K357" i="22"/>
  <c r="K356" i="22"/>
  <c r="K355" i="22"/>
  <c r="K354" i="22"/>
  <c r="K353" i="22"/>
  <c r="K352" i="22"/>
  <c r="K351" i="22"/>
  <c r="K350" i="22"/>
  <c r="K349" i="22"/>
  <c r="K348" i="22"/>
  <c r="K347" i="22"/>
  <c r="K346" i="22"/>
  <c r="K345" i="22"/>
  <c r="K344" i="22"/>
  <c r="K343" i="22"/>
  <c r="K342" i="22"/>
  <c r="K341" i="22"/>
  <c r="K340" i="22"/>
  <c r="K339" i="22"/>
  <c r="K338" i="22"/>
  <c r="K337" i="22"/>
  <c r="K336" i="22"/>
  <c r="K335" i="22"/>
  <c r="K334" i="22"/>
  <c r="K333" i="22"/>
  <c r="K332" i="22"/>
  <c r="K331" i="22"/>
  <c r="K330" i="22"/>
  <c r="K329" i="22"/>
  <c r="K328" i="22"/>
  <c r="K327" i="22"/>
  <c r="K326" i="22"/>
  <c r="K325" i="22"/>
  <c r="K324" i="22"/>
  <c r="K323" i="22"/>
  <c r="K322" i="22"/>
  <c r="K321" i="22"/>
  <c r="K320" i="22"/>
  <c r="K319" i="22"/>
  <c r="K318" i="22"/>
  <c r="K317" i="22"/>
  <c r="K316" i="22"/>
  <c r="K315" i="22"/>
  <c r="K314" i="22"/>
  <c r="K313" i="22"/>
  <c r="K312" i="22"/>
  <c r="K311" i="22"/>
  <c r="K310" i="22"/>
  <c r="K309" i="22"/>
  <c r="K308" i="22"/>
  <c r="K307" i="22"/>
  <c r="K306" i="22"/>
  <c r="K305" i="22"/>
  <c r="K304" i="22"/>
  <c r="K303" i="22"/>
  <c r="K302" i="22"/>
  <c r="K301" i="22"/>
  <c r="K300" i="22"/>
  <c r="K299" i="22"/>
  <c r="K298" i="22"/>
  <c r="K297" i="22"/>
  <c r="K296" i="22"/>
  <c r="K295" i="22"/>
  <c r="K294" i="22"/>
  <c r="K293" i="22"/>
  <c r="K292" i="22"/>
  <c r="K291" i="22"/>
  <c r="K290" i="22"/>
  <c r="K289" i="22"/>
  <c r="K288" i="22"/>
  <c r="K287" i="22"/>
  <c r="K286" i="22"/>
  <c r="K285" i="22"/>
  <c r="K284" i="22"/>
  <c r="K283" i="22"/>
  <c r="K282" i="22"/>
  <c r="K281" i="22"/>
  <c r="K280" i="22"/>
  <c r="K279" i="22"/>
  <c r="K278" i="22"/>
  <c r="K277" i="22"/>
  <c r="K276" i="22"/>
  <c r="K275" i="22"/>
  <c r="K274" i="22"/>
  <c r="K273" i="22"/>
  <c r="K272" i="22"/>
  <c r="K271" i="22"/>
  <c r="K270" i="22"/>
  <c r="K269" i="22"/>
  <c r="K268" i="22"/>
  <c r="K267" i="22"/>
  <c r="K266" i="22"/>
  <c r="K265" i="22"/>
  <c r="K264" i="22"/>
  <c r="K263" i="22"/>
  <c r="K262" i="22"/>
  <c r="K261" i="22"/>
  <c r="K260" i="22"/>
  <c r="K259" i="22"/>
  <c r="K258" i="22"/>
  <c r="K257" i="22"/>
  <c r="K256" i="22"/>
  <c r="K255" i="22"/>
  <c r="K254" i="22"/>
  <c r="K253" i="22"/>
  <c r="K252" i="22"/>
  <c r="K251" i="22"/>
  <c r="K250" i="22"/>
  <c r="K249" i="22"/>
  <c r="K248" i="22"/>
  <c r="K247" i="22"/>
  <c r="K246" i="22"/>
  <c r="K245" i="22"/>
  <c r="K244" i="22"/>
  <c r="K243" i="22"/>
  <c r="K242" i="22"/>
  <c r="K241" i="22"/>
  <c r="K240" i="22"/>
  <c r="K239" i="22"/>
  <c r="K238" i="22"/>
  <c r="K237" i="22"/>
  <c r="K236" i="22"/>
  <c r="K235" i="22"/>
  <c r="K234" i="22"/>
  <c r="K233" i="22"/>
  <c r="K232" i="22"/>
  <c r="K231" i="22"/>
  <c r="K230" i="22"/>
  <c r="K229" i="22"/>
  <c r="K228" i="22"/>
  <c r="K227" i="22"/>
  <c r="K226" i="22"/>
  <c r="K225" i="22"/>
  <c r="K224" i="22"/>
  <c r="K223" i="22"/>
  <c r="K222" i="22"/>
  <c r="K221" i="22"/>
  <c r="K220" i="22"/>
  <c r="K219" i="22"/>
  <c r="K218" i="22"/>
  <c r="K217" i="22"/>
  <c r="K216" i="22"/>
  <c r="K215" i="22"/>
  <c r="K214" i="22"/>
  <c r="K213" i="22"/>
  <c r="K212" i="22"/>
  <c r="K211" i="22"/>
  <c r="K210" i="22"/>
  <c r="K209" i="22"/>
  <c r="K208" i="22"/>
  <c r="K207" i="22"/>
  <c r="K206" i="22"/>
  <c r="K205" i="22"/>
  <c r="K204" i="22"/>
  <c r="K203" i="22"/>
  <c r="K202" i="22"/>
  <c r="K201" i="22"/>
  <c r="K200" i="22"/>
  <c r="K199" i="22"/>
  <c r="K198" i="22"/>
  <c r="K197" i="22"/>
  <c r="K196" i="22"/>
  <c r="K195" i="22"/>
  <c r="K194" i="22"/>
  <c r="K193" i="22"/>
  <c r="K192" i="22"/>
  <c r="K191" i="22"/>
  <c r="K190" i="22"/>
  <c r="K189" i="22"/>
  <c r="K188" i="22"/>
  <c r="K187" i="22"/>
  <c r="K186" i="22"/>
  <c r="K185" i="22"/>
  <c r="K184" i="22"/>
  <c r="K183" i="22"/>
  <c r="K182" i="22"/>
  <c r="K181" i="22"/>
  <c r="K180" i="22"/>
  <c r="K179" i="22"/>
  <c r="K178" i="22"/>
  <c r="K177" i="22"/>
  <c r="K176" i="22"/>
  <c r="K175" i="22"/>
  <c r="K174" i="22"/>
  <c r="K173" i="22"/>
  <c r="K172" i="22"/>
  <c r="K171" i="22"/>
  <c r="K170" i="22"/>
  <c r="K169" i="22"/>
  <c r="K168" i="22"/>
  <c r="K167" i="22"/>
  <c r="K166" i="22"/>
  <c r="K165" i="22"/>
  <c r="K164" i="22"/>
  <c r="K163" i="22"/>
  <c r="K162" i="22"/>
  <c r="K161" i="22"/>
  <c r="K160" i="22"/>
  <c r="K159" i="22"/>
  <c r="K158" i="22"/>
  <c r="K157" i="22"/>
  <c r="K156" i="22"/>
  <c r="K155" i="22"/>
  <c r="K154" i="22"/>
  <c r="K153" i="22"/>
  <c r="K152" i="22"/>
  <c r="K151" i="22"/>
  <c r="K150" i="22"/>
  <c r="K149" i="22"/>
  <c r="K148" i="22"/>
  <c r="K147" i="22"/>
  <c r="K146" i="22"/>
  <c r="K145" i="22"/>
  <c r="K144" i="22"/>
  <c r="K143" i="22"/>
  <c r="K142" i="22"/>
  <c r="K141" i="22"/>
  <c r="K140" i="22"/>
  <c r="K139" i="22"/>
  <c r="K138" i="22"/>
  <c r="K137" i="22"/>
  <c r="K136" i="22"/>
  <c r="K135" i="22"/>
  <c r="K134" i="22"/>
  <c r="K133" i="22"/>
  <c r="K132" i="22"/>
  <c r="K131" i="22"/>
  <c r="K130" i="22"/>
  <c r="K129" i="22"/>
  <c r="K128" i="22"/>
  <c r="K127" i="22"/>
  <c r="K126" i="22"/>
  <c r="K125" i="22"/>
  <c r="K124" i="22"/>
  <c r="K123" i="22"/>
  <c r="K122" i="22"/>
  <c r="K121" i="22"/>
  <c r="K120" i="22"/>
  <c r="K119" i="22"/>
  <c r="K118" i="22"/>
  <c r="K117" i="22"/>
  <c r="K116" i="22"/>
  <c r="K115" i="22"/>
  <c r="K114" i="22"/>
  <c r="K113" i="22"/>
  <c r="K112" i="22"/>
  <c r="K111" i="22"/>
  <c r="K110" i="22"/>
  <c r="K109" i="22"/>
  <c r="K108" i="22"/>
  <c r="K107" i="22"/>
  <c r="K106" i="22"/>
  <c r="K105" i="22"/>
  <c r="K104" i="22"/>
  <c r="K103" i="22"/>
  <c r="K102" i="22"/>
  <c r="K101" i="22"/>
  <c r="K100" i="22"/>
  <c r="K99" i="22"/>
  <c r="K98" i="22"/>
  <c r="K97" i="22"/>
  <c r="K96" i="22"/>
  <c r="K95" i="22"/>
  <c r="K94" i="22"/>
  <c r="K93" i="22"/>
  <c r="K92" i="22"/>
  <c r="K91" i="22"/>
  <c r="K90" i="22"/>
  <c r="K89" i="22"/>
  <c r="K88" i="22"/>
  <c r="K87" i="22"/>
  <c r="K86" i="22"/>
  <c r="K85" i="22"/>
  <c r="K84" i="22"/>
  <c r="K83" i="22"/>
  <c r="K82" i="22"/>
  <c r="K81" i="22"/>
  <c r="K80" i="22"/>
  <c r="K79" i="22"/>
  <c r="K78" i="22"/>
  <c r="K77" i="22"/>
  <c r="K76" i="22"/>
  <c r="K75" i="22"/>
  <c r="K74" i="22"/>
  <c r="K73" i="22"/>
  <c r="K72" i="22"/>
  <c r="K71" i="22"/>
  <c r="K70" i="22"/>
  <c r="K69" i="22"/>
  <c r="K68" i="22"/>
  <c r="K67" i="22"/>
  <c r="K66" i="22"/>
  <c r="K65" i="22"/>
  <c r="K64" i="22"/>
  <c r="K63" i="22"/>
  <c r="K62" i="22"/>
  <c r="K61" i="22"/>
  <c r="K60" i="22"/>
  <c r="K59" i="22"/>
  <c r="K58" i="22"/>
  <c r="K57" i="22"/>
  <c r="K55" i="22"/>
  <c r="K54" i="22"/>
  <c r="K53" i="22"/>
  <c r="K52" i="22"/>
  <c r="K51" i="22"/>
  <c r="K50" i="22"/>
  <c r="K49" i="22"/>
  <c r="K48" i="22"/>
  <c r="K47" i="22"/>
  <c r="K46" i="22"/>
  <c r="K45" i="22"/>
  <c r="K44" i="22"/>
  <c r="K43" i="22"/>
  <c r="K42" i="22"/>
  <c r="K41" i="22"/>
  <c r="K40" i="22"/>
  <c r="K39" i="22"/>
  <c r="K38" i="22"/>
  <c r="K37" i="22"/>
  <c r="K36" i="22"/>
  <c r="K35" i="22"/>
  <c r="K34" i="22"/>
  <c r="K33" i="22"/>
  <c r="K32" i="22"/>
  <c r="K31" i="22"/>
  <c r="K30" i="22"/>
  <c r="K29" i="22"/>
  <c r="K28" i="22"/>
  <c r="K27" i="22"/>
  <c r="K26" i="22"/>
  <c r="K25" i="22"/>
  <c r="K24" i="22"/>
  <c r="K23" i="22"/>
  <c r="K22" i="22"/>
  <c r="K21" i="22"/>
  <c r="K20" i="22"/>
  <c r="K19" i="22"/>
  <c r="K18" i="22"/>
  <c r="K17" i="22"/>
  <c r="K16" i="22"/>
  <c r="K15" i="22"/>
  <c r="K14" i="22"/>
  <c r="K13" i="22"/>
  <c r="K12" i="22"/>
  <c r="K11" i="22"/>
  <c r="K10" i="22"/>
  <c r="K9" i="22"/>
  <c r="K8" i="22"/>
  <c r="K7" i="22"/>
  <c r="K6" i="22"/>
  <c r="K5" i="22"/>
  <c r="K4" i="22"/>
  <c r="AB56" i="22"/>
  <c r="AB57" i="22"/>
  <c r="AB58" i="22"/>
  <c r="AB59" i="22"/>
  <c r="AB60" i="22"/>
  <c r="AB61" i="22"/>
  <c r="AB62" i="22"/>
  <c r="AB63" i="22"/>
  <c r="AB64" i="22"/>
  <c r="AB65" i="22"/>
  <c r="AB66" i="22"/>
  <c r="AB67" i="22"/>
  <c r="AB68" i="22"/>
  <c r="AB69" i="22"/>
  <c r="AB70" i="22"/>
  <c r="AB71" i="22"/>
  <c r="AB72" i="22"/>
  <c r="AB73" i="22"/>
  <c r="AB74" i="22"/>
  <c r="AB75" i="22"/>
  <c r="AB76" i="22"/>
  <c r="AB77" i="22"/>
  <c r="AB78" i="22"/>
  <c r="AB79" i="22"/>
  <c r="AB80" i="22"/>
  <c r="AB81" i="22"/>
  <c r="AB82" i="22"/>
  <c r="AB83" i="22"/>
  <c r="AB84" i="22"/>
  <c r="AB85" i="22"/>
  <c r="AB86" i="22"/>
  <c r="AB87" i="22"/>
  <c r="AB88" i="22"/>
  <c r="AB89" i="22"/>
  <c r="AB90" i="22"/>
  <c r="AB91" i="22"/>
  <c r="AB92" i="22"/>
  <c r="AB93" i="22"/>
  <c r="AB94" i="22"/>
  <c r="AB95" i="22"/>
  <c r="AB96" i="22"/>
  <c r="AB97" i="22"/>
  <c r="AB98" i="22"/>
  <c r="AB99" i="22"/>
  <c r="AB100" i="22"/>
  <c r="AB101" i="22"/>
  <c r="AB102" i="22"/>
  <c r="AB103" i="22"/>
  <c r="AB104" i="22"/>
  <c r="AB105" i="22"/>
  <c r="AB106" i="22"/>
  <c r="AB107" i="22"/>
  <c r="AB108" i="22"/>
  <c r="AB109" i="22"/>
  <c r="AB110" i="22"/>
  <c r="AB111" i="22"/>
  <c r="AB112" i="22"/>
  <c r="AB113" i="22"/>
  <c r="AB114" i="22"/>
  <c r="AB115" i="22"/>
  <c r="AB116" i="22"/>
  <c r="AB117" i="22"/>
  <c r="AB118" i="22"/>
  <c r="AB119" i="22"/>
  <c r="AB120" i="22"/>
  <c r="AB121" i="22"/>
  <c r="AB122" i="22"/>
  <c r="AB123" i="22"/>
  <c r="AB124" i="22"/>
  <c r="AB125" i="22"/>
  <c r="AB126" i="22"/>
  <c r="AB127" i="22"/>
  <c r="AB128" i="22"/>
  <c r="AB129" i="22"/>
  <c r="AB130" i="22"/>
  <c r="AB131" i="22"/>
  <c r="AB132" i="22"/>
  <c r="AB133" i="22"/>
  <c r="AB134" i="22"/>
  <c r="AB135" i="22"/>
  <c r="AB136" i="22"/>
  <c r="AB137" i="22"/>
  <c r="AB138" i="22"/>
  <c r="AB139" i="22"/>
  <c r="AB140" i="22"/>
  <c r="AB141" i="22"/>
  <c r="AB142" i="22"/>
  <c r="AB143" i="22"/>
  <c r="AB144" i="22"/>
  <c r="AB145" i="22"/>
  <c r="AB146" i="22"/>
  <c r="AB147" i="22"/>
  <c r="AB148" i="22"/>
  <c r="AB149" i="22"/>
  <c r="AB150" i="22"/>
  <c r="AB151" i="22"/>
  <c r="AB152" i="22"/>
  <c r="AB153" i="22"/>
  <c r="AB154" i="22"/>
  <c r="AB155" i="22"/>
  <c r="AB156" i="22"/>
  <c r="AB157" i="22"/>
  <c r="AB158" i="22"/>
  <c r="AB159" i="22"/>
  <c r="AB160" i="22"/>
  <c r="AB161" i="22"/>
  <c r="AB162" i="22"/>
  <c r="AB163" i="22"/>
  <c r="AB164" i="22"/>
  <c r="AB165" i="22"/>
  <c r="AB166" i="22"/>
  <c r="AB167" i="22"/>
  <c r="AB168" i="22"/>
  <c r="AB169" i="22"/>
  <c r="AB170" i="22"/>
  <c r="AB171" i="22"/>
  <c r="AB172" i="22"/>
  <c r="AB173" i="22"/>
  <c r="AB174" i="22"/>
  <c r="AB175" i="22"/>
  <c r="AB176" i="22"/>
  <c r="AB177" i="22"/>
  <c r="AB178" i="22"/>
  <c r="AB179" i="22"/>
  <c r="AB180" i="22"/>
  <c r="AB181" i="22"/>
  <c r="AB182" i="22"/>
  <c r="AB183" i="22"/>
  <c r="AB184" i="22"/>
  <c r="AB185" i="22"/>
  <c r="AB186" i="22"/>
  <c r="AB187" i="22"/>
  <c r="AB188" i="22"/>
  <c r="AB189" i="22"/>
  <c r="AB190" i="22"/>
  <c r="AB191" i="22"/>
  <c r="AB192" i="22"/>
  <c r="AB193" i="22"/>
  <c r="AB194" i="22"/>
  <c r="AB195" i="22"/>
  <c r="AB196" i="22"/>
  <c r="AB197" i="22"/>
  <c r="AB198" i="22"/>
  <c r="AB199" i="22"/>
  <c r="AB200" i="22"/>
  <c r="AB201" i="22"/>
  <c r="AB202" i="22"/>
  <c r="AB203" i="22"/>
  <c r="AB204" i="22"/>
  <c r="AB205" i="22"/>
  <c r="AB206" i="22"/>
  <c r="AB207" i="22"/>
  <c r="AB208" i="22"/>
  <c r="AB209" i="22"/>
  <c r="AB210" i="22"/>
  <c r="AB211" i="22"/>
  <c r="AB212" i="22"/>
  <c r="AB213" i="22"/>
  <c r="AB214" i="22"/>
  <c r="AB215" i="22"/>
  <c r="AB216" i="22"/>
  <c r="AB217" i="22"/>
  <c r="AB218" i="22"/>
  <c r="AB219" i="22"/>
  <c r="AB220" i="22"/>
  <c r="AB221" i="22"/>
  <c r="AB222" i="22"/>
  <c r="AB223" i="22"/>
  <c r="AB224" i="22"/>
  <c r="AB225" i="22"/>
  <c r="AB226" i="22"/>
  <c r="AB227" i="22"/>
  <c r="AB228" i="22"/>
  <c r="AB229" i="22"/>
  <c r="AB230" i="22"/>
  <c r="AB231" i="22"/>
  <c r="AB232" i="22"/>
  <c r="AB233" i="22"/>
  <c r="AB234" i="22"/>
  <c r="AB235" i="22"/>
  <c r="AB236" i="22"/>
  <c r="AB237" i="22"/>
  <c r="AB238" i="22"/>
  <c r="AB239" i="22"/>
  <c r="AB240" i="22"/>
  <c r="AB241" i="22"/>
  <c r="AB242" i="22"/>
  <c r="AB243" i="22"/>
  <c r="AB244" i="22"/>
  <c r="AB245" i="22"/>
  <c r="AB246" i="22"/>
  <c r="AB247" i="22"/>
  <c r="AB248" i="22"/>
  <c r="AB249" i="22"/>
  <c r="AB250" i="22"/>
  <c r="AB251" i="22"/>
  <c r="AB252" i="22"/>
  <c r="AB253" i="22"/>
  <c r="AB254" i="22"/>
  <c r="AB255" i="22"/>
  <c r="AB256" i="22"/>
  <c r="AB257" i="22"/>
  <c r="AB258" i="22"/>
  <c r="AB259" i="22"/>
  <c r="AB260" i="22"/>
  <c r="AB261" i="22"/>
  <c r="AB262" i="22"/>
  <c r="AB263" i="22"/>
  <c r="AB264" i="22"/>
  <c r="AB265" i="22"/>
  <c r="AB266" i="22"/>
  <c r="AB267" i="22"/>
  <c r="AB268" i="22"/>
  <c r="AB269" i="22"/>
  <c r="AB270" i="22"/>
  <c r="AB271" i="22"/>
  <c r="AB272" i="22"/>
  <c r="AB273" i="22"/>
  <c r="AB274" i="22"/>
  <c r="AB275" i="22"/>
  <c r="AB276" i="22"/>
  <c r="AB277" i="22"/>
  <c r="AB278" i="22"/>
  <c r="AB279" i="22"/>
  <c r="AB280" i="22"/>
  <c r="AB281" i="22"/>
  <c r="AB282" i="22"/>
  <c r="AB283" i="22"/>
  <c r="AB284" i="22"/>
  <c r="AB285" i="22"/>
  <c r="AB286" i="22"/>
  <c r="AB287" i="22"/>
  <c r="AB288" i="22"/>
  <c r="AB289" i="22"/>
  <c r="AB290" i="22"/>
  <c r="AB291" i="22"/>
  <c r="AB292" i="22"/>
  <c r="AB293" i="22"/>
  <c r="AB294" i="22"/>
  <c r="AB295" i="22"/>
  <c r="AB296" i="22"/>
  <c r="AB297" i="22"/>
  <c r="AB298" i="22"/>
  <c r="AB299" i="22"/>
  <c r="AB300" i="22"/>
  <c r="AB301" i="22"/>
  <c r="AB302" i="22"/>
  <c r="AB303" i="22"/>
  <c r="AB304" i="22"/>
  <c r="AB305" i="22"/>
  <c r="AB306" i="22"/>
  <c r="AB307" i="22"/>
  <c r="AB308" i="22"/>
  <c r="AB309" i="22"/>
  <c r="AB310" i="22"/>
  <c r="AB311" i="22"/>
  <c r="AB312" i="22"/>
  <c r="AB313" i="22"/>
  <c r="AB314" i="22"/>
  <c r="AB315" i="22"/>
  <c r="AB316" i="22"/>
  <c r="AB317" i="22"/>
  <c r="AB318" i="22"/>
  <c r="AB319" i="22"/>
  <c r="AB320" i="22"/>
  <c r="AB321" i="22"/>
  <c r="AB322" i="22"/>
  <c r="AB323" i="22"/>
  <c r="AB324" i="22"/>
  <c r="AB325" i="22"/>
  <c r="AB326" i="22"/>
  <c r="AB327" i="22"/>
  <c r="AB328" i="22"/>
  <c r="AB329" i="22"/>
  <c r="AB330" i="22"/>
  <c r="AB331" i="22"/>
  <c r="AB332" i="22"/>
  <c r="AB333" i="22"/>
  <c r="AB334" i="22"/>
  <c r="AB335" i="22"/>
  <c r="AB336" i="22"/>
  <c r="AB337" i="22"/>
  <c r="AB338" i="22"/>
  <c r="AB339" i="22"/>
  <c r="AB340" i="22"/>
  <c r="AB341" i="22"/>
  <c r="AB342" i="22"/>
  <c r="AB343" i="22"/>
  <c r="AB344" i="22"/>
  <c r="AB345" i="22"/>
  <c r="AB346" i="22"/>
  <c r="AB347" i="22"/>
  <c r="AB348" i="22"/>
  <c r="AB349" i="22"/>
  <c r="AB350" i="22"/>
  <c r="AB351" i="22"/>
  <c r="AB352" i="22"/>
  <c r="AB353" i="22"/>
  <c r="AB354" i="22"/>
  <c r="AB355" i="22"/>
  <c r="AB356" i="22"/>
  <c r="AB357" i="22"/>
  <c r="AB358" i="22"/>
  <c r="AB359" i="22"/>
  <c r="AB360" i="22"/>
  <c r="AB361" i="22"/>
  <c r="AB362" i="22"/>
  <c r="AB363" i="22"/>
  <c r="AB364" i="22"/>
  <c r="AB365" i="22"/>
  <c r="AB366" i="22"/>
  <c r="AB367" i="22"/>
  <c r="AB368" i="22"/>
  <c r="AB369" i="22"/>
  <c r="AB370" i="22"/>
  <c r="AB371" i="22"/>
  <c r="AB372" i="22"/>
  <c r="AB373" i="22"/>
  <c r="AB374" i="22"/>
  <c r="AB375" i="22"/>
  <c r="AB376" i="22"/>
  <c r="AB377" i="22"/>
  <c r="AB378" i="22"/>
  <c r="AB379" i="22"/>
  <c r="AB380" i="22"/>
  <c r="AB381" i="22"/>
  <c r="AB382" i="22"/>
  <c r="AB383" i="22"/>
  <c r="AB384" i="22"/>
  <c r="AB385" i="22"/>
  <c r="AB386" i="22"/>
  <c r="AB387" i="22"/>
  <c r="AB388" i="22"/>
  <c r="AB389" i="22"/>
  <c r="AB390" i="22"/>
  <c r="AB391" i="22"/>
  <c r="AB392" i="22"/>
  <c r="AB393" i="22"/>
  <c r="AB394" i="22"/>
  <c r="AB395" i="22"/>
  <c r="AB396" i="22"/>
  <c r="AB397" i="22"/>
  <c r="AB398" i="22"/>
  <c r="AB399" i="22"/>
  <c r="AB400" i="22"/>
  <c r="AB401" i="22"/>
  <c r="AB402" i="22"/>
  <c r="AB403" i="22"/>
  <c r="AB404" i="22"/>
  <c r="AB405" i="22"/>
  <c r="AB406" i="22"/>
  <c r="AB407" i="22"/>
  <c r="AB408" i="22"/>
  <c r="AB409" i="22"/>
  <c r="AB410" i="22"/>
  <c r="AB411" i="22"/>
  <c r="AB412" i="22"/>
  <c r="AB413" i="22"/>
  <c r="AB414" i="22"/>
  <c r="AB415" i="22"/>
  <c r="AB416" i="22"/>
  <c r="AB417" i="22"/>
  <c r="AB418" i="22"/>
  <c r="AB419" i="22"/>
  <c r="AB420" i="22"/>
  <c r="AB421" i="22"/>
  <c r="AB422" i="22"/>
  <c r="AB423" i="22"/>
  <c r="AB424" i="22"/>
  <c r="AB425" i="22"/>
  <c r="AB426" i="22"/>
  <c r="AB427" i="22"/>
  <c r="AB428" i="22"/>
  <c r="AB429" i="22"/>
  <c r="AB430" i="22"/>
  <c r="AB431" i="22"/>
  <c r="AB432" i="22"/>
  <c r="AB433" i="22"/>
  <c r="AB434" i="22"/>
  <c r="AB435" i="22"/>
  <c r="AB436" i="22"/>
  <c r="AB437" i="22"/>
  <c r="AB438" i="22"/>
  <c r="AB439" i="22"/>
  <c r="AB440" i="22"/>
  <c r="AB441" i="22"/>
  <c r="AB442" i="22"/>
  <c r="AB443" i="22"/>
  <c r="AB444" i="22"/>
  <c r="AB445" i="22"/>
  <c r="AB446" i="22"/>
  <c r="AB447" i="22"/>
  <c r="AB448" i="22"/>
  <c r="AB449" i="22"/>
  <c r="AB450" i="22"/>
  <c r="AB451" i="22"/>
  <c r="AB452" i="22"/>
  <c r="AB453" i="22"/>
  <c r="AB454" i="22"/>
  <c r="AB455" i="22"/>
  <c r="AB456" i="22"/>
  <c r="AB457" i="22"/>
  <c r="AB458" i="22"/>
  <c r="AB459" i="22"/>
  <c r="AB460" i="22"/>
  <c r="AB461" i="22"/>
  <c r="AB462" i="22"/>
  <c r="AB463" i="22"/>
  <c r="AB464" i="22"/>
  <c r="AB465" i="22"/>
  <c r="AB466" i="22"/>
  <c r="AB467" i="22"/>
  <c r="AB468" i="22"/>
  <c r="AB469" i="22"/>
  <c r="AB470" i="22"/>
  <c r="AB471" i="22"/>
  <c r="AB472" i="22"/>
  <c r="AB473" i="22"/>
  <c r="AB474" i="22"/>
  <c r="AB475" i="22"/>
  <c r="AB476" i="22"/>
  <c r="AB477" i="22"/>
  <c r="AB478" i="22"/>
  <c r="AB479" i="22"/>
  <c r="AB480" i="22"/>
  <c r="AB481" i="22"/>
  <c r="AB482" i="22"/>
  <c r="AB483" i="22"/>
  <c r="AB484" i="22"/>
  <c r="AB485" i="22"/>
  <c r="AB486" i="22"/>
  <c r="AB487" i="22"/>
  <c r="AB488" i="22"/>
  <c r="AB489" i="22"/>
  <c r="AB490" i="22"/>
  <c r="AB491" i="22"/>
  <c r="AB492" i="22"/>
  <c r="AB493" i="22"/>
  <c r="AB494" i="22"/>
  <c r="AB495" i="22"/>
  <c r="AB496" i="22"/>
  <c r="AB497" i="22"/>
  <c r="AB498" i="22"/>
  <c r="AB499" i="22"/>
  <c r="AB500" i="22"/>
  <c r="AB501" i="22"/>
  <c r="AB502" i="22"/>
  <c r="AB503" i="22"/>
  <c r="AB504" i="22"/>
  <c r="AB505" i="22"/>
  <c r="AB506" i="22"/>
  <c r="AB507" i="22"/>
  <c r="AB508" i="22"/>
  <c r="AB509" i="22"/>
  <c r="AB510" i="22"/>
  <c r="AB511" i="22"/>
  <c r="AB512" i="22"/>
  <c r="AB513" i="22"/>
  <c r="AB514" i="22"/>
  <c r="AB515" i="22"/>
  <c r="AB516" i="22"/>
  <c r="AB517" i="22"/>
  <c r="AB518" i="22"/>
  <c r="AB519" i="22"/>
  <c r="AB520" i="22"/>
  <c r="AB521" i="22"/>
  <c r="AB522" i="22"/>
  <c r="AB523" i="22"/>
  <c r="AB524" i="22"/>
  <c r="AB525" i="22"/>
  <c r="AB526" i="22"/>
  <c r="AB527" i="22"/>
  <c r="AB528" i="22"/>
  <c r="AB529" i="22"/>
  <c r="AB530" i="22"/>
  <c r="AB531" i="22"/>
  <c r="AB532" i="22"/>
  <c r="AB533" i="22"/>
  <c r="AB534" i="22"/>
  <c r="AB535" i="22"/>
  <c r="AB536" i="22"/>
  <c r="AB537" i="22"/>
  <c r="AB538" i="22"/>
  <c r="AB539" i="22"/>
  <c r="AB540" i="22"/>
  <c r="AB541" i="22"/>
  <c r="AB542" i="22"/>
  <c r="AB543" i="22"/>
  <c r="AB544" i="22"/>
  <c r="AB545" i="22"/>
  <c r="AB546" i="22"/>
  <c r="AB547" i="22"/>
  <c r="AB548" i="22"/>
  <c r="AB549" i="22"/>
  <c r="AB550" i="22"/>
  <c r="AB551" i="22"/>
  <c r="AB552" i="22"/>
  <c r="AB553" i="22"/>
  <c r="AB554" i="22"/>
  <c r="AB555" i="22"/>
  <c r="AB556" i="22"/>
  <c r="AB557" i="22"/>
  <c r="AB558" i="22"/>
  <c r="AB559" i="22"/>
  <c r="AB560" i="22"/>
  <c r="AB561" i="22"/>
  <c r="AB562" i="22"/>
  <c r="AB563" i="22"/>
  <c r="AB564" i="22"/>
  <c r="AB565" i="22"/>
  <c r="AB566" i="22"/>
  <c r="AB567" i="22"/>
  <c r="AB568" i="22"/>
  <c r="AB569" i="22"/>
  <c r="AB570" i="22"/>
  <c r="AB571" i="22"/>
  <c r="AB572" i="22"/>
  <c r="AB573" i="22"/>
  <c r="AB574" i="22"/>
  <c r="AB575" i="22"/>
  <c r="AB576" i="22"/>
  <c r="AB577" i="22"/>
  <c r="AB578" i="22"/>
  <c r="AB579" i="22"/>
  <c r="AB580" i="22"/>
  <c r="AB581" i="22"/>
  <c r="AB582" i="22"/>
  <c r="AB583" i="22"/>
  <c r="AB584" i="22"/>
  <c r="AB585" i="22"/>
  <c r="AB586" i="22"/>
  <c r="AB587" i="22"/>
  <c r="AB588" i="22"/>
  <c r="AB589" i="22"/>
  <c r="AB590" i="22"/>
  <c r="AB591" i="22"/>
  <c r="AB592" i="22"/>
  <c r="AB593" i="22"/>
  <c r="AB594" i="22"/>
  <c r="AB595" i="22"/>
  <c r="AB596" i="22"/>
  <c r="AB597" i="22"/>
  <c r="AB598" i="22"/>
  <c r="AB599" i="22"/>
  <c r="AB600" i="22"/>
  <c r="AB601" i="22"/>
  <c r="AB602" i="22"/>
  <c r="AB603" i="22"/>
  <c r="AB604" i="22"/>
  <c r="AB605" i="22"/>
  <c r="AB606" i="22"/>
  <c r="AB607" i="22"/>
  <c r="L602" i="22"/>
  <c r="L601" i="22"/>
  <c r="L600" i="22"/>
  <c r="L599" i="22"/>
  <c r="L598" i="22"/>
  <c r="L597" i="22"/>
  <c r="L596" i="22"/>
  <c r="L595" i="22"/>
  <c r="L594" i="22"/>
  <c r="L593" i="22"/>
  <c r="L592" i="22"/>
  <c r="L591" i="22"/>
  <c r="L590" i="22"/>
  <c r="L589" i="22"/>
  <c r="L588" i="22"/>
  <c r="L587" i="22"/>
  <c r="L586" i="22"/>
  <c r="L585" i="22"/>
  <c r="L584" i="22"/>
  <c r="L583" i="22"/>
  <c r="L582" i="22"/>
  <c r="L581" i="22"/>
  <c r="L580" i="22"/>
  <c r="L579" i="22"/>
  <c r="L578" i="22"/>
  <c r="L577" i="22"/>
  <c r="L576" i="22"/>
  <c r="L575" i="22"/>
  <c r="L574" i="22"/>
  <c r="L573" i="22"/>
  <c r="L572" i="22"/>
  <c r="L571" i="22"/>
  <c r="L570" i="22"/>
  <c r="L569" i="22"/>
  <c r="L568" i="22"/>
  <c r="L567" i="22"/>
  <c r="L566" i="22"/>
  <c r="L565" i="22"/>
  <c r="L564" i="22"/>
  <c r="L563" i="22"/>
  <c r="L562" i="22"/>
  <c r="L561" i="22"/>
  <c r="L560" i="22"/>
  <c r="L559" i="22"/>
  <c r="L558" i="22"/>
  <c r="L557" i="22"/>
  <c r="L556" i="22"/>
  <c r="L555" i="22"/>
  <c r="L554" i="22"/>
  <c r="L553" i="22"/>
  <c r="L552" i="22"/>
  <c r="L551" i="22"/>
  <c r="L550" i="22"/>
  <c r="L549" i="22"/>
  <c r="L548" i="22"/>
  <c r="L547" i="22"/>
  <c r="L546" i="22"/>
  <c r="L545" i="22"/>
  <c r="L544" i="22"/>
  <c r="L543" i="22"/>
  <c r="L542" i="22"/>
  <c r="L541" i="22"/>
  <c r="L540" i="22"/>
  <c r="L539" i="22"/>
  <c r="L538" i="22"/>
  <c r="L537" i="22"/>
  <c r="L536" i="22"/>
  <c r="L535" i="22"/>
  <c r="L534" i="22"/>
  <c r="L533" i="22"/>
  <c r="L532" i="22"/>
  <c r="L531" i="22"/>
  <c r="L530" i="22"/>
  <c r="L529" i="22"/>
  <c r="L528" i="22"/>
  <c r="L527" i="22"/>
  <c r="L526" i="22"/>
  <c r="L525" i="22"/>
  <c r="L524" i="22"/>
  <c r="L523" i="22"/>
  <c r="L522" i="22"/>
  <c r="L521" i="22"/>
  <c r="L520" i="22"/>
  <c r="L519" i="22"/>
  <c r="L518" i="22"/>
  <c r="L517" i="22"/>
  <c r="L516" i="22"/>
  <c r="L515" i="22"/>
  <c r="L514" i="22"/>
  <c r="L513" i="22"/>
  <c r="L512" i="22"/>
  <c r="L511" i="22"/>
  <c r="L510" i="22"/>
  <c r="L509" i="22"/>
  <c r="L508" i="22"/>
  <c r="L507" i="22"/>
  <c r="L506" i="22"/>
  <c r="L505" i="22"/>
  <c r="L504" i="22"/>
  <c r="L503" i="22"/>
  <c r="L502" i="22"/>
  <c r="L501" i="22"/>
  <c r="L500" i="22"/>
  <c r="L499" i="22"/>
  <c r="L498" i="22"/>
  <c r="L497" i="22"/>
  <c r="L496" i="22"/>
  <c r="L495" i="22"/>
  <c r="L494" i="22"/>
  <c r="L493" i="22"/>
  <c r="L492" i="22"/>
  <c r="L491" i="22"/>
  <c r="L490" i="22"/>
  <c r="L489" i="22"/>
  <c r="L488" i="22"/>
  <c r="L487" i="22"/>
  <c r="L486" i="22"/>
  <c r="L485" i="22"/>
  <c r="L484" i="22"/>
  <c r="L483" i="22"/>
  <c r="L482" i="22"/>
  <c r="L481" i="22"/>
  <c r="L480" i="22"/>
  <c r="L479" i="22"/>
  <c r="L478" i="22"/>
  <c r="L477" i="22"/>
  <c r="L476" i="22"/>
  <c r="L475" i="22"/>
  <c r="L474" i="22"/>
  <c r="L473" i="22"/>
  <c r="L472" i="22"/>
  <c r="L471" i="22"/>
  <c r="L470" i="22"/>
  <c r="L469" i="22"/>
  <c r="L468" i="22"/>
  <c r="L467" i="22"/>
  <c r="L466" i="22"/>
  <c r="L465" i="22"/>
  <c r="L464" i="22"/>
  <c r="L463" i="22"/>
  <c r="L462" i="22"/>
  <c r="L461" i="22"/>
  <c r="L460" i="22"/>
  <c r="L459" i="22"/>
  <c r="L458" i="22"/>
  <c r="L457" i="22"/>
  <c r="L456" i="22"/>
  <c r="L455" i="22"/>
  <c r="L454" i="22"/>
  <c r="L453" i="22"/>
  <c r="L452" i="22"/>
  <c r="L451" i="22"/>
  <c r="L450" i="22"/>
  <c r="L449" i="22"/>
  <c r="L448" i="22"/>
  <c r="L447" i="22"/>
  <c r="L446" i="22"/>
  <c r="L445" i="22"/>
  <c r="L444" i="22"/>
  <c r="L443" i="22"/>
  <c r="L442" i="22"/>
  <c r="L441" i="22"/>
  <c r="L440" i="22"/>
  <c r="L439" i="22"/>
  <c r="L438" i="22"/>
  <c r="L437" i="22"/>
  <c r="L436" i="22"/>
  <c r="L435" i="22"/>
  <c r="L434" i="22"/>
  <c r="L433" i="22"/>
  <c r="L432" i="22"/>
  <c r="L431" i="22"/>
  <c r="L430" i="22"/>
  <c r="L429" i="22"/>
  <c r="L428" i="22"/>
  <c r="L427" i="22"/>
  <c r="L426" i="22"/>
  <c r="L425" i="22"/>
  <c r="L424" i="22"/>
  <c r="L423" i="22"/>
  <c r="L422" i="22"/>
  <c r="L421" i="22"/>
  <c r="L420" i="22"/>
  <c r="L419" i="22"/>
  <c r="L418" i="22"/>
  <c r="L417" i="22"/>
  <c r="L416" i="22"/>
  <c r="L415" i="22"/>
  <c r="L414" i="22"/>
  <c r="L413" i="22"/>
  <c r="L412" i="22"/>
  <c r="L411" i="22"/>
  <c r="L410" i="22"/>
  <c r="L409" i="22"/>
  <c r="L408" i="22"/>
  <c r="L407" i="22"/>
  <c r="L406" i="22"/>
  <c r="L405" i="22"/>
  <c r="L404" i="22"/>
  <c r="L403" i="22"/>
  <c r="L402" i="22"/>
  <c r="L401" i="22"/>
  <c r="L400" i="22"/>
  <c r="L399" i="22"/>
  <c r="L398" i="22"/>
  <c r="L397" i="22"/>
  <c r="L396" i="22"/>
  <c r="L395" i="22"/>
  <c r="L394" i="22"/>
  <c r="L393" i="22"/>
  <c r="L392" i="22"/>
  <c r="L391" i="22"/>
  <c r="L390" i="22"/>
  <c r="L389" i="22"/>
  <c r="L388" i="22"/>
  <c r="L387" i="22"/>
  <c r="L386" i="22"/>
  <c r="L385" i="22"/>
  <c r="L384" i="22"/>
  <c r="L383" i="22"/>
  <c r="L382" i="22"/>
  <c r="L381" i="22"/>
  <c r="L380" i="22"/>
  <c r="L379" i="22"/>
  <c r="L378" i="22"/>
  <c r="L377" i="22"/>
  <c r="L376" i="22"/>
  <c r="L375" i="22"/>
  <c r="L374" i="22"/>
  <c r="L373" i="22"/>
  <c r="L372" i="22"/>
  <c r="L371" i="22"/>
  <c r="L370" i="22"/>
  <c r="L369" i="22"/>
  <c r="L368" i="22"/>
  <c r="L367" i="22"/>
  <c r="L366" i="22"/>
  <c r="L365" i="22"/>
  <c r="L364" i="22"/>
  <c r="L363" i="22"/>
  <c r="L362" i="22"/>
  <c r="L361" i="22"/>
  <c r="L360" i="22"/>
  <c r="L359" i="22"/>
  <c r="L358" i="22"/>
  <c r="L357" i="22"/>
  <c r="L356" i="22"/>
  <c r="L355" i="22"/>
  <c r="L354" i="22"/>
  <c r="L353" i="22"/>
  <c r="L352" i="22"/>
  <c r="L351" i="22"/>
  <c r="L350" i="22"/>
  <c r="L349" i="22"/>
  <c r="L348" i="22"/>
  <c r="L347" i="22"/>
  <c r="L346" i="22"/>
  <c r="L345" i="22"/>
  <c r="L344" i="22"/>
  <c r="L343" i="22"/>
  <c r="L342" i="22"/>
  <c r="L341" i="22"/>
  <c r="L340" i="22"/>
  <c r="L339" i="22"/>
  <c r="L338" i="22"/>
  <c r="L337" i="22"/>
  <c r="L336" i="22"/>
  <c r="L335" i="22"/>
  <c r="L334" i="22"/>
  <c r="L333" i="22"/>
  <c r="L332" i="22"/>
  <c r="L331" i="22"/>
  <c r="L330" i="22"/>
  <c r="L329" i="22"/>
  <c r="L328" i="22"/>
  <c r="L327" i="22"/>
  <c r="L326" i="22"/>
  <c r="L325" i="22"/>
  <c r="L324" i="22"/>
  <c r="L323" i="22"/>
  <c r="L322" i="22"/>
  <c r="L321" i="22"/>
  <c r="L320" i="22"/>
  <c r="L319" i="22"/>
  <c r="L318" i="22"/>
  <c r="L317" i="22"/>
  <c r="L316" i="22"/>
  <c r="L315" i="22"/>
  <c r="L314" i="22"/>
  <c r="L313" i="22"/>
  <c r="L312" i="22"/>
  <c r="L311" i="22"/>
  <c r="L310" i="22"/>
  <c r="L309" i="22"/>
  <c r="L308" i="22"/>
  <c r="L307" i="22"/>
  <c r="L306" i="22"/>
  <c r="L305" i="22"/>
  <c r="L304" i="22"/>
  <c r="L303" i="22"/>
  <c r="L302" i="22"/>
  <c r="L301" i="22"/>
  <c r="L300" i="22"/>
  <c r="L299" i="22"/>
  <c r="L298" i="22"/>
  <c r="L297" i="22"/>
  <c r="L296" i="22"/>
  <c r="L295" i="22"/>
  <c r="L294" i="22"/>
  <c r="L293" i="22"/>
  <c r="L292" i="22"/>
  <c r="L291" i="22"/>
  <c r="L290" i="22"/>
  <c r="L289" i="22"/>
  <c r="L288" i="22"/>
  <c r="L287" i="22"/>
  <c r="L286" i="22"/>
  <c r="L285" i="22"/>
  <c r="L284" i="22"/>
  <c r="L283" i="22"/>
  <c r="L282" i="22"/>
  <c r="L281" i="22"/>
  <c r="L280" i="22"/>
  <c r="L279" i="22"/>
  <c r="L278" i="22"/>
  <c r="L277" i="22"/>
  <c r="L276" i="22"/>
  <c r="L275" i="22"/>
  <c r="L274" i="22"/>
  <c r="L273" i="22"/>
  <c r="L272" i="22"/>
  <c r="L271" i="22"/>
  <c r="L270" i="22"/>
  <c r="L269" i="22"/>
  <c r="L268" i="22"/>
  <c r="L267" i="22"/>
  <c r="L266" i="22"/>
  <c r="L265" i="22"/>
  <c r="L264" i="22"/>
  <c r="L263" i="22"/>
  <c r="L262" i="22"/>
  <c r="L261" i="22"/>
  <c r="L260" i="22"/>
  <c r="L259" i="22"/>
  <c r="L258" i="22"/>
  <c r="L257" i="22"/>
  <c r="L256" i="22"/>
  <c r="L255" i="22"/>
  <c r="L254" i="22"/>
  <c r="L253" i="22"/>
  <c r="L252" i="22"/>
  <c r="L251" i="22"/>
  <c r="L250" i="22"/>
  <c r="L249" i="22"/>
  <c r="L248" i="22"/>
  <c r="L247" i="22"/>
  <c r="L246" i="22"/>
  <c r="L245" i="22"/>
  <c r="L244" i="22"/>
  <c r="L243" i="22"/>
  <c r="L242" i="22"/>
  <c r="L241" i="22"/>
  <c r="L240" i="22"/>
  <c r="L239" i="22"/>
  <c r="L238" i="22"/>
  <c r="L237" i="22"/>
  <c r="L236" i="22"/>
  <c r="L235" i="22"/>
  <c r="L234" i="22"/>
  <c r="L233" i="22"/>
  <c r="L232" i="22"/>
  <c r="L231" i="22"/>
  <c r="L230" i="22"/>
  <c r="L229" i="22"/>
  <c r="L228" i="22"/>
  <c r="L227" i="22"/>
  <c r="L226" i="22"/>
  <c r="L225" i="22"/>
  <c r="L224" i="22"/>
  <c r="L223" i="22"/>
  <c r="L222" i="22"/>
  <c r="L221" i="22"/>
  <c r="L220" i="22"/>
  <c r="L219" i="22"/>
  <c r="L218" i="22"/>
  <c r="L217" i="22"/>
  <c r="L216" i="22"/>
  <c r="L215" i="22"/>
  <c r="L214" i="22"/>
  <c r="L213" i="22"/>
  <c r="L212" i="22"/>
  <c r="L211" i="22"/>
  <c r="L210" i="22"/>
  <c r="L209" i="22"/>
  <c r="L208" i="22"/>
  <c r="L207" i="22"/>
  <c r="L206" i="22"/>
  <c r="L205" i="22"/>
  <c r="L204" i="22"/>
  <c r="L203" i="22"/>
  <c r="L202" i="22"/>
  <c r="L201" i="22"/>
  <c r="L200" i="22"/>
  <c r="L199" i="22"/>
  <c r="L198" i="22"/>
  <c r="L197" i="22"/>
  <c r="L196" i="22"/>
  <c r="L195" i="22"/>
  <c r="L194" i="22"/>
  <c r="L193" i="22"/>
  <c r="L192" i="22"/>
  <c r="L191" i="22"/>
  <c r="L190" i="22"/>
  <c r="L189" i="22"/>
  <c r="L188" i="22"/>
  <c r="L187" i="22"/>
  <c r="L186" i="22"/>
  <c r="L185" i="22"/>
  <c r="L184" i="22"/>
  <c r="L183" i="22"/>
  <c r="L182" i="22"/>
  <c r="L181" i="22"/>
  <c r="L180" i="22"/>
  <c r="L179" i="22"/>
  <c r="L178" i="22"/>
  <c r="L177" i="22"/>
  <c r="L176" i="22"/>
  <c r="L175" i="22"/>
  <c r="L174" i="22"/>
  <c r="L173" i="22"/>
  <c r="L172" i="22"/>
  <c r="L171" i="22"/>
  <c r="L170" i="22"/>
  <c r="L169" i="22"/>
  <c r="L168" i="22"/>
  <c r="L167" i="22"/>
  <c r="L166" i="22"/>
  <c r="L165" i="22"/>
  <c r="L164" i="22"/>
  <c r="L163" i="22"/>
  <c r="L162" i="22"/>
  <c r="L161" i="22"/>
  <c r="L160" i="22"/>
  <c r="L159" i="22"/>
  <c r="L158" i="22"/>
  <c r="L157" i="22"/>
  <c r="L156" i="22"/>
  <c r="L155" i="22"/>
  <c r="L154" i="22"/>
  <c r="L153" i="22"/>
  <c r="L152" i="22"/>
  <c r="L151" i="22"/>
  <c r="L150" i="22"/>
  <c r="L149" i="22"/>
  <c r="L148" i="22"/>
  <c r="L147" i="22"/>
  <c r="L146" i="22"/>
  <c r="L145" i="22"/>
  <c r="L144" i="22"/>
  <c r="L143" i="22"/>
  <c r="L142" i="22"/>
  <c r="L141" i="22"/>
  <c r="L140" i="22"/>
  <c r="L139" i="22"/>
  <c r="L138" i="22"/>
  <c r="L137" i="22"/>
  <c r="L136" i="22"/>
  <c r="L135" i="22"/>
  <c r="L134" i="22"/>
  <c r="L133" i="22"/>
  <c r="L132" i="22"/>
  <c r="L131" i="22"/>
  <c r="L130" i="22"/>
  <c r="L129" i="22"/>
  <c r="L128" i="22"/>
  <c r="L127" i="22"/>
  <c r="L126" i="22"/>
  <c r="L125" i="22"/>
  <c r="L124" i="22"/>
  <c r="L123" i="22"/>
  <c r="L122" i="22"/>
  <c r="L121" i="22"/>
  <c r="L120" i="22"/>
  <c r="L119" i="22"/>
  <c r="L118" i="22"/>
  <c r="L117" i="22"/>
  <c r="L116" i="22"/>
  <c r="L115" i="22"/>
  <c r="L114" i="22"/>
  <c r="L113" i="22"/>
  <c r="L112" i="22"/>
  <c r="L111" i="22"/>
  <c r="L110" i="22"/>
  <c r="L109" i="22"/>
  <c r="L108" i="22"/>
  <c r="L107" i="22"/>
  <c r="L106" i="22"/>
  <c r="L105" i="22"/>
  <c r="L104" i="22"/>
  <c r="L103" i="22"/>
  <c r="L102" i="22"/>
  <c r="L101" i="22"/>
  <c r="L100" i="22"/>
  <c r="L99" i="22"/>
  <c r="L98" i="22"/>
  <c r="L97" i="22"/>
  <c r="L96" i="22"/>
  <c r="L95" i="22"/>
  <c r="L94" i="22"/>
  <c r="L93" i="22"/>
  <c r="L92" i="22"/>
  <c r="L91" i="22"/>
  <c r="L90" i="22"/>
  <c r="L89" i="22"/>
  <c r="L88" i="22"/>
  <c r="L87" i="22"/>
  <c r="L86" i="22"/>
  <c r="L85" i="22"/>
  <c r="L84" i="22"/>
  <c r="L83" i="22"/>
  <c r="L82" i="22"/>
  <c r="L81" i="22"/>
  <c r="L80" i="22"/>
  <c r="L79" i="22"/>
  <c r="L78" i="22"/>
  <c r="L77" i="22"/>
  <c r="L76" i="22"/>
  <c r="L75" i="22"/>
  <c r="L74" i="22"/>
  <c r="L73" i="22"/>
  <c r="L72" i="22"/>
  <c r="L71" i="22"/>
  <c r="L70" i="22"/>
  <c r="L69" i="22"/>
  <c r="L68" i="22"/>
  <c r="L67" i="22"/>
  <c r="L66" i="22"/>
  <c r="L65" i="22"/>
  <c r="L64" i="22"/>
  <c r="L63" i="22"/>
  <c r="L62" i="22"/>
  <c r="L61" i="22"/>
  <c r="L60" i="22"/>
  <c r="L59" i="22"/>
  <c r="L58" i="22"/>
  <c r="L57" i="22"/>
  <c r="L56" i="22"/>
  <c r="L55" i="22"/>
  <c r="L54" i="22"/>
  <c r="L53" i="22"/>
  <c r="L52" i="22"/>
  <c r="L51" i="22"/>
  <c r="L50" i="22"/>
  <c r="L49" i="22"/>
  <c r="L48" i="22"/>
  <c r="L47" i="22"/>
  <c r="L46" i="22"/>
  <c r="L45" i="22"/>
  <c r="AB42" i="22"/>
  <c r="L44" i="22"/>
  <c r="AB41" i="22"/>
  <c r="L43" i="22"/>
  <c r="AB40" i="22"/>
  <c r="L42" i="22"/>
  <c r="AB39" i="22"/>
  <c r="L41" i="22"/>
  <c r="AB38" i="22"/>
  <c r="L40" i="22"/>
  <c r="AB37" i="22"/>
  <c r="L39" i="22"/>
  <c r="AB36" i="22"/>
  <c r="L38" i="22"/>
  <c r="AB35" i="22"/>
  <c r="L37" i="22"/>
  <c r="AB34" i="22"/>
  <c r="L36" i="22"/>
  <c r="AB33" i="22"/>
  <c r="L35" i="22"/>
  <c r="AB32" i="22"/>
  <c r="L34" i="22"/>
  <c r="AB31" i="22"/>
  <c r="L33" i="22"/>
  <c r="AB30" i="22"/>
  <c r="L32" i="22"/>
  <c r="AB29" i="22"/>
  <c r="L31" i="22"/>
  <c r="AB28" i="22"/>
  <c r="L30" i="22"/>
  <c r="AB27" i="22"/>
  <c r="L29" i="22"/>
  <c r="AB26" i="22"/>
  <c r="L28" i="22"/>
  <c r="AB25" i="22"/>
  <c r="L27" i="22"/>
  <c r="AB24" i="22"/>
  <c r="L26" i="22"/>
  <c r="AB23" i="22"/>
  <c r="L25" i="22"/>
  <c r="AB22" i="22"/>
  <c r="L24" i="22"/>
  <c r="AB21" i="22"/>
  <c r="L23" i="22"/>
  <c r="AB20" i="22"/>
  <c r="L22" i="22"/>
  <c r="AB19" i="22"/>
  <c r="L21" i="22"/>
  <c r="AB18" i="22"/>
  <c r="L20" i="22"/>
  <c r="AB17" i="22"/>
  <c r="L19" i="22"/>
  <c r="AB16" i="22"/>
  <c r="L18" i="22"/>
  <c r="AB15" i="22"/>
  <c r="L17" i="22"/>
  <c r="AB14" i="22"/>
  <c r="L16" i="22"/>
  <c r="AB13" i="22"/>
  <c r="L15" i="22"/>
  <c r="AB12" i="22"/>
  <c r="L14" i="22"/>
  <c r="AB11" i="22"/>
  <c r="L13" i="22"/>
  <c r="AB10" i="22"/>
  <c r="L12" i="22"/>
  <c r="AB9" i="22"/>
  <c r="L11" i="22"/>
  <c r="AB8" i="22"/>
  <c r="L10" i="22"/>
  <c r="AB7" i="22"/>
  <c r="L9" i="22"/>
  <c r="AB6" i="22"/>
  <c r="L8" i="22"/>
  <c r="AB5" i="22"/>
  <c r="L7" i="22"/>
  <c r="AB4" i="22"/>
  <c r="L6" i="22"/>
  <c r="AB3" i="22"/>
  <c r="L5" i="22"/>
  <c r="AB2" i="22"/>
  <c r="L4" i="22"/>
  <c r="K3" i="22"/>
  <c r="AB608" i="22"/>
  <c r="AB609" i="22"/>
  <c r="AB610" i="22"/>
  <c r="AB611" i="22"/>
  <c r="AB612" i="22"/>
  <c r="AB613" i="22"/>
  <c r="AB614" i="22"/>
  <c r="AB615" i="22"/>
  <c r="AB616" i="22"/>
  <c r="AB617" i="22"/>
  <c r="AB618" i="22"/>
  <c r="AB619" i="22"/>
  <c r="AB620" i="22"/>
  <c r="AB621" i="22"/>
  <c r="AB622" i="22"/>
  <c r="AB623" i="22"/>
  <c r="AB624" i="22"/>
  <c r="AB625" i="22"/>
  <c r="AB626" i="22"/>
  <c r="AB627" i="22"/>
  <c r="AB628" i="22"/>
  <c r="AB629" i="22"/>
  <c r="L3" i="22"/>
  <c r="B6" i="22"/>
  <c r="S869" i="1"/>
  <c r="S891" i="1"/>
  <c r="S914" i="1"/>
  <c r="S935" i="1"/>
  <c r="S957" i="1"/>
  <c r="S979" i="1"/>
  <c r="S1000" i="1"/>
  <c r="S1022" i="1"/>
  <c r="S1042" i="1"/>
  <c r="S1062" i="1"/>
  <c r="S1085" i="1"/>
  <c r="S1105" i="1"/>
  <c r="S1126" i="1"/>
  <c r="S1148" i="1"/>
  <c r="S1170" i="1"/>
  <c r="E3" i="22"/>
  <c r="B8" i="22"/>
  <c r="B10" i="22"/>
  <c r="AB630" i="22"/>
  <c r="AB631" i="22"/>
  <c r="AB632" i="22"/>
  <c r="AB633" i="22"/>
  <c r="AB634" i="22"/>
  <c r="AB635" i="22"/>
  <c r="AB636" i="22"/>
  <c r="AB637" i="22"/>
  <c r="AB638" i="22"/>
  <c r="AB639" i="22"/>
  <c r="AB640" i="22"/>
  <c r="AB641" i="22"/>
  <c r="AB642" i="22"/>
  <c r="AB643" i="22"/>
  <c r="AC643" i="22"/>
  <c r="AB644" i="22"/>
  <c r="AC644" i="22"/>
  <c r="AB645" i="22"/>
  <c r="AC645" i="22"/>
  <c r="AB646" i="22"/>
  <c r="AC646" i="22"/>
  <c r="AB647" i="22"/>
  <c r="AC647" i="22"/>
  <c r="AB648" i="22"/>
  <c r="AC648" i="22"/>
  <c r="AB649" i="22"/>
  <c r="AC649" i="22"/>
  <c r="AB650" i="22"/>
  <c r="AC650" i="22"/>
  <c r="AB651" i="22"/>
  <c r="AC651" i="22"/>
  <c r="AB652" i="22"/>
  <c r="AC652" i="22"/>
  <c r="AB653" i="22"/>
  <c r="AC653" i="22"/>
  <c r="AB654" i="22"/>
  <c r="AC654" i="22"/>
  <c r="AB655" i="22"/>
  <c r="AC655" i="22"/>
  <c r="AB656" i="22"/>
  <c r="AC656" i="22"/>
  <c r="AB657" i="22"/>
  <c r="AC657" i="22"/>
  <c r="AB658" i="22"/>
  <c r="AC658" i="22"/>
  <c r="AB659" i="22"/>
  <c r="AC659" i="22"/>
  <c r="AB660" i="22"/>
  <c r="AC660" i="22"/>
  <c r="AB661" i="22"/>
  <c r="AC661" i="22"/>
  <c r="AB662" i="22"/>
  <c r="AC662" i="22"/>
  <c r="AB663" i="22"/>
  <c r="AC663" i="22"/>
  <c r="AB664" i="22"/>
  <c r="AC664" i="22"/>
  <c r="AB665" i="22"/>
  <c r="AC665" i="22"/>
  <c r="AB666" i="22"/>
  <c r="AC666" i="22"/>
  <c r="AB667" i="22"/>
  <c r="AC667" i="22"/>
  <c r="AB668" i="22"/>
  <c r="AC668" i="22"/>
  <c r="AB669" i="22"/>
  <c r="AC669" i="22"/>
  <c r="AB670" i="22"/>
  <c r="AC670" i="22"/>
  <c r="AB671" i="22"/>
  <c r="AC671" i="22"/>
  <c r="AB672" i="22"/>
  <c r="AC672" i="22"/>
  <c r="AB673" i="22"/>
  <c r="AC673" i="22"/>
  <c r="AB674" i="22"/>
  <c r="AC674" i="22"/>
  <c r="AB675" i="22"/>
  <c r="AC675" i="22"/>
  <c r="AB676" i="22"/>
  <c r="AC676" i="22"/>
  <c r="AB677" i="22"/>
  <c r="AC677" i="22"/>
  <c r="AB678" i="22"/>
  <c r="AC678" i="22"/>
  <c r="AB679" i="22"/>
  <c r="AC679" i="22"/>
  <c r="AB680" i="22"/>
  <c r="AC680" i="22"/>
  <c r="AB681" i="22"/>
  <c r="AC681" i="22"/>
  <c r="AB682" i="22"/>
  <c r="AC682" i="22"/>
  <c r="AB683" i="22"/>
  <c r="AC683" i="22"/>
  <c r="AB684" i="22"/>
  <c r="AC684" i="22"/>
  <c r="AB685" i="22"/>
  <c r="AC685" i="22"/>
  <c r="AB686" i="22"/>
  <c r="AC686" i="22"/>
  <c r="AB687" i="22"/>
  <c r="AC687" i="22"/>
  <c r="AB688" i="22"/>
  <c r="AC688" i="22"/>
  <c r="AB689" i="22"/>
  <c r="AC689" i="22"/>
  <c r="AB690" i="22"/>
  <c r="AC690" i="22"/>
  <c r="AB691" i="22"/>
  <c r="AC691" i="22"/>
  <c r="AB692" i="22"/>
  <c r="AC692" i="22"/>
  <c r="AB693" i="22"/>
  <c r="AC693" i="22"/>
  <c r="AB694" i="22"/>
  <c r="AC694" i="22"/>
  <c r="AB695" i="22"/>
  <c r="AC695" i="22"/>
  <c r="AB696" i="22"/>
  <c r="AC696" i="22"/>
  <c r="AB697" i="22"/>
  <c r="AC697" i="22"/>
  <c r="AB698" i="22"/>
  <c r="AC698" i="22"/>
  <c r="AB699" i="22"/>
  <c r="AC699" i="22"/>
  <c r="AB700" i="22"/>
  <c r="AC700" i="22"/>
  <c r="AB701" i="22"/>
  <c r="AC701" i="22"/>
  <c r="AB702" i="22"/>
  <c r="AC702" i="22"/>
  <c r="AB703" i="22"/>
  <c r="AC703" i="22"/>
  <c r="AB704" i="22"/>
  <c r="AC704" i="22"/>
  <c r="AB705" i="22"/>
  <c r="AC705" i="22"/>
  <c r="AB706" i="22"/>
  <c r="AC706" i="22"/>
  <c r="AB707" i="22"/>
  <c r="AC707" i="22"/>
  <c r="AB708" i="22"/>
  <c r="AC708" i="22"/>
  <c r="AB709" i="22"/>
  <c r="AC709" i="22"/>
  <c r="AB710" i="22"/>
  <c r="AC710" i="22"/>
  <c r="AB711" i="22"/>
  <c r="AC711" i="22"/>
  <c r="AB712" i="22"/>
  <c r="AC712" i="22"/>
  <c r="AB713" i="22"/>
  <c r="AC713" i="22"/>
  <c r="AB714" i="22"/>
  <c r="AC714" i="22"/>
  <c r="AB715" i="22"/>
  <c r="AC715" i="22"/>
  <c r="AB716" i="22"/>
  <c r="AC716" i="22"/>
  <c r="AB717" i="22"/>
  <c r="AC717" i="22"/>
  <c r="AB718" i="22"/>
  <c r="AC718" i="22"/>
  <c r="AB719" i="22"/>
  <c r="AC719" i="22"/>
  <c r="AB720" i="22"/>
  <c r="AC720" i="22"/>
  <c r="AB721" i="22"/>
  <c r="AC721" i="22"/>
  <c r="AB722" i="22"/>
  <c r="AC722" i="22"/>
  <c r="AB723" i="22"/>
  <c r="AC723" i="22"/>
  <c r="AB724" i="22"/>
  <c r="AC724" i="22"/>
  <c r="AB725" i="22"/>
  <c r="AC725" i="22"/>
  <c r="AB726" i="22"/>
  <c r="AC726" i="22"/>
  <c r="AB727" i="22"/>
  <c r="AC727" i="22"/>
  <c r="AB728" i="22"/>
  <c r="AC728" i="22"/>
  <c r="AB729" i="22"/>
  <c r="AC729" i="22"/>
  <c r="AB730" i="22"/>
  <c r="AC730" i="22"/>
  <c r="AB731" i="22"/>
  <c r="AC731" i="22"/>
  <c r="AB732" i="22"/>
  <c r="AC732" i="22"/>
  <c r="AB733" i="22"/>
  <c r="AC733" i="22"/>
  <c r="AB734" i="22"/>
  <c r="AC734" i="22"/>
  <c r="AB735" i="22"/>
  <c r="AC735" i="22"/>
  <c r="AB736" i="22"/>
  <c r="AC736" i="22"/>
  <c r="AB737" i="22"/>
  <c r="AC737" i="22"/>
  <c r="AB738" i="22"/>
  <c r="AC738" i="22"/>
  <c r="AB739" i="22"/>
  <c r="AC739" i="22"/>
  <c r="AB740" i="22"/>
  <c r="AC740" i="22"/>
  <c r="AB741" i="22"/>
  <c r="AC741" i="22"/>
  <c r="AB742" i="22"/>
  <c r="AC742" i="22"/>
  <c r="AB743" i="22"/>
  <c r="AC743" i="22"/>
  <c r="AB744" i="22"/>
  <c r="AC744" i="22"/>
  <c r="AB745" i="22"/>
  <c r="AC745" i="22"/>
  <c r="AB746" i="22"/>
  <c r="AC746" i="22"/>
  <c r="AB747" i="22"/>
  <c r="AC747" i="22"/>
  <c r="AB748" i="22"/>
  <c r="AC748" i="22"/>
  <c r="AB749" i="22"/>
  <c r="AC749" i="22"/>
  <c r="AB750" i="22"/>
  <c r="AC750" i="22"/>
  <c r="AB751" i="22"/>
  <c r="AC751" i="22"/>
  <c r="AB752" i="22"/>
  <c r="AC752" i="22"/>
  <c r="AB753" i="22"/>
  <c r="AC753" i="22"/>
  <c r="AB754" i="22"/>
  <c r="AC754" i="22"/>
  <c r="AB755" i="22"/>
  <c r="AC755" i="22"/>
  <c r="AB756" i="22"/>
  <c r="AC756" i="22"/>
  <c r="AB757" i="22"/>
  <c r="AC757" i="22"/>
  <c r="AB758" i="22"/>
  <c r="AC758" i="22"/>
  <c r="AB759" i="22"/>
  <c r="AC759" i="22"/>
  <c r="AB760" i="22"/>
  <c r="AC760" i="22"/>
  <c r="AB761" i="22"/>
  <c r="AC761" i="22"/>
  <c r="AB762" i="22"/>
  <c r="AC762" i="22"/>
  <c r="AB763" i="22"/>
  <c r="AC763" i="22"/>
  <c r="AB764" i="22"/>
  <c r="AC764" i="22"/>
  <c r="AB765" i="22"/>
  <c r="AC765" i="22"/>
  <c r="AB766" i="22"/>
  <c r="AC766" i="22"/>
  <c r="AB767" i="22"/>
  <c r="AC767" i="22"/>
  <c r="AB768" i="22"/>
  <c r="AC768" i="22"/>
  <c r="AB769" i="22"/>
  <c r="AC769" i="22"/>
  <c r="AB770" i="22"/>
  <c r="AC770" i="22"/>
  <c r="AB771" i="22"/>
  <c r="AC771" i="22"/>
  <c r="AB772" i="22"/>
  <c r="AC772" i="22"/>
  <c r="AB773" i="22"/>
  <c r="AC773" i="22"/>
  <c r="AB774" i="22"/>
  <c r="AC774" i="22"/>
  <c r="AB775" i="22"/>
  <c r="AC775" i="22"/>
  <c r="AB776" i="22"/>
  <c r="AC776" i="22"/>
  <c r="AB777" i="22"/>
  <c r="AC777" i="22"/>
  <c r="AB778" i="22"/>
  <c r="AC778" i="22"/>
  <c r="AB779" i="22"/>
  <c r="AC779" i="22"/>
  <c r="AB780" i="22"/>
  <c r="AC780" i="22"/>
  <c r="AB781" i="22"/>
  <c r="AC781" i="22"/>
  <c r="AB782" i="22"/>
  <c r="AC782" i="22"/>
  <c r="AB783" i="22"/>
  <c r="AC783" i="22"/>
  <c r="AB784" i="22"/>
  <c r="AC784" i="22"/>
  <c r="AB785" i="22"/>
  <c r="AC785" i="22"/>
  <c r="AB786" i="22"/>
  <c r="AC786" i="22"/>
  <c r="AB787" i="22"/>
  <c r="AC787" i="22"/>
  <c r="AB788" i="22"/>
  <c r="AC788" i="22"/>
  <c r="AB789" i="22"/>
  <c r="AC789" i="22"/>
  <c r="AB790" i="22"/>
  <c r="AC790" i="22"/>
  <c r="AB791" i="22"/>
  <c r="AC791" i="22"/>
  <c r="AB792" i="22"/>
  <c r="AC792" i="22"/>
  <c r="AB793" i="22"/>
  <c r="AC793" i="22"/>
  <c r="AB794" i="22"/>
  <c r="AC794" i="22"/>
  <c r="AB795" i="22"/>
  <c r="AC795" i="22"/>
  <c r="AB796" i="22"/>
  <c r="AC796" i="22"/>
  <c r="AB797" i="22"/>
  <c r="AC797" i="22"/>
  <c r="AB798" i="22"/>
  <c r="AC798" i="22"/>
  <c r="AB799" i="22"/>
  <c r="AC799" i="22"/>
  <c r="AB800" i="22"/>
  <c r="AC800" i="22"/>
  <c r="AB801" i="22"/>
  <c r="AC801" i="22"/>
  <c r="AB802" i="22"/>
  <c r="AC802" i="22"/>
  <c r="AB803" i="22"/>
  <c r="AC803" i="22"/>
  <c r="AB804" i="22"/>
  <c r="AC804" i="22"/>
  <c r="AB805" i="22"/>
  <c r="AC805" i="22"/>
  <c r="AB806" i="22"/>
  <c r="AC806" i="22"/>
  <c r="AB807" i="22"/>
  <c r="AC807" i="22"/>
  <c r="AB808" i="22"/>
  <c r="AC808" i="22"/>
  <c r="AB809" i="22"/>
  <c r="AC809" i="22"/>
  <c r="AB810" i="22"/>
  <c r="AC810" i="22"/>
  <c r="AB811" i="22"/>
  <c r="AC811" i="22"/>
  <c r="AB812" i="22"/>
  <c r="AC812" i="22"/>
  <c r="AB813" i="22"/>
  <c r="AC813" i="22"/>
  <c r="AB814" i="22"/>
  <c r="AC814" i="22"/>
  <c r="AB815" i="22"/>
  <c r="AC815" i="22"/>
  <c r="AB816" i="22"/>
  <c r="AC816" i="22"/>
  <c r="AB817" i="22"/>
  <c r="AC817" i="22"/>
  <c r="AB818" i="22"/>
  <c r="AC818" i="22"/>
  <c r="AB819" i="22"/>
  <c r="AC819" i="22"/>
  <c r="AB820" i="22"/>
  <c r="AC820" i="22"/>
  <c r="AB821" i="22"/>
  <c r="AC821" i="22"/>
  <c r="AB822" i="22"/>
  <c r="AC822" i="22"/>
  <c r="AB823" i="22"/>
  <c r="AC823" i="22"/>
  <c r="AB824" i="22"/>
  <c r="AC824" i="22"/>
  <c r="AB825" i="22"/>
  <c r="AC825" i="22"/>
  <c r="AB826" i="22"/>
  <c r="AC826" i="22"/>
  <c r="AB827" i="22"/>
  <c r="AC827" i="22"/>
  <c r="AB828" i="22"/>
  <c r="AC828" i="22"/>
  <c r="AB829" i="22"/>
  <c r="AC829" i="22"/>
  <c r="AB830" i="22"/>
  <c r="AC830" i="22"/>
  <c r="AB831" i="22"/>
  <c r="AC831" i="22"/>
  <c r="AB832" i="22"/>
  <c r="AC832" i="22"/>
  <c r="AB833" i="22"/>
  <c r="AC833" i="22"/>
  <c r="AB834" i="22"/>
  <c r="AC834" i="22"/>
  <c r="AB835" i="22"/>
  <c r="AC835" i="22"/>
  <c r="AB836" i="22"/>
  <c r="AC836" i="22"/>
  <c r="AB837" i="22"/>
  <c r="AC837" i="22"/>
  <c r="AB838" i="22"/>
  <c r="AC838" i="22"/>
  <c r="AB839" i="22"/>
  <c r="AC839" i="22"/>
  <c r="AB840" i="22"/>
  <c r="AC840" i="22"/>
  <c r="AB841" i="22"/>
  <c r="AC841" i="22"/>
  <c r="AB842" i="22"/>
  <c r="AC842" i="22"/>
  <c r="AB843" i="22"/>
  <c r="AC843" i="22"/>
  <c r="AB844" i="22"/>
  <c r="AC844" i="22"/>
  <c r="AB845" i="22"/>
  <c r="AC845" i="22"/>
  <c r="AB846" i="22"/>
  <c r="AC846" i="22"/>
  <c r="AB847" i="22"/>
  <c r="AC847" i="22"/>
  <c r="AB848" i="22"/>
  <c r="AC848" i="22"/>
  <c r="AB849" i="22"/>
  <c r="AC849" i="22"/>
  <c r="AB850" i="22"/>
  <c r="AC850" i="22"/>
  <c r="AB851" i="22"/>
  <c r="AC851" i="22"/>
  <c r="AB852" i="22"/>
  <c r="AC852" i="22"/>
  <c r="AB853" i="22"/>
  <c r="AC853" i="22"/>
  <c r="AB854" i="22"/>
  <c r="AC854" i="22"/>
  <c r="AB855" i="22"/>
  <c r="AC855" i="22"/>
  <c r="AB856" i="22"/>
  <c r="AC856" i="22"/>
  <c r="AB857" i="22"/>
  <c r="AC857" i="22"/>
  <c r="AB858" i="22"/>
  <c r="AC858" i="22"/>
  <c r="AB859" i="22"/>
  <c r="AC859" i="22"/>
  <c r="AB860" i="22"/>
  <c r="AC860" i="22"/>
  <c r="AB861" i="22"/>
  <c r="AC861" i="22"/>
  <c r="AB862" i="22"/>
  <c r="AC862" i="22"/>
  <c r="AB863" i="22"/>
  <c r="AC863" i="22"/>
  <c r="AB864" i="22"/>
  <c r="AC864" i="22"/>
  <c r="AB865" i="22"/>
  <c r="AC865" i="22"/>
  <c r="AB866" i="22"/>
  <c r="AC866" i="22"/>
  <c r="AB867" i="22"/>
  <c r="AC867" i="22"/>
  <c r="AB868" i="22"/>
  <c r="AC868" i="22"/>
  <c r="AB869" i="22"/>
  <c r="AC869" i="22"/>
  <c r="AB870" i="22"/>
  <c r="AC870" i="22"/>
  <c r="AB871" i="22"/>
  <c r="AC871" i="22"/>
  <c r="AB872" i="22"/>
  <c r="AC872" i="22"/>
  <c r="AB873" i="22"/>
  <c r="AC873" i="22"/>
  <c r="AB874" i="22"/>
  <c r="AC874" i="22"/>
  <c r="AB875" i="22"/>
  <c r="AC875" i="22"/>
  <c r="AB876" i="22"/>
  <c r="AC876" i="22"/>
  <c r="AB877" i="22"/>
  <c r="AC877" i="22"/>
  <c r="AB878" i="22"/>
  <c r="AC878" i="22"/>
  <c r="AB879" i="22"/>
  <c r="AC879" i="22"/>
  <c r="AB880" i="22"/>
  <c r="AC880" i="22"/>
  <c r="AB881" i="22"/>
  <c r="AC881" i="22"/>
  <c r="AB882" i="22"/>
  <c r="AC882" i="22"/>
  <c r="AB883" i="22"/>
  <c r="AC883" i="22"/>
  <c r="AB884" i="22"/>
  <c r="AC884" i="22"/>
  <c r="AB885" i="22"/>
  <c r="AC885" i="22"/>
  <c r="AB886" i="22"/>
  <c r="AC886" i="22"/>
  <c r="AB887" i="22"/>
  <c r="AC887" i="22"/>
  <c r="AB888" i="22"/>
  <c r="AC888" i="22"/>
  <c r="AB889" i="22"/>
  <c r="AC889" i="22"/>
  <c r="AB890" i="22"/>
  <c r="AC890" i="22"/>
  <c r="AB891" i="22"/>
  <c r="AC891" i="22"/>
  <c r="AB892" i="22"/>
  <c r="AC892" i="22"/>
  <c r="AB893" i="22"/>
  <c r="AC893" i="22"/>
  <c r="AB894" i="22"/>
  <c r="AC894" i="22"/>
  <c r="AB895" i="22"/>
  <c r="AC895" i="22"/>
  <c r="AB896" i="22"/>
  <c r="AC896" i="22"/>
  <c r="AB897" i="22"/>
  <c r="AC897" i="22"/>
  <c r="AB898" i="22"/>
  <c r="AC898" i="22"/>
  <c r="AB899" i="22"/>
  <c r="AC899" i="22"/>
  <c r="AB900" i="22"/>
  <c r="AC900" i="22"/>
  <c r="AB901" i="22"/>
  <c r="AC901" i="22"/>
  <c r="AB902" i="22"/>
  <c r="AC902" i="22"/>
  <c r="AB903" i="22"/>
  <c r="AC903" i="22"/>
  <c r="AB904" i="22"/>
  <c r="AC904" i="22"/>
  <c r="AB905" i="22"/>
  <c r="AC905" i="22"/>
  <c r="AB906" i="22"/>
  <c r="AC906" i="22"/>
  <c r="AB907" i="22"/>
  <c r="AC907" i="22"/>
  <c r="AB908" i="22"/>
  <c r="AC908" i="22"/>
  <c r="AB909" i="22"/>
  <c r="AC909" i="22"/>
  <c r="AB910" i="22"/>
  <c r="AC910" i="22"/>
  <c r="AB911" i="22"/>
  <c r="AC911" i="22"/>
  <c r="AB912" i="22"/>
  <c r="AC912" i="22"/>
  <c r="AB913" i="22"/>
  <c r="AC913" i="22"/>
  <c r="AB914" i="22"/>
  <c r="AC914" i="22"/>
  <c r="AB915" i="22"/>
  <c r="AC915" i="22"/>
  <c r="AB916" i="22"/>
  <c r="AC916" i="22"/>
  <c r="AB917" i="22"/>
  <c r="AC917" i="22"/>
  <c r="AB918" i="22"/>
  <c r="AC918" i="22"/>
  <c r="AB919" i="22"/>
  <c r="AC919" i="22"/>
  <c r="AB920" i="22"/>
  <c r="AC920" i="22"/>
  <c r="AB921" i="22"/>
  <c r="AC921" i="22"/>
  <c r="AB922" i="22"/>
  <c r="AC922" i="22"/>
  <c r="AB923" i="22"/>
  <c r="AC923" i="22"/>
  <c r="AB924" i="22"/>
  <c r="AC924" i="22"/>
  <c r="AB925" i="22"/>
  <c r="AC925" i="22"/>
  <c r="AB926" i="22"/>
  <c r="AC926" i="22"/>
  <c r="AB927" i="22"/>
  <c r="AC927" i="22"/>
  <c r="AB928" i="22"/>
  <c r="AC928" i="22"/>
  <c r="AB929" i="22"/>
  <c r="AC929" i="22"/>
  <c r="AB930" i="22"/>
  <c r="AC930" i="22"/>
  <c r="AB931" i="22"/>
  <c r="AC931" i="22"/>
  <c r="AB932" i="22"/>
  <c r="AC932" i="22"/>
  <c r="AB933" i="22"/>
  <c r="AC933" i="22"/>
  <c r="AB934" i="22"/>
  <c r="AC934" i="22"/>
  <c r="AB935" i="22"/>
  <c r="AC935" i="22"/>
  <c r="AB936" i="22"/>
  <c r="AC936" i="22"/>
  <c r="AB937" i="22"/>
  <c r="AC937" i="22"/>
  <c r="AB938" i="22"/>
  <c r="AC938" i="22"/>
  <c r="AB939" i="22"/>
  <c r="AC939" i="22"/>
  <c r="AB940" i="22"/>
  <c r="AC940" i="22"/>
  <c r="AB941" i="22"/>
  <c r="AC941" i="22"/>
  <c r="AB942" i="22"/>
  <c r="AC942" i="22"/>
  <c r="AB943" i="22"/>
  <c r="AC943" i="22"/>
  <c r="AB944" i="22"/>
  <c r="AC944" i="22"/>
  <c r="AB945" i="22"/>
  <c r="AC945" i="22"/>
  <c r="AB946" i="22"/>
  <c r="AC946" i="22"/>
  <c r="AB947" i="22"/>
  <c r="AC947" i="22"/>
  <c r="AB948" i="22"/>
  <c r="AC948" i="22"/>
  <c r="AB949" i="22"/>
  <c r="AC949" i="22"/>
  <c r="AB950" i="22"/>
  <c r="AC950" i="22"/>
  <c r="AB951" i="22"/>
  <c r="AC951" i="22"/>
  <c r="AB952" i="22"/>
  <c r="AC952" i="22"/>
  <c r="AB953" i="22"/>
  <c r="AC953" i="22"/>
  <c r="AB954" i="22"/>
  <c r="AC954" i="22"/>
  <c r="AB955" i="22"/>
  <c r="AC955" i="22"/>
  <c r="AB956" i="22"/>
  <c r="AC956" i="22"/>
  <c r="AB957" i="22"/>
  <c r="AC957" i="22"/>
  <c r="AB958" i="22"/>
  <c r="AC958" i="22"/>
  <c r="AB959" i="22"/>
  <c r="AC959" i="22"/>
  <c r="AB960" i="22"/>
  <c r="AC960" i="22"/>
  <c r="AB961" i="22"/>
  <c r="AC961" i="22"/>
  <c r="AB962" i="22"/>
  <c r="AC962" i="22"/>
  <c r="AB963" i="22"/>
  <c r="AC963" i="22"/>
  <c r="AB964" i="22"/>
  <c r="AC964" i="22"/>
  <c r="AB965" i="22"/>
  <c r="AC965" i="22"/>
  <c r="AB966" i="22"/>
  <c r="AC966" i="22"/>
  <c r="AB967" i="22"/>
  <c r="AC967" i="22"/>
  <c r="AB968" i="22"/>
  <c r="AC968" i="22"/>
  <c r="AB969" i="22"/>
  <c r="AC969" i="22"/>
  <c r="AB970" i="22"/>
  <c r="AC970" i="22"/>
  <c r="AB971" i="22"/>
  <c r="AC971" i="22"/>
  <c r="AB972" i="22"/>
  <c r="AC972" i="22"/>
  <c r="AB973" i="22"/>
  <c r="AC973" i="22"/>
  <c r="AB974" i="22"/>
  <c r="AC974" i="22"/>
  <c r="AB975" i="22"/>
  <c r="AC975" i="22"/>
  <c r="AB976" i="22"/>
  <c r="AC976" i="22"/>
  <c r="AB977" i="22"/>
  <c r="AC977" i="22"/>
  <c r="AB978" i="22"/>
  <c r="AC978" i="22"/>
  <c r="AB979" i="22"/>
  <c r="AC979" i="22"/>
  <c r="AB980" i="22"/>
  <c r="AC980" i="22"/>
  <c r="AB981" i="22"/>
  <c r="AC981" i="22"/>
  <c r="AB982" i="22"/>
  <c r="AC982" i="22"/>
  <c r="AB983" i="22"/>
  <c r="AC983" i="22"/>
  <c r="AB984" i="22"/>
  <c r="AC984" i="22"/>
  <c r="AB985" i="22"/>
  <c r="AC985" i="22"/>
  <c r="AB986" i="22"/>
  <c r="AC986" i="22"/>
  <c r="AB987" i="22"/>
  <c r="AC987" i="22"/>
  <c r="AB988" i="22"/>
  <c r="AC988" i="22"/>
  <c r="AB989" i="22"/>
  <c r="AC989" i="22"/>
  <c r="AB990" i="22"/>
  <c r="AC990" i="22"/>
  <c r="AB991" i="22"/>
  <c r="AC991" i="22"/>
  <c r="AB992" i="22"/>
  <c r="AC992" i="22"/>
  <c r="AB993" i="22"/>
  <c r="AC993" i="22"/>
  <c r="AB994" i="22"/>
  <c r="AC994" i="22"/>
  <c r="AB995" i="22"/>
  <c r="AC995" i="22"/>
  <c r="AB996" i="22"/>
  <c r="AC996" i="22"/>
  <c r="AB997" i="22"/>
  <c r="AC997" i="22"/>
  <c r="AB998" i="22"/>
  <c r="AC998" i="22"/>
  <c r="AB999" i="22"/>
  <c r="AC999" i="22"/>
  <c r="AB1000" i="22"/>
  <c r="AC1000" i="22"/>
  <c r="AB1001" i="22"/>
  <c r="AC1001" i="22"/>
  <c r="AB1002" i="22"/>
  <c r="AC1002" i="22"/>
  <c r="AB1003" i="22"/>
  <c r="AC1003" i="22"/>
  <c r="AB1004" i="22"/>
  <c r="AC1004" i="22"/>
  <c r="AB1005" i="22"/>
  <c r="AC1005" i="22"/>
  <c r="AB1006" i="22"/>
  <c r="AC1006" i="22"/>
  <c r="AB1007" i="22"/>
  <c r="AC1007" i="22"/>
  <c r="AB1008" i="22"/>
  <c r="AC1008" i="22"/>
  <c r="AB1009" i="22"/>
  <c r="AC1009" i="22"/>
  <c r="AB1010" i="22"/>
  <c r="AC1010" i="22"/>
  <c r="AB1011" i="22"/>
  <c r="AC1011" i="22"/>
  <c r="AB1012" i="22"/>
  <c r="AC1012" i="22"/>
  <c r="AB1013" i="22"/>
  <c r="AC1013" i="22"/>
  <c r="AB1014" i="22"/>
  <c r="AC1014" i="22"/>
  <c r="AB1015" i="22"/>
  <c r="AC1015" i="22"/>
  <c r="AB1016" i="22"/>
  <c r="AC1016" i="22"/>
  <c r="AB1017" i="22"/>
  <c r="AC1017" i="22"/>
  <c r="AB1018" i="22"/>
  <c r="AC1018" i="22"/>
  <c r="AB1019" i="22"/>
  <c r="AC1019" i="22"/>
  <c r="AB1020" i="22"/>
  <c r="AC1020" i="22"/>
  <c r="AB1021" i="22"/>
  <c r="AC1021" i="22"/>
  <c r="AB1022" i="22"/>
  <c r="AC1022" i="22"/>
  <c r="AB1023" i="22"/>
  <c r="AC1023" i="22"/>
  <c r="AB1024" i="22"/>
  <c r="AC1024" i="22"/>
  <c r="AB1025" i="22"/>
  <c r="AC1025" i="22"/>
  <c r="AB1026" i="22"/>
  <c r="AC1026" i="22"/>
  <c r="AB1027" i="22"/>
  <c r="AC1027" i="22"/>
  <c r="AB1028" i="22"/>
  <c r="AC1028" i="22"/>
  <c r="AB1029" i="22"/>
  <c r="AC1029" i="22"/>
  <c r="AB1030" i="22"/>
  <c r="AC1030" i="22"/>
  <c r="AB1031" i="22"/>
  <c r="AC1031" i="22"/>
  <c r="AB1032" i="22"/>
  <c r="AC1032" i="22"/>
  <c r="AB1033" i="22"/>
  <c r="AC1033" i="22"/>
  <c r="AB1034" i="22"/>
  <c r="AC1034" i="22"/>
  <c r="AB1035" i="22"/>
  <c r="AC1035" i="22"/>
  <c r="AB1036" i="22"/>
  <c r="AC1036" i="22"/>
  <c r="AB1037" i="22"/>
  <c r="AC1037" i="22"/>
  <c r="AB1038" i="22"/>
  <c r="AC1038" i="22"/>
  <c r="AB1039" i="22"/>
  <c r="AC1039" i="22"/>
  <c r="AB1040" i="22"/>
  <c r="AC1040" i="22"/>
  <c r="AB1041" i="22"/>
  <c r="AC1041" i="22"/>
  <c r="AB1042" i="22"/>
  <c r="AC1042" i="22"/>
  <c r="AB1043" i="22"/>
  <c r="AC1043" i="22"/>
  <c r="AB1044" i="22"/>
  <c r="AC1044" i="22"/>
  <c r="AB1045" i="22"/>
  <c r="AC1045" i="22"/>
  <c r="AB1046" i="22"/>
  <c r="AC1046" i="22"/>
  <c r="AB1047" i="22"/>
  <c r="AC1047" i="22"/>
  <c r="AB1048" i="22"/>
  <c r="AC1048" i="22"/>
  <c r="AB1049" i="22"/>
  <c r="AC1049" i="22"/>
  <c r="AB1050" i="22"/>
  <c r="AC1050" i="22"/>
  <c r="AB1051" i="22"/>
  <c r="AC1051" i="22"/>
  <c r="AB1052" i="22"/>
  <c r="AC1052" i="22"/>
  <c r="AB1053" i="22"/>
  <c r="AC1053" i="22"/>
  <c r="AB1054" i="22"/>
  <c r="AC1054" i="22"/>
  <c r="AB1055" i="22"/>
  <c r="AC1055" i="22"/>
  <c r="AB1056" i="22"/>
  <c r="AC1056" i="22"/>
  <c r="AB1057" i="22"/>
  <c r="AC1057" i="22"/>
  <c r="AB1058" i="22"/>
  <c r="AC1058" i="22"/>
  <c r="AB1059" i="22"/>
  <c r="AC1059" i="22"/>
  <c r="AB1060" i="22"/>
  <c r="AC1060" i="22"/>
  <c r="AB1061" i="22"/>
  <c r="AC1061" i="22"/>
  <c r="AB1062" i="22"/>
  <c r="AC1062" i="22"/>
  <c r="AB1063" i="22"/>
  <c r="AC1063" i="22"/>
  <c r="AB1064" i="22"/>
  <c r="AC1064" i="22"/>
  <c r="AB1065" i="22"/>
  <c r="AC1065" i="22"/>
  <c r="AB1066" i="22"/>
  <c r="AC1066" i="22"/>
  <c r="AB1067" i="22"/>
  <c r="AC1067" i="22"/>
  <c r="AB1068" i="22"/>
  <c r="AC1068" i="22"/>
  <c r="AB1069" i="22"/>
  <c r="AC1069" i="22"/>
  <c r="AB1070" i="22"/>
  <c r="AC1070" i="22"/>
  <c r="AB1071" i="22"/>
  <c r="AC1071" i="22"/>
  <c r="AB1072" i="22"/>
  <c r="AC1072" i="22"/>
  <c r="AB1073" i="22"/>
  <c r="AC1073" i="22"/>
  <c r="AB1074" i="22"/>
  <c r="AC1074" i="22"/>
  <c r="AB1075" i="22"/>
  <c r="AC1075" i="22"/>
  <c r="AB1076" i="22"/>
  <c r="AC1076" i="22"/>
  <c r="AB1077" i="22"/>
  <c r="AC1077" i="22"/>
  <c r="AB1078" i="22"/>
  <c r="AC1078" i="22"/>
  <c r="AB1079" i="22"/>
  <c r="AC1079" i="22"/>
  <c r="AB1080" i="22"/>
  <c r="AC1080" i="22"/>
  <c r="AB1081" i="22"/>
  <c r="AC1081" i="22"/>
  <c r="AB1082" i="22"/>
  <c r="AC1082" i="22"/>
  <c r="AB1083" i="22"/>
  <c r="AC1083" i="22"/>
  <c r="AB1084" i="22"/>
  <c r="AC1084" i="22"/>
  <c r="AB1085" i="22"/>
  <c r="AC1085" i="22"/>
  <c r="AB1086" i="22"/>
  <c r="AC1086" i="22"/>
  <c r="AB1087" i="22"/>
  <c r="AC1087" i="22"/>
  <c r="AB1088" i="22"/>
  <c r="AC1088" i="22"/>
  <c r="AB1089" i="22"/>
  <c r="AC1089" i="22"/>
  <c r="AB1090" i="22"/>
  <c r="AC1090" i="22"/>
  <c r="AB1091" i="22"/>
  <c r="AC1091" i="22"/>
  <c r="AB1092" i="22"/>
  <c r="AC1092" i="22"/>
  <c r="AB1093" i="22"/>
  <c r="AC1093" i="22"/>
  <c r="AB1094" i="22"/>
  <c r="AC1094" i="22"/>
  <c r="AB1095" i="22"/>
  <c r="AC1095" i="22"/>
  <c r="AB1096" i="22"/>
  <c r="AC1096" i="22"/>
  <c r="AB1097" i="22"/>
  <c r="AC1097" i="22"/>
  <c r="AB1098" i="22"/>
  <c r="AC1098" i="22"/>
  <c r="AB1099" i="22"/>
  <c r="AC1099" i="22"/>
  <c r="AB1100" i="22"/>
  <c r="AC1100" i="22"/>
  <c r="AB1101" i="22"/>
  <c r="AC1101" i="22"/>
  <c r="AB1102" i="22"/>
  <c r="AC1102" i="22"/>
  <c r="AB1103" i="22"/>
  <c r="AC1103" i="22"/>
  <c r="AB1104" i="22"/>
  <c r="AC1104" i="22"/>
  <c r="AB1105" i="22"/>
  <c r="AC1105" i="22"/>
  <c r="AB1106" i="22"/>
  <c r="AC1106" i="22"/>
  <c r="AB1107" i="22"/>
  <c r="AC1107" i="22"/>
  <c r="AB1108" i="22"/>
  <c r="AC1108" i="22"/>
  <c r="AB1109" i="22"/>
  <c r="AC1109" i="22"/>
  <c r="AB1110" i="22"/>
  <c r="AC1110" i="22"/>
  <c r="AB1111" i="22"/>
  <c r="AC1111" i="22"/>
  <c r="AB1112" i="22"/>
  <c r="AC1112" i="22"/>
  <c r="AB1113" i="22"/>
  <c r="AC1113" i="22"/>
  <c r="AB1114" i="22"/>
  <c r="AC1114" i="22"/>
  <c r="AB1115" i="22"/>
  <c r="AC1115" i="22"/>
  <c r="AB1116" i="22"/>
  <c r="AC1116" i="22"/>
  <c r="AB1117" i="22"/>
  <c r="AC1117" i="22"/>
  <c r="AB1118" i="22"/>
  <c r="AC1118" i="22"/>
  <c r="AB1119" i="22"/>
  <c r="AC1119" i="22"/>
  <c r="AB1120" i="22"/>
  <c r="AC1120" i="22"/>
  <c r="AB1121" i="22"/>
  <c r="AC1121" i="22"/>
  <c r="AB1122" i="22"/>
  <c r="AC1122" i="22"/>
  <c r="AB1123" i="22"/>
  <c r="AC1123" i="22"/>
  <c r="AB1124" i="22"/>
  <c r="AC1124" i="22"/>
  <c r="AB1125" i="22"/>
  <c r="AC1125" i="22"/>
  <c r="AB1126" i="22"/>
  <c r="AC1126" i="22"/>
  <c r="AB1127" i="22"/>
  <c r="AC1127" i="22"/>
  <c r="AB1128" i="22"/>
  <c r="AC1128" i="22"/>
  <c r="AB1129" i="22"/>
  <c r="AC1129" i="22"/>
  <c r="AB1130" i="22"/>
  <c r="AC1130" i="22"/>
  <c r="AB1131" i="22"/>
  <c r="AC1131" i="22"/>
  <c r="AB1132" i="22"/>
  <c r="AC1132" i="22"/>
  <c r="AB1133" i="22"/>
  <c r="AC1133" i="22"/>
  <c r="AB1134" i="22"/>
  <c r="AC1134" i="22"/>
  <c r="AB1135" i="22"/>
  <c r="AC1135" i="22"/>
  <c r="AB1136" i="22"/>
  <c r="AC1136" i="22"/>
  <c r="AB1137" i="22"/>
  <c r="AC1137" i="22"/>
  <c r="AB1138" i="22"/>
  <c r="AC1138" i="22"/>
  <c r="AB1139" i="22"/>
  <c r="AC1139" i="22"/>
  <c r="AB1140" i="22"/>
  <c r="AC1140" i="22"/>
  <c r="AB1141" i="22"/>
  <c r="AC1141" i="22"/>
  <c r="AB1142" i="22"/>
  <c r="AC1142" i="22"/>
  <c r="AB1143" i="22"/>
  <c r="AC1143" i="22"/>
  <c r="AB1144" i="22"/>
  <c r="AC1144" i="22"/>
  <c r="AB1145" i="22"/>
  <c r="AC1145" i="22"/>
  <c r="AB1146" i="22"/>
  <c r="AC1146" i="22"/>
  <c r="AB1147" i="22"/>
  <c r="AC1147" i="22"/>
  <c r="AB1148" i="22"/>
  <c r="AC1148" i="22"/>
  <c r="AB1149" i="22"/>
  <c r="AC1149" i="22"/>
  <c r="AB1150" i="22"/>
  <c r="AC1150" i="22"/>
  <c r="AB1151" i="22"/>
  <c r="AC1151" i="22"/>
  <c r="AB1152" i="22"/>
  <c r="AC1152" i="22"/>
  <c r="AB1153" i="22"/>
  <c r="AC1153" i="22"/>
  <c r="AB1154" i="22"/>
  <c r="AC1154" i="22"/>
  <c r="AB1155" i="22"/>
  <c r="AC1155" i="22"/>
  <c r="AB1156" i="22"/>
  <c r="AC1156" i="22"/>
  <c r="AB1157" i="22"/>
  <c r="AC1157" i="22"/>
  <c r="AB1158" i="22"/>
  <c r="AC1158" i="22"/>
  <c r="AB1159" i="22"/>
  <c r="AC1159" i="22"/>
  <c r="AB1160" i="22"/>
  <c r="AC1160" i="22"/>
  <c r="AB1161" i="22"/>
  <c r="AC1161" i="22"/>
  <c r="AB1162" i="22"/>
  <c r="AC1162" i="22"/>
  <c r="AB1163" i="22"/>
  <c r="AC1163" i="22"/>
  <c r="AB1164" i="22"/>
  <c r="AC1164" i="22"/>
  <c r="AB1165" i="22"/>
  <c r="AC1165" i="22"/>
  <c r="AB1166" i="22"/>
  <c r="AC1166" i="22"/>
  <c r="AB1167" i="22"/>
  <c r="AC1167" i="22"/>
  <c r="AB1168" i="22"/>
  <c r="AC1168" i="22"/>
  <c r="AB1169" i="22"/>
  <c r="AC1169" i="22"/>
  <c r="AB1170" i="22"/>
  <c r="AC1170" i="22"/>
  <c r="AB1171" i="22"/>
  <c r="AC1171" i="22"/>
  <c r="AB1172" i="22"/>
  <c r="AC1172" i="22"/>
  <c r="AB1173" i="22"/>
  <c r="AC1173" i="22"/>
  <c r="AB1174" i="22"/>
  <c r="AC1174" i="22"/>
  <c r="AB1175" i="22"/>
  <c r="AC1175" i="22"/>
  <c r="AB1176" i="22"/>
  <c r="AC1176" i="22"/>
  <c r="AB1177" i="22"/>
  <c r="AC1177" i="22"/>
  <c r="AB1178" i="22"/>
  <c r="AC1178" i="22"/>
  <c r="AB1179" i="22"/>
  <c r="AC1179" i="22"/>
  <c r="AB1180" i="22"/>
  <c r="AC1180" i="22"/>
  <c r="AB1181" i="22"/>
  <c r="AC1181" i="22"/>
  <c r="AB1182" i="22"/>
  <c r="AC1182" i="22"/>
  <c r="AB1183" i="22"/>
  <c r="AC1183" i="22"/>
  <c r="AB1184" i="22"/>
  <c r="AC1184" i="22"/>
  <c r="AB1185" i="22"/>
  <c r="AC1185" i="22"/>
  <c r="AB1186" i="22"/>
  <c r="AC1186" i="22"/>
  <c r="AB1187" i="22"/>
  <c r="AC1187" i="22"/>
  <c r="AB1188" i="22"/>
  <c r="AC1188" i="22"/>
  <c r="AB1189" i="22"/>
  <c r="AC1189" i="22"/>
  <c r="AB1190" i="22"/>
  <c r="AC1190" i="22"/>
  <c r="AB1191" i="22"/>
  <c r="AC1191" i="22"/>
  <c r="AB1192" i="22"/>
  <c r="AC1192" i="22"/>
  <c r="AB1193" i="22"/>
  <c r="AC1193" i="22"/>
  <c r="AB1194" i="22"/>
  <c r="AC1194" i="22"/>
  <c r="AB1195" i="22"/>
  <c r="AC1195" i="22"/>
  <c r="AB1196" i="22"/>
  <c r="AC1196" i="22"/>
  <c r="AB1197" i="22"/>
  <c r="AC1197" i="22"/>
  <c r="AB1198" i="22"/>
  <c r="AC1198" i="22"/>
  <c r="AB1199" i="22"/>
  <c r="AC1199" i="22"/>
  <c r="AB1200" i="22"/>
  <c r="AC1200" i="22"/>
  <c r="I5" i="14"/>
  <c r="IS67" i="13"/>
  <c r="B9" i="13"/>
  <c r="I3" i="14"/>
  <c r="I4" i="14"/>
  <c r="D3" i="14"/>
  <c r="E3" i="14"/>
  <c r="C3" i="14"/>
  <c r="F3" i="14"/>
  <c r="B4" i="14"/>
  <c r="D4" i="14"/>
  <c r="E4" i="14"/>
  <c r="C4" i="14"/>
  <c r="F4" i="14"/>
  <c r="B5" i="14"/>
  <c r="D5" i="14"/>
  <c r="E5" i="14"/>
  <c r="C5" i="14"/>
  <c r="F5" i="14"/>
  <c r="B6" i="14"/>
  <c r="D6" i="14"/>
  <c r="E6" i="14"/>
  <c r="C6" i="14"/>
  <c r="F6" i="14"/>
  <c r="B7" i="14"/>
  <c r="D7" i="14"/>
  <c r="E7" i="14"/>
  <c r="C7" i="14"/>
  <c r="F7" i="14"/>
  <c r="B8" i="14"/>
  <c r="D8" i="14"/>
  <c r="B9" i="14"/>
  <c r="E8" i="14"/>
  <c r="F8" i="14"/>
  <c r="D9" i="14"/>
  <c r="B10" i="14"/>
  <c r="E9" i="14"/>
  <c r="F9" i="14"/>
  <c r="D10" i="14"/>
  <c r="B11" i="14"/>
  <c r="E10" i="14"/>
  <c r="F10" i="14"/>
  <c r="D11" i="14"/>
  <c r="B12" i="14"/>
  <c r="E11" i="14"/>
  <c r="F11" i="14"/>
  <c r="D12" i="14"/>
  <c r="B13" i="14"/>
  <c r="E12" i="14"/>
  <c r="F12" i="14"/>
  <c r="D13" i="14"/>
  <c r="B14" i="14"/>
  <c r="E13" i="14"/>
  <c r="F13" i="14"/>
  <c r="D14" i="14"/>
  <c r="B15" i="14"/>
  <c r="E14" i="14"/>
  <c r="F14" i="14"/>
  <c r="D15" i="14"/>
  <c r="B16" i="14"/>
  <c r="E15" i="14"/>
  <c r="F15" i="14"/>
  <c r="D16" i="14"/>
  <c r="B17" i="14"/>
  <c r="E16" i="14"/>
  <c r="F16" i="14"/>
  <c r="D17" i="14"/>
  <c r="B18" i="14"/>
  <c r="E17" i="14"/>
  <c r="F17" i="14"/>
  <c r="D18" i="14"/>
  <c r="B19" i="14"/>
  <c r="E18" i="14"/>
  <c r="F18" i="14"/>
  <c r="D19" i="14"/>
  <c r="B20" i="14"/>
  <c r="E19" i="14"/>
  <c r="F19" i="14"/>
  <c r="D20" i="14"/>
  <c r="B21" i="14"/>
  <c r="E20" i="14"/>
  <c r="F20" i="14"/>
  <c r="D21" i="14"/>
  <c r="B22" i="14"/>
  <c r="E21" i="14"/>
  <c r="F21" i="14"/>
  <c r="D22" i="14"/>
  <c r="B23" i="14"/>
  <c r="E22" i="14"/>
  <c r="F22" i="14"/>
  <c r="D23" i="14"/>
  <c r="B24" i="14"/>
  <c r="E23" i="14"/>
  <c r="F23" i="14"/>
  <c r="D24" i="14"/>
  <c r="B25" i="14"/>
  <c r="E24" i="14"/>
  <c r="F24" i="14"/>
  <c r="D25" i="14"/>
  <c r="B26" i="14"/>
  <c r="E25" i="14"/>
  <c r="F25" i="14"/>
  <c r="D26" i="14"/>
  <c r="B27" i="14"/>
  <c r="E26" i="14"/>
  <c r="F26" i="14"/>
  <c r="D27" i="14"/>
  <c r="B28" i="14"/>
  <c r="E27" i="14"/>
  <c r="F27" i="14"/>
  <c r="D28" i="14"/>
  <c r="B29" i="14"/>
  <c r="E28" i="14"/>
  <c r="F28" i="14"/>
  <c r="D29" i="14"/>
  <c r="B30" i="14"/>
  <c r="E29" i="14"/>
  <c r="F29" i="14"/>
  <c r="D30" i="14"/>
  <c r="B31" i="14"/>
  <c r="E30" i="14"/>
  <c r="F30" i="14"/>
  <c r="D31" i="14"/>
  <c r="B32" i="14"/>
  <c r="E31" i="14"/>
  <c r="F31" i="14"/>
  <c r="D32" i="14"/>
  <c r="B33" i="14"/>
  <c r="E32" i="14"/>
  <c r="F32" i="14"/>
  <c r="D33" i="14"/>
  <c r="B34" i="14"/>
  <c r="E33" i="14"/>
  <c r="F33" i="14"/>
  <c r="D34" i="14"/>
  <c r="B35" i="14"/>
  <c r="E34" i="14"/>
  <c r="F34" i="14"/>
  <c r="D35" i="14"/>
  <c r="B36" i="14"/>
  <c r="E35" i="14"/>
  <c r="F35" i="14"/>
  <c r="D36" i="14"/>
  <c r="B37" i="14"/>
  <c r="E36" i="14"/>
  <c r="F36" i="14"/>
  <c r="D37" i="14"/>
  <c r="B38" i="14"/>
  <c r="E37" i="14"/>
  <c r="F37" i="14"/>
  <c r="D38" i="14"/>
  <c r="B39" i="14"/>
  <c r="E38" i="14"/>
  <c r="F38" i="14"/>
  <c r="D39" i="14"/>
  <c r="B40" i="14"/>
  <c r="E39" i="14"/>
  <c r="F39" i="14"/>
  <c r="D40" i="14"/>
  <c r="B41" i="14"/>
  <c r="E40" i="14"/>
  <c r="F40" i="14"/>
  <c r="D41" i="14"/>
  <c r="B42" i="14"/>
  <c r="E41" i="14"/>
  <c r="F41" i="14"/>
  <c r="D42" i="14"/>
  <c r="B43" i="14"/>
  <c r="E42" i="14"/>
  <c r="F42" i="14"/>
  <c r="D43" i="14"/>
  <c r="B44" i="14"/>
  <c r="E43" i="14"/>
  <c r="F43" i="14"/>
  <c r="D44" i="14"/>
  <c r="B45" i="14"/>
  <c r="E44" i="14"/>
  <c r="F44" i="14"/>
  <c r="D45" i="14"/>
  <c r="B46" i="14"/>
  <c r="E45" i="14"/>
  <c r="F45" i="14"/>
  <c r="D46" i="14"/>
  <c r="B47" i="14"/>
  <c r="E46" i="14"/>
  <c r="F46" i="14"/>
  <c r="D47" i="14"/>
  <c r="B48" i="14"/>
  <c r="E47" i="14"/>
  <c r="F47" i="14"/>
  <c r="D48" i="14"/>
  <c r="B49" i="14"/>
  <c r="E48" i="14"/>
  <c r="F48" i="14"/>
  <c r="D49" i="14"/>
  <c r="B50" i="14"/>
  <c r="E49" i="14"/>
  <c r="F49" i="14"/>
  <c r="D50" i="14"/>
  <c r="B51" i="14"/>
  <c r="E50" i="14"/>
  <c r="F50" i="14"/>
  <c r="D51" i="14"/>
  <c r="B52" i="14"/>
  <c r="E51" i="14"/>
  <c r="F51" i="14"/>
  <c r="D52" i="14"/>
  <c r="B53" i="14"/>
  <c r="E52" i="14"/>
  <c r="F52" i="14"/>
  <c r="D53" i="14"/>
  <c r="B54" i="14"/>
  <c r="E53" i="14"/>
  <c r="F53" i="14"/>
  <c r="D54" i="14"/>
  <c r="B55" i="14"/>
  <c r="E54" i="14"/>
  <c r="F54" i="14"/>
  <c r="D55" i="14"/>
  <c r="B56" i="14"/>
  <c r="E55" i="14"/>
  <c r="F55" i="14"/>
  <c r="D56" i="14"/>
  <c r="B57" i="14"/>
  <c r="E56" i="14"/>
  <c r="F56" i="14"/>
  <c r="D57" i="14"/>
  <c r="B58" i="14"/>
  <c r="E57" i="14"/>
  <c r="F57" i="14"/>
  <c r="D58" i="14"/>
  <c r="B59" i="14"/>
  <c r="E58" i="14"/>
  <c r="F58" i="14"/>
  <c r="D59" i="14"/>
  <c r="B60" i="14"/>
  <c r="E59" i="14"/>
  <c r="F59" i="14"/>
  <c r="D60" i="14"/>
  <c r="B61" i="14"/>
  <c r="E60" i="14"/>
  <c r="F60" i="14"/>
  <c r="D61" i="14"/>
  <c r="B62" i="14"/>
  <c r="E61" i="14"/>
  <c r="F61" i="14"/>
  <c r="D62" i="14"/>
  <c r="B63" i="14"/>
  <c r="E62" i="14"/>
  <c r="F62" i="14"/>
  <c r="D63" i="14"/>
  <c r="B64" i="14"/>
  <c r="E63" i="14"/>
  <c r="F63" i="14"/>
  <c r="D64" i="14"/>
  <c r="B65" i="14"/>
  <c r="E64" i="14"/>
  <c r="F64" i="14"/>
  <c r="D65" i="14"/>
  <c r="B66" i="14"/>
  <c r="E65" i="14"/>
  <c r="F65" i="14"/>
  <c r="D66" i="14"/>
  <c r="B67" i="14"/>
  <c r="E66" i="14"/>
  <c r="F66" i="14"/>
  <c r="D67" i="14"/>
  <c r="B68" i="14"/>
  <c r="E67" i="14"/>
  <c r="F67" i="14"/>
  <c r="D68" i="14"/>
  <c r="B69" i="14"/>
  <c r="E68" i="14"/>
  <c r="F68" i="14"/>
  <c r="D69" i="14"/>
  <c r="B70" i="14"/>
  <c r="E69" i="14"/>
  <c r="F69" i="14"/>
  <c r="D70" i="14"/>
  <c r="B71" i="14"/>
  <c r="E70" i="14"/>
  <c r="F70" i="14"/>
  <c r="D71" i="14"/>
  <c r="B72" i="14"/>
  <c r="E71" i="14"/>
  <c r="F71" i="14"/>
  <c r="D72" i="14"/>
  <c r="B73" i="14"/>
  <c r="E72" i="14"/>
  <c r="F72" i="14"/>
  <c r="D73" i="14"/>
  <c r="B74" i="14"/>
  <c r="E73" i="14"/>
  <c r="F73" i="14"/>
  <c r="D74" i="14"/>
  <c r="B75" i="14"/>
  <c r="E74" i="14"/>
  <c r="F74" i="14"/>
  <c r="D75" i="14"/>
  <c r="B76" i="14"/>
  <c r="E75" i="14"/>
  <c r="F75" i="14"/>
  <c r="D76" i="14"/>
  <c r="B77" i="14"/>
  <c r="E76" i="14"/>
  <c r="F76" i="14"/>
  <c r="D77" i="14"/>
  <c r="B78" i="14"/>
  <c r="E77" i="14"/>
  <c r="F77" i="14"/>
  <c r="D78" i="14"/>
  <c r="B79" i="14"/>
  <c r="E78" i="14"/>
  <c r="F78" i="14"/>
  <c r="D79" i="14"/>
  <c r="B80" i="14"/>
  <c r="E79" i="14"/>
  <c r="F79" i="14"/>
  <c r="D80" i="14"/>
  <c r="B81" i="14"/>
  <c r="E80" i="14"/>
  <c r="F80" i="14"/>
  <c r="D81" i="14"/>
  <c r="B82" i="14"/>
  <c r="E81" i="14"/>
  <c r="F81" i="14"/>
  <c r="D82" i="14"/>
  <c r="B83" i="14"/>
  <c r="E82" i="14"/>
  <c r="F82" i="14"/>
  <c r="D83" i="14"/>
  <c r="B84" i="14"/>
  <c r="E83" i="14"/>
  <c r="F83" i="14"/>
  <c r="D84" i="14"/>
  <c r="B85" i="14"/>
  <c r="E84" i="14"/>
  <c r="F84" i="14"/>
  <c r="D85" i="14"/>
  <c r="B86" i="14"/>
  <c r="E85" i="14"/>
  <c r="F85" i="14"/>
  <c r="D86" i="14"/>
  <c r="B87" i="14"/>
  <c r="E86" i="14"/>
  <c r="F86" i="14"/>
  <c r="D87" i="14"/>
  <c r="B88" i="14"/>
  <c r="E87" i="14"/>
  <c r="F87" i="14"/>
  <c r="D88" i="14"/>
  <c r="B89" i="14"/>
  <c r="E88" i="14"/>
  <c r="F88" i="14"/>
  <c r="D89" i="14"/>
  <c r="B90" i="14"/>
  <c r="E89" i="14"/>
  <c r="F89" i="14"/>
  <c r="D90" i="14"/>
  <c r="B91" i="14"/>
  <c r="E90" i="14"/>
  <c r="F90" i="14"/>
  <c r="D91" i="14"/>
  <c r="B92" i="14"/>
  <c r="E91" i="14"/>
  <c r="F91" i="14"/>
  <c r="D92" i="14"/>
  <c r="B93" i="14"/>
  <c r="E92" i="14"/>
  <c r="F92" i="14"/>
  <c r="D93" i="14"/>
  <c r="B94" i="14"/>
  <c r="E93" i="14"/>
  <c r="F93" i="14"/>
  <c r="D94" i="14"/>
  <c r="B95" i="14"/>
  <c r="E94" i="14"/>
  <c r="F94" i="14"/>
  <c r="D95" i="14"/>
  <c r="B96" i="14"/>
  <c r="E95" i="14"/>
  <c r="F95" i="14"/>
  <c r="D96" i="14"/>
  <c r="B97" i="14"/>
  <c r="E96" i="14"/>
  <c r="F96" i="14"/>
  <c r="D97" i="14"/>
  <c r="B98" i="14"/>
  <c r="E97" i="14"/>
  <c r="F97" i="14"/>
  <c r="D98" i="14"/>
  <c r="B99" i="14"/>
  <c r="E98" i="14"/>
  <c r="F98" i="14"/>
  <c r="D99" i="14"/>
  <c r="B100" i="14"/>
  <c r="E99" i="14"/>
  <c r="F99" i="14"/>
  <c r="D100" i="14"/>
  <c r="B101" i="14"/>
  <c r="E100" i="14"/>
  <c r="F100" i="14"/>
  <c r="D101" i="14"/>
  <c r="B102" i="14"/>
  <c r="E101" i="14"/>
  <c r="F101" i="14"/>
  <c r="D102" i="14"/>
  <c r="B103" i="14"/>
  <c r="E102" i="14"/>
  <c r="F102" i="14"/>
  <c r="D103" i="14"/>
  <c r="B104" i="14"/>
  <c r="E103" i="14"/>
  <c r="F103" i="14"/>
  <c r="D104" i="14"/>
  <c r="B105" i="14"/>
  <c r="E104" i="14"/>
  <c r="F104" i="14"/>
  <c r="D105" i="14"/>
  <c r="B106" i="14"/>
  <c r="E105" i="14"/>
  <c r="F105" i="14"/>
  <c r="D106" i="14"/>
  <c r="B107" i="14"/>
  <c r="E106" i="14"/>
  <c r="F106" i="14"/>
  <c r="D107" i="14"/>
  <c r="B108" i="14"/>
  <c r="E107" i="14"/>
  <c r="F107" i="14"/>
  <c r="D108" i="14"/>
  <c r="B109" i="14"/>
  <c r="E108" i="14"/>
  <c r="F108" i="14"/>
  <c r="D109" i="14"/>
  <c r="B110" i="14"/>
  <c r="E109" i="14"/>
  <c r="F109" i="14"/>
  <c r="D110" i="14"/>
  <c r="B111" i="14"/>
  <c r="E110" i="14"/>
  <c r="F110" i="14"/>
  <c r="D111" i="14"/>
  <c r="B112" i="14"/>
  <c r="E111" i="14"/>
  <c r="F111" i="14"/>
  <c r="D112" i="14"/>
  <c r="B113" i="14"/>
  <c r="E112" i="14"/>
  <c r="F112" i="14"/>
  <c r="D113" i="14"/>
  <c r="B114" i="14"/>
  <c r="E113" i="14"/>
  <c r="F113" i="14"/>
  <c r="D114" i="14"/>
  <c r="B115" i="14"/>
  <c r="E114" i="14"/>
  <c r="F114" i="14"/>
  <c r="D115" i="14"/>
  <c r="B116" i="14"/>
  <c r="E115" i="14"/>
  <c r="F115" i="14"/>
  <c r="D116" i="14"/>
  <c r="B117" i="14"/>
  <c r="E116" i="14"/>
  <c r="F116" i="14"/>
  <c r="D117" i="14"/>
  <c r="B118" i="14"/>
  <c r="E117" i="14"/>
  <c r="F117" i="14"/>
  <c r="D118" i="14"/>
  <c r="B119" i="14"/>
  <c r="E118" i="14"/>
  <c r="F118" i="14"/>
  <c r="D119" i="14"/>
  <c r="B120" i="14"/>
  <c r="E119" i="14"/>
  <c r="F119" i="14"/>
  <c r="D120" i="14"/>
  <c r="B121" i="14"/>
  <c r="E120" i="14"/>
  <c r="F120" i="14"/>
  <c r="D121" i="14"/>
  <c r="B122" i="14"/>
  <c r="E121" i="14"/>
  <c r="F121" i="14"/>
  <c r="D122" i="14"/>
  <c r="B123" i="14"/>
  <c r="E122" i="14"/>
  <c r="F122" i="14"/>
  <c r="D123" i="14"/>
  <c r="B124" i="14"/>
  <c r="E123" i="14"/>
  <c r="F123" i="14"/>
  <c r="D124" i="14"/>
  <c r="B125" i="14"/>
  <c r="E124" i="14"/>
  <c r="F124" i="14"/>
  <c r="D125" i="14"/>
  <c r="B126" i="14"/>
  <c r="E125" i="14"/>
  <c r="F125" i="14"/>
  <c r="D126" i="14"/>
  <c r="B127" i="14"/>
  <c r="E126" i="14"/>
  <c r="F126" i="14"/>
  <c r="D127" i="14"/>
  <c r="B128" i="14"/>
  <c r="E127" i="14"/>
  <c r="F127" i="14"/>
  <c r="D128" i="14"/>
  <c r="B129" i="14"/>
  <c r="E128" i="14"/>
  <c r="F128" i="14"/>
  <c r="D129" i="14"/>
  <c r="B130" i="14"/>
  <c r="E129" i="14"/>
  <c r="F129" i="14"/>
  <c r="D130" i="14"/>
  <c r="B131" i="14"/>
  <c r="E130" i="14"/>
  <c r="F130" i="14"/>
  <c r="D131" i="14"/>
  <c r="B132" i="14"/>
  <c r="E131" i="14"/>
  <c r="F131" i="14"/>
  <c r="D132" i="14"/>
  <c r="B133" i="14"/>
  <c r="E132" i="14"/>
  <c r="F132" i="14"/>
  <c r="D133" i="14"/>
  <c r="B134" i="14"/>
  <c r="E133" i="14"/>
  <c r="F133" i="14"/>
  <c r="D134" i="14"/>
  <c r="B135" i="14"/>
  <c r="E134" i="14"/>
  <c r="F134" i="14"/>
  <c r="D135" i="14"/>
  <c r="B136" i="14"/>
  <c r="E135" i="14"/>
  <c r="F135" i="14"/>
  <c r="D136" i="14"/>
  <c r="B137" i="14"/>
  <c r="E136" i="14"/>
  <c r="F136" i="14"/>
  <c r="D137" i="14"/>
  <c r="B138" i="14"/>
  <c r="E137" i="14"/>
  <c r="F137" i="14"/>
  <c r="D138" i="14"/>
  <c r="B139" i="14"/>
  <c r="E138" i="14"/>
  <c r="F138" i="14"/>
  <c r="D139" i="14"/>
  <c r="B140" i="14"/>
  <c r="E139" i="14"/>
  <c r="F139" i="14"/>
  <c r="D140" i="14"/>
  <c r="B141" i="14"/>
  <c r="E140" i="14"/>
  <c r="F140" i="14"/>
  <c r="D141" i="14"/>
  <c r="B142" i="14"/>
  <c r="E141" i="14"/>
  <c r="F141" i="14"/>
  <c r="D142" i="14"/>
  <c r="B143" i="14"/>
  <c r="E142" i="14"/>
  <c r="F142" i="14"/>
  <c r="D143" i="14"/>
  <c r="B144" i="14"/>
  <c r="E143" i="14"/>
  <c r="F143" i="14"/>
  <c r="D144" i="14"/>
  <c r="B145" i="14"/>
  <c r="E144" i="14"/>
  <c r="F144" i="14"/>
  <c r="D145" i="14"/>
  <c r="B146" i="14"/>
  <c r="E145" i="14"/>
  <c r="F145" i="14"/>
  <c r="D146" i="14"/>
  <c r="B147" i="14"/>
  <c r="E146" i="14"/>
  <c r="F146" i="14"/>
  <c r="D147" i="14"/>
  <c r="B148" i="14"/>
  <c r="E147" i="14"/>
  <c r="F147" i="14"/>
  <c r="D148" i="14"/>
  <c r="B149" i="14"/>
  <c r="E148" i="14"/>
  <c r="F148" i="14"/>
  <c r="D149" i="14"/>
  <c r="B150" i="14"/>
  <c r="E149" i="14"/>
  <c r="F149" i="14"/>
  <c r="D150" i="14"/>
  <c r="B151" i="14"/>
  <c r="E150" i="14"/>
  <c r="F150" i="14"/>
  <c r="D151" i="14"/>
  <c r="B152" i="14"/>
  <c r="E151" i="14"/>
  <c r="F151" i="14"/>
  <c r="D152" i="14"/>
  <c r="B153" i="14"/>
  <c r="E152" i="14"/>
  <c r="F152" i="14"/>
  <c r="D153" i="14"/>
  <c r="B154" i="14"/>
  <c r="E153" i="14"/>
  <c r="F153" i="14"/>
  <c r="D154" i="14"/>
  <c r="B155" i="14"/>
  <c r="E154" i="14"/>
  <c r="F154" i="14"/>
  <c r="D155" i="14"/>
  <c r="B156" i="14"/>
  <c r="E155" i="14"/>
  <c r="F155" i="14"/>
  <c r="D156" i="14"/>
  <c r="B157" i="14"/>
  <c r="E156" i="14"/>
  <c r="F156" i="14"/>
  <c r="D157" i="14"/>
  <c r="B158" i="14"/>
  <c r="E157" i="14"/>
  <c r="F157" i="14"/>
  <c r="D158" i="14"/>
  <c r="B159" i="14"/>
  <c r="E158" i="14"/>
  <c r="F158" i="14"/>
  <c r="D159" i="14"/>
  <c r="B160" i="14"/>
  <c r="E159" i="14"/>
  <c r="F159" i="14"/>
  <c r="D160" i="14"/>
  <c r="B161" i="14"/>
  <c r="E160" i="14"/>
  <c r="F160" i="14"/>
  <c r="D161" i="14"/>
  <c r="B162" i="14"/>
  <c r="E161" i="14"/>
  <c r="F161" i="14"/>
  <c r="D162" i="14"/>
  <c r="B163" i="14"/>
  <c r="E162" i="14"/>
  <c r="F162" i="14"/>
  <c r="D163" i="14"/>
  <c r="B164" i="14"/>
  <c r="E163" i="14"/>
  <c r="F163" i="14"/>
  <c r="D164" i="14"/>
  <c r="B165" i="14"/>
  <c r="E164" i="14"/>
  <c r="F164" i="14"/>
  <c r="D165" i="14"/>
  <c r="B166" i="14"/>
  <c r="E165" i="14"/>
  <c r="F165" i="14"/>
  <c r="D166" i="14"/>
  <c r="B167" i="14"/>
  <c r="E166" i="14"/>
  <c r="F166" i="14"/>
  <c r="D167" i="14"/>
  <c r="B168" i="14"/>
  <c r="E167" i="14"/>
  <c r="F167" i="14"/>
  <c r="D168" i="14"/>
  <c r="B169" i="14"/>
  <c r="E168" i="14"/>
  <c r="F168" i="14"/>
  <c r="D169" i="14"/>
  <c r="B170" i="14"/>
  <c r="E169" i="14"/>
  <c r="F169" i="14"/>
  <c r="D170" i="14"/>
  <c r="B171" i="14"/>
  <c r="E170" i="14"/>
  <c r="F170" i="14"/>
  <c r="D171" i="14"/>
  <c r="B172" i="14"/>
  <c r="E171" i="14"/>
  <c r="F171" i="14"/>
  <c r="D172" i="14"/>
  <c r="B173" i="14"/>
  <c r="E172" i="14"/>
  <c r="F172" i="14"/>
  <c r="D173" i="14"/>
  <c r="B174" i="14"/>
  <c r="E173" i="14"/>
  <c r="F173" i="14"/>
  <c r="D174" i="14"/>
  <c r="B175" i="14"/>
  <c r="E174" i="14"/>
  <c r="F174" i="14"/>
  <c r="D175" i="14"/>
  <c r="B176" i="14"/>
  <c r="E175" i="14"/>
  <c r="F175" i="14"/>
  <c r="D176" i="14"/>
  <c r="B177" i="14"/>
  <c r="E176" i="14"/>
  <c r="F176" i="14"/>
  <c r="D177" i="14"/>
  <c r="B178" i="14"/>
  <c r="E177" i="14"/>
  <c r="F177" i="14"/>
  <c r="D178" i="14"/>
  <c r="B179" i="14"/>
  <c r="E178" i="14"/>
  <c r="F178" i="14"/>
  <c r="D179" i="14"/>
  <c r="B180" i="14"/>
  <c r="E179" i="14"/>
  <c r="F179" i="14"/>
  <c r="D180" i="14"/>
  <c r="B181" i="14"/>
  <c r="E180" i="14"/>
  <c r="F180" i="14"/>
  <c r="D181" i="14"/>
  <c r="B182" i="14"/>
  <c r="E181" i="14"/>
  <c r="F181" i="14"/>
  <c r="D182" i="14"/>
  <c r="B183" i="14"/>
  <c r="E182" i="14"/>
  <c r="F182" i="14"/>
  <c r="D183" i="14"/>
  <c r="B184" i="14"/>
  <c r="E183" i="14"/>
  <c r="F183" i="14"/>
  <c r="D184" i="14"/>
  <c r="B185" i="14"/>
  <c r="E184" i="14"/>
  <c r="F184" i="14"/>
  <c r="D185" i="14"/>
  <c r="B186" i="14"/>
  <c r="E185" i="14"/>
  <c r="F185" i="14"/>
  <c r="D186" i="14"/>
  <c r="B187" i="14"/>
  <c r="E186" i="14"/>
  <c r="F186" i="14"/>
  <c r="D187" i="14"/>
  <c r="B188" i="14"/>
  <c r="E187" i="14"/>
  <c r="F187" i="14"/>
  <c r="D188" i="14"/>
  <c r="B189" i="14"/>
  <c r="E188" i="14"/>
  <c r="F188" i="14"/>
  <c r="D189" i="14"/>
  <c r="B190" i="14"/>
  <c r="E189" i="14"/>
  <c r="F189" i="14"/>
  <c r="D190" i="14"/>
  <c r="B191" i="14"/>
  <c r="E190" i="14"/>
  <c r="F190" i="14"/>
  <c r="D191" i="14"/>
  <c r="B192" i="14"/>
  <c r="E191" i="14"/>
  <c r="F191" i="14"/>
  <c r="D192" i="14"/>
  <c r="B193" i="14"/>
  <c r="E192" i="14"/>
  <c r="F192" i="14"/>
  <c r="D193" i="14"/>
  <c r="B194" i="14"/>
  <c r="E193" i="14"/>
  <c r="F193" i="14"/>
  <c r="D194" i="14"/>
  <c r="B195" i="14"/>
  <c r="E194" i="14"/>
  <c r="F194" i="14"/>
  <c r="D195" i="14"/>
  <c r="B196" i="14"/>
  <c r="E195" i="14"/>
  <c r="F195" i="14"/>
  <c r="D196" i="14"/>
  <c r="B197" i="14"/>
  <c r="E196" i="14"/>
  <c r="F196" i="14"/>
  <c r="D197" i="14"/>
  <c r="B198" i="14"/>
  <c r="E197" i="14"/>
  <c r="F197" i="14"/>
  <c r="D198" i="14"/>
  <c r="B199" i="14"/>
  <c r="E198" i="14"/>
  <c r="F198" i="14"/>
  <c r="D199" i="14"/>
  <c r="B200" i="14"/>
  <c r="E199" i="14"/>
  <c r="F199" i="14"/>
  <c r="D200" i="14"/>
  <c r="B201" i="14"/>
  <c r="E200" i="14"/>
  <c r="F200" i="14"/>
  <c r="D201" i="14"/>
  <c r="B202" i="14"/>
  <c r="E201" i="14"/>
  <c r="F201" i="14"/>
  <c r="D202" i="14"/>
  <c r="B203" i="14"/>
  <c r="E202" i="14"/>
  <c r="F202" i="14"/>
  <c r="D203" i="14"/>
  <c r="B204" i="14"/>
  <c r="E203" i="14"/>
  <c r="F203" i="14"/>
  <c r="D204" i="14"/>
  <c r="B205" i="14"/>
  <c r="E204" i="14"/>
  <c r="F204" i="14"/>
  <c r="D205" i="14"/>
  <c r="B206" i="14"/>
  <c r="E205" i="14"/>
  <c r="F205" i="14"/>
  <c r="D206" i="14"/>
  <c r="B207" i="14"/>
  <c r="E206" i="14"/>
  <c r="F206" i="14"/>
  <c r="D207" i="14"/>
  <c r="B208" i="14"/>
  <c r="E207" i="14"/>
  <c r="F207" i="14"/>
  <c r="D208" i="14"/>
  <c r="B209" i="14"/>
  <c r="E208" i="14"/>
  <c r="F208" i="14"/>
  <c r="D209" i="14"/>
  <c r="B210" i="14"/>
  <c r="E209" i="14"/>
  <c r="F209" i="14"/>
  <c r="D210" i="14"/>
  <c r="B211" i="14"/>
  <c r="E210" i="14"/>
  <c r="F210" i="14"/>
  <c r="D211" i="14"/>
  <c r="B212" i="14"/>
  <c r="E211" i="14"/>
  <c r="F211" i="14"/>
  <c r="D212" i="14"/>
  <c r="B213" i="14"/>
  <c r="E212" i="14"/>
  <c r="F212" i="14"/>
  <c r="D213" i="14"/>
  <c r="B214" i="14"/>
  <c r="E213" i="14"/>
  <c r="F213" i="14"/>
  <c r="D214" i="14"/>
  <c r="B215" i="14"/>
  <c r="E214" i="14"/>
  <c r="F214" i="14"/>
  <c r="D215" i="14"/>
  <c r="B216" i="14"/>
  <c r="E215" i="14"/>
  <c r="F215" i="14"/>
  <c r="D216" i="14"/>
  <c r="B217" i="14"/>
  <c r="E216" i="14"/>
  <c r="F216" i="14"/>
  <c r="D217" i="14"/>
  <c r="B218" i="14"/>
  <c r="E217" i="14"/>
  <c r="F217" i="14"/>
  <c r="D218" i="14"/>
  <c r="B219" i="14"/>
  <c r="E218" i="14"/>
  <c r="F218" i="14"/>
  <c r="D219" i="14"/>
  <c r="B220" i="14"/>
  <c r="E219" i="14"/>
  <c r="F219" i="14"/>
  <c r="D220" i="14"/>
  <c r="B221" i="14"/>
  <c r="E220" i="14"/>
  <c r="F220" i="14"/>
  <c r="D221" i="14"/>
  <c r="B222" i="14"/>
  <c r="E221" i="14"/>
  <c r="F221" i="14"/>
  <c r="D222" i="14"/>
  <c r="B223" i="14"/>
  <c r="E222" i="14"/>
  <c r="F222" i="14"/>
  <c r="D223" i="14"/>
  <c r="B224" i="14"/>
  <c r="E223" i="14"/>
  <c r="F223" i="14"/>
  <c r="D224" i="14"/>
  <c r="B225" i="14"/>
  <c r="E224" i="14"/>
  <c r="F224" i="14"/>
  <c r="D225" i="14"/>
  <c r="B226" i="14"/>
  <c r="E225" i="14"/>
  <c r="F225" i="14"/>
  <c r="D226" i="14"/>
  <c r="B227" i="14"/>
  <c r="E226" i="14"/>
  <c r="F226" i="14"/>
  <c r="D227" i="14"/>
  <c r="B228" i="14"/>
  <c r="E227" i="14"/>
  <c r="F227" i="14"/>
  <c r="D228" i="14"/>
  <c r="B229" i="14"/>
  <c r="E228" i="14"/>
  <c r="F228" i="14"/>
  <c r="D229" i="14"/>
  <c r="B230" i="14"/>
  <c r="E229" i="14"/>
  <c r="F229" i="14"/>
  <c r="D230" i="14"/>
  <c r="B231" i="14"/>
  <c r="E230" i="14"/>
  <c r="F230" i="14"/>
  <c r="D231" i="14"/>
  <c r="B232" i="14"/>
  <c r="E231" i="14"/>
  <c r="F231" i="14"/>
  <c r="D232" i="14"/>
  <c r="B233" i="14"/>
  <c r="E232" i="14"/>
  <c r="F232" i="14"/>
  <c r="D233" i="14"/>
  <c r="B234" i="14"/>
  <c r="E233" i="14"/>
  <c r="F233" i="14"/>
  <c r="D234" i="14"/>
  <c r="B235" i="14"/>
  <c r="E234" i="14"/>
  <c r="F234" i="14"/>
  <c r="D235" i="14"/>
  <c r="B236" i="14"/>
  <c r="E235" i="14"/>
  <c r="F235" i="14"/>
  <c r="D236" i="14"/>
  <c r="B237" i="14"/>
  <c r="E236" i="14"/>
  <c r="F236" i="14"/>
  <c r="D237" i="14"/>
  <c r="B238" i="14"/>
  <c r="E237" i="14"/>
  <c r="F237" i="14"/>
  <c r="D238" i="14"/>
  <c r="B239" i="14"/>
  <c r="E238" i="14"/>
  <c r="F238" i="14"/>
  <c r="D239" i="14"/>
  <c r="B240" i="14"/>
  <c r="E239" i="14"/>
  <c r="F239" i="14"/>
  <c r="D240" i="14"/>
  <c r="B241" i="14"/>
  <c r="E240" i="14"/>
  <c r="F240" i="14"/>
  <c r="D241" i="14"/>
  <c r="B242" i="14"/>
  <c r="E241" i="14"/>
  <c r="F241" i="14"/>
  <c r="D242" i="14"/>
  <c r="B243" i="14"/>
  <c r="E242" i="14"/>
  <c r="F242" i="14"/>
  <c r="D243" i="14"/>
  <c r="B244" i="14"/>
  <c r="E243" i="14"/>
  <c r="F243" i="14"/>
  <c r="D244" i="14"/>
  <c r="B245" i="14"/>
  <c r="E244" i="14"/>
  <c r="F244" i="14"/>
  <c r="D245" i="14"/>
  <c r="B246" i="14"/>
  <c r="E245" i="14"/>
  <c r="F245" i="14"/>
  <c r="D246" i="14"/>
  <c r="B247" i="14"/>
  <c r="E246" i="14"/>
  <c r="F246" i="14"/>
  <c r="D247" i="14"/>
  <c r="B248" i="14"/>
  <c r="E247" i="14"/>
  <c r="F247" i="14"/>
  <c r="D248" i="14"/>
  <c r="B249" i="14"/>
  <c r="E248" i="14"/>
  <c r="F248" i="14"/>
  <c r="D249" i="14"/>
  <c r="B250" i="14"/>
  <c r="E249" i="14"/>
  <c r="F249" i="14"/>
  <c r="D250" i="14"/>
  <c r="B251" i="14"/>
  <c r="E250" i="14"/>
  <c r="F250" i="14"/>
  <c r="D251" i="14"/>
  <c r="B252" i="14"/>
  <c r="E251" i="14"/>
  <c r="F251" i="14"/>
  <c r="D252" i="14"/>
  <c r="B253" i="14"/>
  <c r="E252" i="14"/>
  <c r="F252" i="14"/>
  <c r="D253" i="14"/>
  <c r="B254" i="14"/>
  <c r="E253" i="14"/>
  <c r="F253" i="14"/>
  <c r="D254" i="14"/>
  <c r="B255" i="14"/>
  <c r="E254" i="14"/>
  <c r="F254" i="14"/>
  <c r="D255" i="14"/>
  <c r="B256" i="14"/>
  <c r="E255" i="14"/>
  <c r="F255" i="14"/>
  <c r="D256" i="14"/>
  <c r="B257" i="14"/>
  <c r="E256" i="14"/>
  <c r="F256" i="14"/>
  <c r="D257" i="14"/>
  <c r="B258" i="14"/>
  <c r="E257" i="14"/>
  <c r="F257" i="14"/>
  <c r="D258" i="14"/>
  <c r="B259" i="14"/>
  <c r="E258" i="14"/>
  <c r="F258" i="14"/>
  <c r="D259" i="14"/>
  <c r="B260" i="14"/>
  <c r="E259" i="14"/>
  <c r="F259" i="14"/>
  <c r="D260" i="14"/>
  <c r="B261" i="14"/>
  <c r="E260" i="14"/>
  <c r="F260" i="14"/>
  <c r="D261" i="14"/>
  <c r="B262" i="14"/>
  <c r="E261" i="14"/>
  <c r="F261" i="14"/>
  <c r="D262" i="14"/>
  <c r="B263" i="14"/>
  <c r="E262" i="14"/>
  <c r="F262" i="14"/>
  <c r="D263" i="14"/>
  <c r="B264" i="14"/>
  <c r="E263" i="14"/>
  <c r="F263" i="14"/>
  <c r="D264" i="14"/>
  <c r="B265" i="14"/>
  <c r="E264" i="14"/>
  <c r="F264" i="14"/>
  <c r="D265" i="14"/>
  <c r="B266" i="14"/>
  <c r="E265" i="14"/>
  <c r="F265" i="14"/>
  <c r="D266" i="14"/>
  <c r="B267" i="14"/>
  <c r="E266" i="14"/>
  <c r="F266" i="14"/>
  <c r="D267" i="14"/>
  <c r="B268" i="14"/>
  <c r="E267" i="14"/>
  <c r="F267" i="14"/>
  <c r="D268" i="14"/>
  <c r="B269" i="14"/>
  <c r="E268" i="14"/>
  <c r="F268" i="14"/>
  <c r="D269" i="14"/>
  <c r="B270" i="14"/>
  <c r="E269" i="14"/>
  <c r="F269" i="14"/>
  <c r="D270" i="14"/>
  <c r="B271" i="14"/>
  <c r="E270" i="14"/>
  <c r="F270" i="14"/>
  <c r="D271" i="14"/>
  <c r="B272" i="14"/>
  <c r="E271" i="14"/>
  <c r="F271" i="14"/>
  <c r="D272" i="14"/>
  <c r="B273" i="14"/>
  <c r="E272" i="14"/>
  <c r="F272" i="14"/>
  <c r="D273" i="14"/>
  <c r="B274" i="14"/>
  <c r="E273" i="14"/>
  <c r="F273" i="14"/>
  <c r="D274" i="14"/>
  <c r="B275" i="14"/>
  <c r="E274" i="14"/>
  <c r="F274" i="14"/>
  <c r="D275" i="14"/>
  <c r="B276" i="14"/>
  <c r="E275" i="14"/>
  <c r="F275" i="14"/>
  <c r="D276" i="14"/>
  <c r="B277" i="14"/>
  <c r="E276" i="14"/>
  <c r="F276" i="14"/>
  <c r="D277" i="14"/>
  <c r="B278" i="14"/>
  <c r="E277" i="14"/>
  <c r="F277" i="14"/>
  <c r="D278" i="14"/>
  <c r="B279" i="14"/>
  <c r="E278" i="14"/>
  <c r="F278" i="14"/>
  <c r="D279" i="14"/>
  <c r="B280" i="14"/>
  <c r="E279" i="14"/>
  <c r="F279" i="14"/>
  <c r="D280" i="14"/>
  <c r="B281" i="14"/>
  <c r="E280" i="14"/>
  <c r="F280" i="14"/>
  <c r="D281" i="14"/>
  <c r="B282" i="14"/>
  <c r="E281" i="14"/>
  <c r="F281" i="14"/>
  <c r="D282" i="14"/>
  <c r="B283" i="14"/>
  <c r="E282" i="14"/>
  <c r="F282" i="14"/>
  <c r="D283" i="14"/>
  <c r="B284" i="14"/>
  <c r="E283" i="14"/>
  <c r="F283" i="14"/>
  <c r="D284" i="14"/>
  <c r="B285" i="14"/>
  <c r="E284" i="14"/>
  <c r="F284" i="14"/>
  <c r="D285" i="14"/>
  <c r="B286" i="14"/>
  <c r="E285" i="14"/>
  <c r="F285" i="14"/>
  <c r="D286" i="14"/>
  <c r="B287" i="14"/>
  <c r="E286" i="14"/>
  <c r="F286" i="14"/>
  <c r="D287" i="14"/>
  <c r="B288" i="14"/>
  <c r="E287" i="14"/>
  <c r="F287" i="14"/>
  <c r="D288" i="14"/>
  <c r="B289" i="14"/>
  <c r="E288" i="14"/>
  <c r="F288" i="14"/>
  <c r="D289" i="14"/>
  <c r="B290" i="14"/>
  <c r="E289" i="14"/>
  <c r="F289" i="14"/>
  <c r="D290" i="14"/>
  <c r="B291" i="14"/>
  <c r="E290" i="14"/>
  <c r="F290" i="14"/>
  <c r="D291" i="14"/>
  <c r="B292" i="14"/>
  <c r="E291" i="14"/>
  <c r="F291" i="14"/>
  <c r="D292" i="14"/>
  <c r="B293" i="14"/>
  <c r="E292" i="14"/>
  <c r="F292" i="14"/>
  <c r="D293" i="14"/>
  <c r="B294" i="14"/>
  <c r="E293" i="14"/>
  <c r="F293" i="14"/>
  <c r="D294" i="14"/>
  <c r="B295" i="14"/>
  <c r="E294" i="14"/>
  <c r="F294" i="14"/>
  <c r="D295" i="14"/>
  <c r="B296" i="14"/>
  <c r="E295" i="14"/>
  <c r="F295" i="14"/>
  <c r="D296" i="14"/>
  <c r="B297" i="14"/>
  <c r="E296" i="14"/>
  <c r="F296" i="14"/>
  <c r="D297" i="14"/>
  <c r="B298" i="14"/>
  <c r="E297" i="14"/>
  <c r="F297" i="14"/>
  <c r="D298" i="14"/>
  <c r="B299" i="14"/>
  <c r="E298" i="14"/>
  <c r="F298" i="14"/>
  <c r="D299" i="14"/>
  <c r="B300" i="14"/>
  <c r="E299" i="14"/>
  <c r="F299" i="14"/>
  <c r="D300" i="14"/>
  <c r="B301" i="14"/>
  <c r="E300" i="14"/>
  <c r="F300" i="14"/>
  <c r="D301" i="14"/>
  <c r="B302" i="14"/>
  <c r="E301" i="14"/>
  <c r="F301" i="14"/>
  <c r="D302" i="14"/>
  <c r="B303" i="14"/>
  <c r="E302" i="14"/>
  <c r="F302" i="14"/>
  <c r="D303" i="14"/>
  <c r="B304" i="14"/>
  <c r="E303" i="14"/>
  <c r="F303" i="14"/>
  <c r="D304" i="14"/>
  <c r="B305" i="14"/>
  <c r="E304" i="14"/>
  <c r="F304" i="14"/>
  <c r="D305" i="14"/>
  <c r="B306" i="14"/>
  <c r="E305" i="14"/>
  <c r="F305" i="14"/>
  <c r="D306" i="14"/>
  <c r="B307" i="14"/>
  <c r="E306" i="14"/>
  <c r="F306" i="14"/>
  <c r="D307" i="14"/>
  <c r="B308" i="14"/>
  <c r="E307" i="14"/>
  <c r="F307" i="14"/>
  <c r="D308" i="14"/>
  <c r="B309" i="14"/>
  <c r="E308" i="14"/>
  <c r="F308" i="14"/>
  <c r="D309" i="14"/>
  <c r="B310" i="14"/>
  <c r="E309" i="14"/>
  <c r="F309" i="14"/>
  <c r="D310" i="14"/>
  <c r="B311" i="14"/>
  <c r="E310" i="14"/>
  <c r="F310" i="14"/>
  <c r="D311" i="14"/>
  <c r="B312" i="14"/>
  <c r="E311" i="14"/>
  <c r="F311" i="14"/>
  <c r="D312" i="14"/>
  <c r="B313" i="14"/>
  <c r="E312" i="14"/>
  <c r="F312" i="14"/>
  <c r="D313" i="14"/>
  <c r="B314" i="14"/>
  <c r="E313" i="14"/>
  <c r="F313" i="14"/>
  <c r="D314" i="14"/>
  <c r="B315" i="14"/>
  <c r="E314" i="14"/>
  <c r="F314" i="14"/>
  <c r="D315" i="14"/>
  <c r="B316" i="14"/>
  <c r="E315" i="14"/>
  <c r="F315" i="14"/>
  <c r="D316" i="14"/>
  <c r="B317" i="14"/>
  <c r="E316" i="14"/>
  <c r="F316" i="14"/>
  <c r="D317" i="14"/>
  <c r="B318" i="14"/>
  <c r="E317" i="14"/>
  <c r="F317" i="14"/>
  <c r="D318" i="14"/>
  <c r="B319" i="14"/>
  <c r="E318" i="14"/>
  <c r="F318" i="14"/>
  <c r="D319" i="14"/>
  <c r="B320" i="14"/>
  <c r="E319" i="14"/>
  <c r="F319" i="14"/>
  <c r="D320" i="14"/>
  <c r="B321" i="14"/>
  <c r="E320" i="14"/>
  <c r="F320" i="14"/>
  <c r="D321" i="14"/>
  <c r="B322" i="14"/>
  <c r="E321" i="14"/>
  <c r="F321" i="14"/>
  <c r="D322" i="14"/>
  <c r="B323" i="14"/>
  <c r="E322" i="14"/>
  <c r="F322" i="14"/>
  <c r="D323" i="14"/>
  <c r="B324" i="14"/>
  <c r="E323" i="14"/>
  <c r="F323" i="14"/>
  <c r="D324" i="14"/>
  <c r="B325" i="14"/>
  <c r="E324" i="14"/>
  <c r="F324" i="14"/>
  <c r="D325" i="14"/>
  <c r="B326" i="14"/>
  <c r="E325" i="14"/>
  <c r="F325" i="14"/>
  <c r="D326" i="14"/>
  <c r="B327" i="14"/>
  <c r="E326" i="14"/>
  <c r="F326" i="14"/>
  <c r="D327" i="14"/>
  <c r="B328" i="14"/>
  <c r="E327" i="14"/>
  <c r="F327" i="14"/>
  <c r="D328" i="14"/>
  <c r="B329" i="14"/>
  <c r="E328" i="14"/>
  <c r="F328" i="14"/>
  <c r="D329" i="14"/>
  <c r="B330" i="14"/>
  <c r="E329" i="14"/>
  <c r="F329" i="14"/>
  <c r="D330" i="14"/>
  <c r="B331" i="14"/>
  <c r="E330" i="14"/>
  <c r="F330" i="14"/>
  <c r="D331" i="14"/>
  <c r="B332" i="14"/>
  <c r="E331" i="14"/>
  <c r="F331" i="14"/>
  <c r="D332" i="14"/>
  <c r="B333" i="14"/>
  <c r="E332" i="14"/>
  <c r="F332" i="14"/>
  <c r="D333" i="14"/>
  <c r="B334" i="14"/>
  <c r="E333" i="14"/>
  <c r="F333" i="14"/>
  <c r="D334" i="14"/>
  <c r="B335" i="14"/>
  <c r="E334" i="14"/>
  <c r="F334" i="14"/>
  <c r="D335" i="14"/>
  <c r="B336" i="14"/>
  <c r="E335" i="14"/>
  <c r="F335" i="14"/>
  <c r="D336" i="14"/>
  <c r="B337" i="14"/>
  <c r="E336" i="14"/>
  <c r="F336" i="14"/>
  <c r="D337" i="14"/>
  <c r="B338" i="14"/>
  <c r="E337" i="14"/>
  <c r="F337" i="14"/>
  <c r="D338" i="14"/>
  <c r="B339" i="14"/>
  <c r="E338" i="14"/>
  <c r="F338" i="14"/>
  <c r="D339" i="14"/>
  <c r="B340" i="14"/>
  <c r="E339" i="14"/>
  <c r="F339" i="14"/>
  <c r="D340" i="14"/>
  <c r="B341" i="14"/>
  <c r="E340" i="14"/>
  <c r="F340" i="14"/>
  <c r="D341" i="14"/>
  <c r="B342" i="14"/>
  <c r="E341" i="14"/>
  <c r="F341" i="14"/>
  <c r="D342" i="14"/>
  <c r="B343" i="14"/>
  <c r="E342" i="14"/>
  <c r="F342" i="14"/>
  <c r="D343" i="14"/>
  <c r="B344" i="14"/>
  <c r="E343" i="14"/>
  <c r="F343" i="14"/>
  <c r="D344" i="14"/>
  <c r="B345" i="14"/>
  <c r="E344" i="14"/>
  <c r="F344" i="14"/>
  <c r="D345" i="14"/>
  <c r="B346" i="14"/>
  <c r="E345" i="14"/>
  <c r="F345" i="14"/>
  <c r="D346" i="14"/>
  <c r="B347" i="14"/>
  <c r="E346" i="14"/>
  <c r="F346" i="14"/>
  <c r="D347" i="14"/>
  <c r="B348" i="14"/>
  <c r="E347" i="14"/>
  <c r="F347" i="14"/>
  <c r="D348" i="14"/>
  <c r="B349" i="14"/>
  <c r="E348" i="14"/>
  <c r="F348" i="14"/>
  <c r="D349" i="14"/>
  <c r="B350" i="14"/>
  <c r="E349" i="14"/>
  <c r="F349" i="14"/>
  <c r="D350" i="14"/>
  <c r="B351" i="14"/>
  <c r="E350" i="14"/>
  <c r="F350" i="14"/>
  <c r="D351" i="14"/>
  <c r="B352" i="14"/>
  <c r="E351" i="14"/>
  <c r="F351" i="14"/>
  <c r="D352" i="14"/>
  <c r="B353" i="14"/>
  <c r="E352" i="14"/>
  <c r="F352" i="14"/>
  <c r="D353" i="14"/>
  <c r="B354" i="14"/>
  <c r="E353" i="14"/>
  <c r="F353" i="14"/>
  <c r="D354" i="14"/>
  <c r="B355" i="14"/>
  <c r="E354" i="14"/>
  <c r="F354" i="14"/>
  <c r="D355" i="14"/>
  <c r="B356" i="14"/>
  <c r="E355" i="14"/>
  <c r="F355" i="14"/>
  <c r="D356" i="14"/>
  <c r="B357" i="14"/>
  <c r="E356" i="14"/>
  <c r="F356" i="14"/>
  <c r="D357" i="14"/>
  <c r="B358" i="14"/>
  <c r="E357" i="14"/>
  <c r="F357" i="14"/>
  <c r="D358" i="14"/>
  <c r="B359" i="14"/>
  <c r="E358" i="14"/>
  <c r="F358" i="14"/>
  <c r="D359" i="14"/>
  <c r="B360" i="14"/>
  <c r="E359" i="14"/>
  <c r="F359" i="14"/>
  <c r="D360" i="14"/>
  <c r="B361" i="14"/>
  <c r="E360" i="14"/>
  <c r="F360" i="14"/>
  <c r="D361" i="14"/>
  <c r="B362" i="14"/>
  <c r="E361" i="14"/>
  <c r="F361" i="14"/>
  <c r="D362" i="14"/>
  <c r="B363" i="14"/>
  <c r="E362" i="14"/>
  <c r="F362" i="14"/>
  <c r="D363" i="14"/>
  <c r="B364" i="14"/>
  <c r="E363" i="14"/>
  <c r="F363" i="14"/>
  <c r="D364" i="14"/>
  <c r="B365" i="14"/>
  <c r="E364" i="14"/>
  <c r="F364" i="14"/>
  <c r="D365" i="14"/>
  <c r="B366" i="14"/>
  <c r="E365" i="14"/>
  <c r="F365" i="14"/>
  <c r="D366" i="14"/>
  <c r="B367" i="14"/>
  <c r="E366" i="14"/>
  <c r="F366" i="14"/>
  <c r="D367" i="14"/>
  <c r="B368" i="14"/>
  <c r="E367" i="14"/>
  <c r="F367" i="14"/>
  <c r="D368" i="14"/>
  <c r="B369" i="14"/>
  <c r="E368" i="14"/>
  <c r="F368" i="14"/>
  <c r="D369" i="14"/>
  <c r="B370" i="14"/>
  <c r="E369" i="14"/>
  <c r="F369" i="14"/>
  <c r="D370" i="14"/>
  <c r="B371" i="14"/>
  <c r="E370" i="14"/>
  <c r="F370" i="14"/>
  <c r="D371" i="14"/>
  <c r="B372" i="14"/>
  <c r="E371" i="14"/>
  <c r="F371" i="14"/>
  <c r="D372" i="14"/>
  <c r="B373" i="14"/>
  <c r="E372" i="14"/>
  <c r="F372" i="14"/>
  <c r="D373" i="14"/>
  <c r="B374" i="14"/>
  <c r="E373" i="14"/>
  <c r="F373" i="14"/>
  <c r="D374" i="14"/>
  <c r="B375" i="14"/>
  <c r="E374" i="14"/>
  <c r="F374" i="14"/>
  <c r="D375" i="14"/>
  <c r="B376" i="14"/>
  <c r="E375" i="14"/>
  <c r="F375" i="14"/>
  <c r="D376" i="14"/>
  <c r="B377" i="14"/>
  <c r="E376" i="14"/>
  <c r="F376" i="14"/>
  <c r="D377" i="14"/>
  <c r="B378" i="14"/>
  <c r="E377" i="14"/>
  <c r="F377" i="14"/>
  <c r="D378" i="14"/>
  <c r="B379" i="14"/>
  <c r="E378" i="14"/>
  <c r="F378" i="14"/>
  <c r="D379" i="14"/>
  <c r="B380" i="14"/>
  <c r="E379" i="14"/>
  <c r="F379" i="14"/>
  <c r="D380" i="14"/>
  <c r="B381" i="14"/>
  <c r="E380" i="14"/>
  <c r="F380" i="14"/>
  <c r="D381" i="14"/>
  <c r="B382" i="14"/>
  <c r="E381" i="14"/>
  <c r="F381" i="14"/>
  <c r="D382" i="14"/>
  <c r="B383" i="14"/>
  <c r="E382" i="14"/>
  <c r="F382" i="14"/>
  <c r="D383" i="14"/>
  <c r="B384" i="14"/>
  <c r="E383" i="14"/>
  <c r="F383" i="14"/>
  <c r="D384" i="14"/>
  <c r="B385" i="14"/>
  <c r="E384" i="14"/>
  <c r="F384" i="14"/>
  <c r="D385" i="14"/>
  <c r="B386" i="14"/>
  <c r="E385" i="14"/>
  <c r="F385" i="14"/>
  <c r="D386" i="14"/>
  <c r="B387" i="14"/>
  <c r="E386" i="14"/>
  <c r="F386" i="14"/>
  <c r="D387" i="14"/>
  <c r="B388" i="14"/>
  <c r="E387" i="14"/>
  <c r="F387" i="14"/>
  <c r="D388" i="14"/>
  <c r="B389" i="14"/>
  <c r="E388" i="14"/>
  <c r="F388" i="14"/>
  <c r="D389" i="14"/>
  <c r="B390" i="14"/>
  <c r="E389" i="14"/>
  <c r="F389" i="14"/>
  <c r="D390" i="14"/>
  <c r="B391" i="14"/>
  <c r="E390" i="14"/>
  <c r="F390" i="14"/>
  <c r="D391" i="14"/>
  <c r="B392" i="14"/>
  <c r="E391" i="14"/>
  <c r="F391" i="14"/>
  <c r="D392" i="14"/>
  <c r="B393" i="14"/>
  <c r="E392" i="14"/>
  <c r="F392" i="14"/>
  <c r="D393" i="14"/>
  <c r="B394" i="14"/>
  <c r="E393" i="14"/>
  <c r="F393" i="14"/>
  <c r="D394" i="14"/>
  <c r="B395" i="14"/>
  <c r="E394" i="14"/>
  <c r="F394" i="14"/>
  <c r="D395" i="14"/>
  <c r="B396" i="14"/>
  <c r="E395" i="14"/>
  <c r="F395" i="14"/>
  <c r="D396" i="14"/>
  <c r="B397" i="14"/>
  <c r="E396" i="14"/>
  <c r="F396" i="14"/>
  <c r="D397" i="14"/>
  <c r="B398" i="14"/>
  <c r="E397" i="14"/>
  <c r="F397" i="14"/>
  <c r="D398" i="14"/>
  <c r="B399" i="14"/>
  <c r="E398" i="14"/>
  <c r="F398" i="14"/>
  <c r="D399" i="14"/>
  <c r="B400" i="14"/>
  <c r="E399" i="14"/>
  <c r="F399" i="14"/>
  <c r="D400" i="14"/>
  <c r="B401" i="14"/>
  <c r="E400" i="14"/>
  <c r="F400" i="14"/>
  <c r="D401" i="14"/>
  <c r="B402" i="14"/>
  <c r="E401" i="14"/>
  <c r="F401" i="14"/>
  <c r="D402" i="14"/>
  <c r="B403" i="14"/>
  <c r="E402" i="14"/>
  <c r="F402" i="14"/>
  <c r="D403" i="14"/>
  <c r="B404" i="14"/>
  <c r="E403" i="14"/>
  <c r="F403" i="14"/>
  <c r="D404" i="14"/>
  <c r="B405" i="14"/>
  <c r="E404" i="14"/>
  <c r="F404" i="14"/>
  <c r="D405" i="14"/>
  <c r="B406" i="14"/>
  <c r="E405" i="14"/>
  <c r="F405" i="14"/>
  <c r="D406" i="14"/>
  <c r="B407" i="14"/>
  <c r="E406" i="14"/>
  <c r="F406" i="14"/>
  <c r="D407" i="14"/>
  <c r="B408" i="14"/>
  <c r="E407" i="14"/>
  <c r="F407" i="14"/>
  <c r="D408" i="14"/>
  <c r="B409" i="14"/>
  <c r="E408" i="14"/>
  <c r="F408" i="14"/>
  <c r="D409" i="14"/>
  <c r="B410" i="14"/>
  <c r="E409" i="14"/>
  <c r="F409" i="14"/>
  <c r="D410" i="14"/>
  <c r="B411" i="14"/>
  <c r="E410" i="14"/>
  <c r="F410" i="14"/>
  <c r="D411" i="14"/>
  <c r="B412" i="14"/>
  <c r="E411" i="14"/>
  <c r="F411" i="14"/>
  <c r="D412" i="14"/>
  <c r="B413" i="14"/>
  <c r="E412" i="14"/>
  <c r="F412" i="14"/>
  <c r="D413" i="14"/>
  <c r="B414" i="14"/>
  <c r="E413" i="14"/>
  <c r="F413" i="14"/>
  <c r="D414" i="14"/>
  <c r="B415" i="14"/>
  <c r="E414" i="14"/>
  <c r="F414" i="14"/>
  <c r="D415" i="14"/>
  <c r="B416" i="14"/>
  <c r="E415" i="14"/>
  <c r="F415" i="14"/>
  <c r="D416" i="14"/>
  <c r="B417" i="14"/>
  <c r="E416" i="14"/>
  <c r="F416" i="14"/>
  <c r="D417" i="14"/>
  <c r="B418" i="14"/>
  <c r="E417" i="14"/>
  <c r="F417" i="14"/>
  <c r="D418" i="14"/>
  <c r="B419" i="14"/>
  <c r="E418" i="14"/>
  <c r="F418" i="14"/>
  <c r="D419" i="14"/>
  <c r="B420" i="14"/>
  <c r="E419" i="14"/>
  <c r="F419" i="14"/>
  <c r="D420" i="14"/>
  <c r="B421" i="14"/>
  <c r="E420" i="14"/>
  <c r="F420" i="14"/>
  <c r="D421" i="14"/>
  <c r="B422" i="14"/>
  <c r="E421" i="14"/>
  <c r="F421" i="14"/>
  <c r="D422" i="14"/>
  <c r="B423" i="14"/>
  <c r="E422" i="14"/>
  <c r="F422" i="14"/>
  <c r="D423" i="14"/>
  <c r="B424" i="14"/>
  <c r="E423" i="14"/>
  <c r="F423" i="14"/>
  <c r="D424" i="14"/>
  <c r="B425" i="14"/>
  <c r="E424" i="14"/>
  <c r="F424" i="14"/>
  <c r="D425" i="14"/>
  <c r="B426" i="14"/>
  <c r="E425" i="14"/>
  <c r="F425" i="14"/>
  <c r="D426" i="14"/>
  <c r="B427" i="14"/>
  <c r="E426" i="14"/>
  <c r="F426" i="14"/>
  <c r="D427" i="14"/>
  <c r="B428" i="14"/>
  <c r="E427" i="14"/>
  <c r="F427" i="14"/>
  <c r="D428" i="14"/>
  <c r="B429" i="14"/>
  <c r="E428" i="14"/>
  <c r="F428" i="14"/>
  <c r="D429" i="14"/>
  <c r="B430" i="14"/>
  <c r="E429" i="14"/>
  <c r="F429" i="14"/>
  <c r="D430" i="14"/>
  <c r="B431" i="14"/>
  <c r="E430" i="14"/>
  <c r="F430" i="14"/>
  <c r="D431" i="14"/>
  <c r="B432" i="14"/>
  <c r="E431" i="14"/>
  <c r="F431" i="14"/>
  <c r="D432" i="14"/>
  <c r="B433" i="14"/>
  <c r="E432" i="14"/>
  <c r="F432" i="14"/>
  <c r="D433" i="14"/>
  <c r="B434" i="14"/>
  <c r="E433" i="14"/>
  <c r="F433" i="14"/>
  <c r="D434" i="14"/>
  <c r="B435" i="14"/>
  <c r="E434" i="14"/>
  <c r="F434" i="14"/>
  <c r="D435" i="14"/>
  <c r="B436" i="14"/>
  <c r="E435" i="14"/>
  <c r="F435" i="14"/>
  <c r="D436" i="14"/>
  <c r="B437" i="14"/>
  <c r="E436" i="14"/>
  <c r="F436" i="14"/>
  <c r="D437" i="14"/>
  <c r="B438" i="14"/>
  <c r="E437" i="14"/>
  <c r="F437" i="14"/>
  <c r="D438" i="14"/>
  <c r="B439" i="14"/>
  <c r="E438" i="14"/>
  <c r="F438" i="14"/>
  <c r="D439" i="14"/>
  <c r="B440" i="14"/>
  <c r="E439" i="14"/>
  <c r="F439" i="14"/>
  <c r="D440" i="14"/>
  <c r="B441" i="14"/>
  <c r="E440" i="14"/>
  <c r="F440" i="14"/>
  <c r="D441" i="14"/>
  <c r="B442" i="14"/>
  <c r="E441" i="14"/>
  <c r="F441" i="14"/>
  <c r="D442" i="14"/>
  <c r="B443" i="14"/>
  <c r="E442" i="14"/>
  <c r="F442" i="14"/>
  <c r="D443" i="14"/>
  <c r="B444" i="14"/>
  <c r="E443" i="14"/>
  <c r="F443" i="14"/>
  <c r="D444" i="14"/>
  <c r="B445" i="14"/>
  <c r="E444" i="14"/>
  <c r="F444" i="14"/>
  <c r="D445" i="14"/>
  <c r="B446" i="14"/>
  <c r="E445" i="14"/>
  <c r="F445" i="14"/>
  <c r="D446" i="14"/>
  <c r="B447" i="14"/>
  <c r="E446" i="14"/>
  <c r="F446" i="14"/>
  <c r="D447" i="14"/>
  <c r="B448" i="14"/>
  <c r="E447" i="14"/>
  <c r="F447" i="14"/>
  <c r="D448" i="14"/>
  <c r="B449" i="14"/>
  <c r="E448" i="14"/>
  <c r="F448" i="14"/>
  <c r="D449" i="14"/>
  <c r="B450" i="14"/>
  <c r="E449" i="14"/>
  <c r="F449" i="14"/>
  <c r="D450" i="14"/>
  <c r="B451" i="14"/>
  <c r="E450" i="14"/>
  <c r="F450" i="14"/>
  <c r="D451" i="14"/>
  <c r="B452" i="14"/>
  <c r="E451" i="14"/>
  <c r="F451" i="14"/>
  <c r="D452" i="14"/>
  <c r="B453" i="14"/>
  <c r="E452" i="14"/>
  <c r="F452" i="14"/>
  <c r="D453" i="14"/>
  <c r="B454" i="14"/>
  <c r="E453" i="14"/>
  <c r="F453" i="14"/>
  <c r="D454" i="14"/>
  <c r="B455" i="14"/>
  <c r="E454" i="14"/>
  <c r="F454" i="14"/>
  <c r="D455" i="14"/>
  <c r="B456" i="14"/>
  <c r="E455" i="14"/>
  <c r="F455" i="14"/>
  <c r="D456" i="14"/>
  <c r="B457" i="14"/>
  <c r="E456" i="14"/>
  <c r="F456" i="14"/>
  <c r="D457" i="14"/>
  <c r="B458" i="14"/>
  <c r="E457" i="14"/>
  <c r="F457" i="14"/>
  <c r="D458" i="14"/>
  <c r="B459" i="14"/>
  <c r="E458" i="14"/>
  <c r="F458" i="14"/>
  <c r="D459" i="14"/>
  <c r="B460" i="14"/>
  <c r="E459" i="14"/>
  <c r="F459" i="14"/>
  <c r="D460" i="14"/>
  <c r="B461" i="14"/>
  <c r="E460" i="14"/>
  <c r="F460" i="14"/>
  <c r="D461" i="14"/>
  <c r="B462" i="14"/>
  <c r="E461" i="14"/>
  <c r="F461" i="14"/>
  <c r="D462" i="14"/>
  <c r="B463" i="14"/>
  <c r="E462" i="14"/>
  <c r="F462" i="14"/>
  <c r="D463" i="14"/>
  <c r="B464" i="14"/>
  <c r="E463" i="14"/>
  <c r="F463" i="14"/>
  <c r="D464" i="14"/>
  <c r="B465" i="14"/>
  <c r="E464" i="14"/>
  <c r="F464" i="14"/>
  <c r="D465" i="14"/>
  <c r="B466" i="14"/>
  <c r="E465" i="14"/>
  <c r="F465" i="14"/>
  <c r="D466" i="14"/>
  <c r="B467" i="14"/>
  <c r="E466" i="14"/>
  <c r="F466" i="14"/>
  <c r="D467" i="14"/>
  <c r="B468" i="14"/>
  <c r="E467" i="14"/>
  <c r="F467" i="14"/>
  <c r="D468" i="14"/>
  <c r="B469" i="14"/>
  <c r="E468" i="14"/>
  <c r="F468" i="14"/>
  <c r="D469" i="14"/>
  <c r="B470" i="14"/>
  <c r="E469" i="14"/>
  <c r="F469" i="14"/>
  <c r="D470" i="14"/>
  <c r="B471" i="14"/>
  <c r="E470" i="14"/>
  <c r="F470" i="14"/>
  <c r="D471" i="14"/>
  <c r="B472" i="14"/>
  <c r="E471" i="14"/>
  <c r="F471" i="14"/>
  <c r="D472" i="14"/>
  <c r="B473" i="14"/>
  <c r="E472" i="14"/>
  <c r="F472" i="14"/>
  <c r="D473" i="14"/>
  <c r="B474" i="14"/>
  <c r="E473" i="14"/>
  <c r="F473" i="14"/>
  <c r="D474" i="14"/>
  <c r="B475" i="14"/>
  <c r="E474" i="14"/>
  <c r="F474" i="14"/>
  <c r="D475" i="14"/>
  <c r="B476" i="14"/>
  <c r="E475" i="14"/>
  <c r="F475" i="14"/>
  <c r="D476" i="14"/>
  <c r="B477" i="14"/>
  <c r="E476" i="14"/>
  <c r="F476" i="14"/>
  <c r="D477" i="14"/>
  <c r="B478" i="14"/>
  <c r="E477" i="14"/>
  <c r="F477" i="14"/>
  <c r="D478" i="14"/>
  <c r="B479" i="14"/>
  <c r="E478" i="14"/>
  <c r="F478" i="14"/>
  <c r="D479" i="14"/>
  <c r="B480" i="14"/>
  <c r="E479" i="14"/>
  <c r="F479" i="14"/>
  <c r="D480" i="14"/>
  <c r="B481" i="14"/>
  <c r="E480" i="14"/>
  <c r="F480" i="14"/>
  <c r="D481" i="14"/>
  <c r="B482" i="14"/>
  <c r="E481" i="14"/>
  <c r="F481" i="14"/>
  <c r="D482" i="14"/>
  <c r="B483" i="14"/>
  <c r="E482" i="14"/>
  <c r="F482" i="14"/>
  <c r="D483" i="14"/>
  <c r="B484" i="14"/>
  <c r="E483" i="14"/>
  <c r="F483" i="14"/>
  <c r="D484" i="14"/>
  <c r="B485" i="14"/>
  <c r="E484" i="14"/>
  <c r="F484" i="14"/>
  <c r="D485" i="14"/>
  <c r="B486" i="14"/>
  <c r="E485" i="14"/>
  <c r="F485" i="14"/>
  <c r="D486" i="14"/>
  <c r="B487" i="14"/>
  <c r="E486" i="14"/>
  <c r="F486" i="14"/>
  <c r="D487" i="14"/>
  <c r="B488" i="14"/>
  <c r="E487" i="14"/>
  <c r="F487" i="14"/>
  <c r="D488" i="14"/>
  <c r="B489" i="14"/>
  <c r="E488" i="14"/>
  <c r="F488" i="14"/>
  <c r="D489" i="14"/>
  <c r="B490" i="14"/>
  <c r="E489" i="14"/>
  <c r="F489" i="14"/>
  <c r="D490" i="14"/>
  <c r="B491" i="14"/>
  <c r="E490" i="14"/>
  <c r="F490" i="14"/>
  <c r="D491" i="14"/>
  <c r="B492" i="14"/>
  <c r="E491" i="14"/>
  <c r="F491" i="14"/>
  <c r="D492" i="14"/>
  <c r="B493" i="14"/>
  <c r="E492" i="14"/>
  <c r="F492" i="14"/>
  <c r="D493" i="14"/>
  <c r="B494" i="14"/>
  <c r="E493" i="14"/>
  <c r="F493" i="14"/>
  <c r="D494" i="14"/>
  <c r="B495" i="14"/>
  <c r="E494" i="14"/>
  <c r="F494" i="14"/>
  <c r="D495" i="14"/>
  <c r="B496" i="14"/>
  <c r="E495" i="14"/>
  <c r="F495" i="14"/>
  <c r="D496" i="14"/>
  <c r="B497" i="14"/>
  <c r="E496" i="14"/>
  <c r="F496" i="14"/>
  <c r="D497" i="14"/>
  <c r="B498" i="14"/>
  <c r="E497" i="14"/>
  <c r="F497" i="14"/>
  <c r="D498" i="14"/>
  <c r="B499" i="14"/>
  <c r="E498" i="14"/>
  <c r="F498" i="14"/>
  <c r="D499" i="14"/>
  <c r="B500" i="14"/>
  <c r="E499" i="14"/>
  <c r="F499" i="14"/>
  <c r="D500" i="14"/>
  <c r="B501" i="14"/>
  <c r="E500" i="14"/>
  <c r="F500" i="14"/>
  <c r="D501" i="14"/>
  <c r="B502" i="14"/>
  <c r="E501" i="14"/>
  <c r="F501" i="14"/>
  <c r="D502" i="14"/>
  <c r="B503" i="14"/>
  <c r="E502" i="14"/>
  <c r="F502" i="14"/>
  <c r="D503" i="14"/>
  <c r="B504" i="14"/>
  <c r="E503" i="14"/>
  <c r="F503" i="14"/>
  <c r="D504" i="14"/>
  <c r="B505" i="14"/>
  <c r="E504" i="14"/>
  <c r="F504" i="14"/>
  <c r="D505" i="14"/>
  <c r="B506" i="14"/>
  <c r="E505" i="14"/>
  <c r="F505" i="14"/>
  <c r="D506" i="14"/>
  <c r="B507" i="14"/>
  <c r="E506" i="14"/>
  <c r="F506" i="14"/>
  <c r="D507" i="14"/>
  <c r="B508" i="14"/>
  <c r="E507" i="14"/>
  <c r="F507" i="14"/>
  <c r="D508" i="14"/>
  <c r="B509" i="14"/>
  <c r="E508" i="14"/>
  <c r="F508" i="14"/>
  <c r="D509" i="14"/>
  <c r="B510" i="14"/>
  <c r="E509" i="14"/>
  <c r="F509" i="14"/>
  <c r="D510" i="14"/>
  <c r="B511" i="14"/>
  <c r="E510" i="14"/>
  <c r="F510" i="14"/>
  <c r="D511" i="14"/>
  <c r="B512" i="14"/>
  <c r="E511" i="14"/>
  <c r="F511" i="14"/>
  <c r="D512" i="14"/>
  <c r="B513" i="14"/>
  <c r="E512" i="14"/>
  <c r="F512" i="14"/>
  <c r="D513" i="14"/>
  <c r="B514" i="14"/>
  <c r="E513" i="14"/>
  <c r="F513" i="14"/>
  <c r="D514" i="14"/>
  <c r="B515" i="14"/>
  <c r="E514" i="14"/>
  <c r="F514" i="14"/>
  <c r="D515" i="14"/>
  <c r="B516" i="14"/>
  <c r="E515" i="14"/>
  <c r="F515" i="14"/>
  <c r="D516" i="14"/>
  <c r="B517" i="14"/>
  <c r="E516" i="14"/>
  <c r="F516" i="14"/>
  <c r="D517" i="14"/>
  <c r="B518" i="14"/>
  <c r="E517" i="14"/>
  <c r="F517" i="14"/>
  <c r="D518" i="14"/>
  <c r="B519" i="14"/>
  <c r="E518" i="14"/>
  <c r="F518" i="14"/>
  <c r="D519" i="14"/>
  <c r="B520" i="14"/>
  <c r="E519" i="14"/>
  <c r="F519" i="14"/>
  <c r="D520" i="14"/>
  <c r="B521" i="14"/>
  <c r="E520" i="14"/>
  <c r="F520" i="14"/>
  <c r="D521" i="14"/>
  <c r="B522" i="14"/>
  <c r="E521" i="14"/>
  <c r="F521" i="14"/>
  <c r="D522" i="14"/>
  <c r="B523" i="14"/>
  <c r="E522" i="14"/>
  <c r="F522" i="14"/>
  <c r="D523" i="14"/>
  <c r="B524" i="14"/>
  <c r="E523" i="14"/>
  <c r="F523" i="14"/>
  <c r="D524" i="14"/>
  <c r="B525" i="14"/>
  <c r="E524" i="14"/>
  <c r="F524" i="14"/>
  <c r="D525" i="14"/>
  <c r="B526" i="14"/>
  <c r="E525" i="14"/>
  <c r="F525" i="14"/>
  <c r="D526" i="14"/>
  <c r="B527" i="14"/>
  <c r="E526" i="14"/>
  <c r="F526" i="14"/>
  <c r="D527" i="14"/>
  <c r="B528" i="14"/>
  <c r="E527" i="14"/>
  <c r="F527" i="14"/>
  <c r="D528" i="14"/>
  <c r="B529" i="14"/>
  <c r="E528" i="14"/>
  <c r="F528" i="14"/>
  <c r="D529" i="14"/>
  <c r="B530" i="14"/>
  <c r="E529" i="14"/>
  <c r="F529" i="14"/>
  <c r="D530" i="14"/>
  <c r="B531" i="14"/>
  <c r="E530" i="14"/>
  <c r="F530" i="14"/>
  <c r="D531" i="14"/>
  <c r="B532" i="14"/>
  <c r="E531" i="14"/>
  <c r="F531" i="14"/>
  <c r="D532" i="14"/>
  <c r="B533" i="14"/>
  <c r="E532" i="14"/>
  <c r="F532" i="14"/>
  <c r="D533" i="14"/>
  <c r="B534" i="14"/>
  <c r="E533" i="14"/>
  <c r="F533" i="14"/>
  <c r="D534" i="14"/>
  <c r="B535" i="14"/>
  <c r="E534" i="14"/>
  <c r="F534" i="14"/>
  <c r="D535" i="14"/>
  <c r="B536" i="14"/>
  <c r="E535" i="14"/>
  <c r="F535" i="14"/>
  <c r="D536" i="14"/>
  <c r="B537" i="14"/>
  <c r="E536" i="14"/>
  <c r="F536" i="14"/>
  <c r="D537" i="14"/>
  <c r="B538" i="14"/>
  <c r="E537" i="14"/>
  <c r="F537" i="14"/>
  <c r="D538" i="14"/>
  <c r="B539" i="14"/>
  <c r="E538" i="14"/>
  <c r="F538" i="14"/>
  <c r="D539" i="14"/>
  <c r="B540" i="14"/>
  <c r="E539" i="14"/>
  <c r="F539" i="14"/>
  <c r="D540" i="14"/>
  <c r="B541" i="14"/>
  <c r="E540" i="14"/>
  <c r="F540" i="14"/>
  <c r="D541" i="14"/>
  <c r="B542" i="14"/>
  <c r="E541" i="14"/>
  <c r="F541" i="14"/>
  <c r="D542" i="14"/>
  <c r="B543" i="14"/>
  <c r="E542" i="14"/>
  <c r="F542" i="14"/>
  <c r="D543" i="14"/>
  <c r="B544" i="14"/>
  <c r="E543" i="14"/>
  <c r="F543" i="14"/>
  <c r="D544" i="14"/>
  <c r="B545" i="14"/>
  <c r="E544" i="14"/>
  <c r="F544" i="14"/>
  <c r="D545" i="14"/>
  <c r="B546" i="14"/>
  <c r="E545" i="14"/>
  <c r="F545" i="14"/>
  <c r="D546" i="14"/>
  <c r="B547" i="14"/>
  <c r="E546" i="14"/>
  <c r="F546" i="14"/>
  <c r="D547" i="14"/>
  <c r="B548" i="14"/>
  <c r="E547" i="14"/>
  <c r="F547" i="14"/>
  <c r="D548" i="14"/>
  <c r="B549" i="14"/>
  <c r="E548" i="14"/>
  <c r="F548" i="14"/>
  <c r="D549" i="14"/>
  <c r="B550" i="14"/>
  <c r="E549" i="14"/>
  <c r="F549" i="14"/>
  <c r="D550" i="14"/>
  <c r="B551" i="14"/>
  <c r="E550" i="14"/>
  <c r="F550" i="14"/>
  <c r="D551" i="14"/>
  <c r="B552" i="14"/>
  <c r="E551" i="14"/>
  <c r="F551" i="14"/>
  <c r="D552" i="14"/>
  <c r="B553" i="14"/>
  <c r="E552" i="14"/>
  <c r="F552" i="14"/>
  <c r="D553" i="14"/>
  <c r="B554" i="14"/>
  <c r="E553" i="14"/>
  <c r="F553" i="14"/>
  <c r="D554" i="14"/>
  <c r="B555" i="14"/>
  <c r="E554" i="14"/>
  <c r="F554" i="14"/>
  <c r="D555" i="14"/>
  <c r="B556" i="14"/>
  <c r="E555" i="14"/>
  <c r="F555" i="14"/>
  <c r="D556" i="14"/>
  <c r="B557" i="14"/>
  <c r="E556" i="14"/>
  <c r="F556" i="14"/>
  <c r="D557" i="14"/>
  <c r="B558" i="14"/>
  <c r="E557" i="14"/>
  <c r="F557" i="14"/>
  <c r="D558" i="14"/>
  <c r="B559" i="14"/>
  <c r="E558" i="14"/>
  <c r="F558" i="14"/>
  <c r="D559" i="14"/>
  <c r="B560" i="14"/>
  <c r="E559" i="14"/>
  <c r="F559" i="14"/>
  <c r="D560" i="14"/>
  <c r="B561" i="14"/>
  <c r="E560" i="14"/>
  <c r="F560" i="14"/>
  <c r="D561" i="14"/>
  <c r="B562" i="14"/>
  <c r="E561" i="14"/>
  <c r="F561" i="14"/>
  <c r="D562" i="14"/>
  <c r="B563" i="14"/>
  <c r="E562" i="14"/>
  <c r="F562" i="14"/>
  <c r="D563" i="14"/>
  <c r="B564" i="14"/>
  <c r="E563" i="14"/>
  <c r="F563" i="14"/>
  <c r="D564" i="14"/>
  <c r="B565" i="14"/>
  <c r="E564" i="14"/>
  <c r="F564" i="14"/>
  <c r="D565" i="14"/>
  <c r="B566" i="14"/>
  <c r="E565" i="14"/>
  <c r="F565" i="14"/>
  <c r="D566" i="14"/>
  <c r="B567" i="14"/>
  <c r="E566" i="14"/>
  <c r="F566" i="14"/>
  <c r="D567" i="14"/>
  <c r="B568" i="14"/>
  <c r="E567" i="14"/>
  <c r="F567" i="14"/>
  <c r="D568" i="14"/>
  <c r="B569" i="14"/>
  <c r="E568" i="14"/>
  <c r="F568" i="14"/>
  <c r="D569" i="14"/>
  <c r="B570" i="14"/>
  <c r="E569" i="14"/>
  <c r="F569" i="14"/>
  <c r="D570" i="14"/>
  <c r="B571" i="14"/>
  <c r="E570" i="14"/>
  <c r="F570" i="14"/>
  <c r="D571" i="14"/>
  <c r="B572" i="14"/>
  <c r="E571" i="14"/>
  <c r="F571" i="14"/>
  <c r="D572" i="14"/>
  <c r="B573" i="14"/>
  <c r="E572" i="14"/>
  <c r="F572" i="14"/>
  <c r="D573" i="14"/>
  <c r="B574" i="14"/>
  <c r="E573" i="14"/>
  <c r="F573" i="14"/>
  <c r="D574" i="14"/>
  <c r="B575" i="14"/>
  <c r="E574" i="14"/>
  <c r="F574" i="14"/>
  <c r="D575" i="14"/>
  <c r="B576" i="14"/>
  <c r="E575" i="14"/>
  <c r="F575" i="14"/>
  <c r="D576" i="14"/>
  <c r="B577" i="14"/>
  <c r="E576" i="14"/>
  <c r="F576" i="14"/>
  <c r="D577" i="14"/>
  <c r="B578" i="14"/>
  <c r="E577" i="14"/>
  <c r="F577" i="14"/>
  <c r="D578" i="14"/>
  <c r="B579" i="14"/>
  <c r="E578" i="14"/>
  <c r="F578" i="14"/>
  <c r="D579" i="14"/>
  <c r="B580" i="14"/>
  <c r="E579" i="14"/>
  <c r="F579" i="14"/>
  <c r="D580" i="14"/>
  <c r="B581" i="14"/>
  <c r="E580" i="14"/>
  <c r="F580" i="14"/>
  <c r="D581" i="14"/>
  <c r="B582" i="14"/>
  <c r="E581" i="14"/>
  <c r="F581" i="14"/>
  <c r="D582" i="14"/>
  <c r="B583" i="14"/>
  <c r="E582" i="14"/>
  <c r="F582" i="14"/>
  <c r="D583" i="14"/>
  <c r="B584" i="14"/>
  <c r="E583" i="14"/>
  <c r="F583" i="14"/>
  <c r="D584" i="14"/>
  <c r="B585" i="14"/>
  <c r="E584" i="14"/>
  <c r="F584" i="14"/>
  <c r="D585" i="14"/>
  <c r="B586" i="14"/>
  <c r="E585" i="14"/>
  <c r="F585" i="14"/>
  <c r="D586" i="14"/>
  <c r="B587" i="14"/>
  <c r="E586" i="14"/>
  <c r="F586" i="14"/>
  <c r="D587" i="14"/>
  <c r="B588" i="14"/>
  <c r="E587" i="14"/>
  <c r="F587" i="14"/>
  <c r="D588" i="14"/>
  <c r="B589" i="14"/>
  <c r="E588" i="14"/>
  <c r="F588" i="14"/>
  <c r="D589" i="14"/>
  <c r="B590" i="14"/>
  <c r="E589" i="14"/>
  <c r="F589" i="14"/>
  <c r="D590" i="14"/>
  <c r="B591" i="14"/>
  <c r="E590" i="14"/>
  <c r="F590" i="14"/>
  <c r="D591" i="14"/>
  <c r="B592" i="14"/>
  <c r="E591" i="14"/>
  <c r="F591" i="14"/>
  <c r="D592" i="14"/>
  <c r="B593" i="14"/>
  <c r="E592" i="14"/>
  <c r="F592" i="14"/>
  <c r="D593" i="14"/>
  <c r="B594" i="14"/>
  <c r="E593" i="14"/>
  <c r="F593" i="14"/>
  <c r="D594" i="14"/>
  <c r="B595" i="14"/>
  <c r="E594" i="14"/>
  <c r="F594" i="14"/>
  <c r="D595" i="14"/>
  <c r="B596" i="14"/>
  <c r="E595" i="14"/>
  <c r="F595" i="14"/>
  <c r="D596" i="14"/>
  <c r="B597" i="14"/>
  <c r="E596" i="14"/>
  <c r="F596" i="14"/>
  <c r="D597" i="14"/>
  <c r="B598" i="14"/>
  <c r="E597" i="14"/>
  <c r="F597" i="14"/>
  <c r="D598" i="14"/>
  <c r="B599" i="14"/>
  <c r="E598" i="14"/>
  <c r="F598" i="14"/>
  <c r="D599" i="14"/>
  <c r="B600" i="14"/>
  <c r="E599" i="14"/>
  <c r="F599" i="14"/>
  <c r="D600" i="14"/>
  <c r="B601" i="14"/>
  <c r="E600" i="14"/>
  <c r="F600" i="14"/>
  <c r="D601" i="14"/>
  <c r="B602" i="14"/>
  <c r="E601" i="14"/>
  <c r="F601" i="14"/>
  <c r="D602" i="14"/>
  <c r="I7" i="14"/>
  <c r="C8" i="14"/>
  <c r="C9" i="14"/>
  <c r="C10" i="14"/>
  <c r="C11" i="14"/>
  <c r="C12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60" i="14"/>
  <c r="C61" i="14"/>
  <c r="C62" i="14"/>
  <c r="C63" i="14"/>
  <c r="C64" i="14"/>
  <c r="C65" i="14"/>
  <c r="C66" i="14"/>
  <c r="C67" i="14"/>
  <c r="C68" i="14"/>
  <c r="C69" i="14"/>
  <c r="C70" i="14"/>
  <c r="C71" i="14"/>
  <c r="C72" i="14"/>
  <c r="C73" i="14"/>
  <c r="C74" i="14"/>
  <c r="C75" i="14"/>
  <c r="C76" i="14"/>
  <c r="C77" i="14"/>
  <c r="C78" i="14"/>
  <c r="C79" i="14"/>
  <c r="C80" i="14"/>
  <c r="C81" i="14"/>
  <c r="C82" i="14"/>
  <c r="C83" i="14"/>
  <c r="C84" i="14"/>
  <c r="C85" i="14"/>
  <c r="C86" i="14"/>
  <c r="C87" i="14"/>
  <c r="C88" i="14"/>
  <c r="C89" i="14"/>
  <c r="C90" i="14"/>
  <c r="C91" i="14"/>
  <c r="C92" i="14"/>
  <c r="C93" i="14"/>
  <c r="C94" i="14"/>
  <c r="C95" i="14"/>
  <c r="C96" i="14"/>
  <c r="C97" i="14"/>
  <c r="C98" i="14"/>
  <c r="C99" i="14"/>
  <c r="C100" i="14"/>
  <c r="C101" i="14"/>
  <c r="C102" i="14"/>
  <c r="C103" i="14"/>
  <c r="C104" i="14"/>
  <c r="C105" i="14"/>
  <c r="C106" i="14"/>
  <c r="C107" i="14"/>
  <c r="C108" i="14"/>
  <c r="C109" i="14"/>
  <c r="C110" i="14"/>
  <c r="C111" i="14"/>
  <c r="C112" i="14"/>
  <c r="C113" i="14"/>
  <c r="C114" i="14"/>
  <c r="C115" i="14"/>
  <c r="C116" i="14"/>
  <c r="C117" i="14"/>
  <c r="C118" i="14"/>
  <c r="C119" i="14"/>
  <c r="C120" i="14"/>
  <c r="C121" i="14"/>
  <c r="C122" i="14"/>
  <c r="C123" i="14"/>
  <c r="C124" i="14"/>
  <c r="C125" i="14"/>
  <c r="C126" i="14"/>
  <c r="C127" i="14"/>
  <c r="C128" i="14"/>
  <c r="C129" i="14"/>
  <c r="C130" i="14"/>
  <c r="C131" i="14"/>
  <c r="C132" i="14"/>
  <c r="C133" i="14"/>
  <c r="C134" i="14"/>
  <c r="C135" i="14"/>
  <c r="C136" i="14"/>
  <c r="C137" i="14"/>
  <c r="C138" i="14"/>
  <c r="C139" i="14"/>
  <c r="C140" i="14"/>
  <c r="C141" i="14"/>
  <c r="C142" i="14"/>
  <c r="C143" i="14"/>
  <c r="C144" i="14"/>
  <c r="C145" i="14"/>
  <c r="C146" i="14"/>
  <c r="C147" i="14"/>
  <c r="C148" i="14"/>
  <c r="C149" i="14"/>
  <c r="C150" i="14"/>
  <c r="C151" i="14"/>
  <c r="C152" i="14"/>
  <c r="C153" i="14"/>
  <c r="C154" i="14"/>
  <c r="C155" i="14"/>
  <c r="C156" i="14"/>
  <c r="C157" i="14"/>
  <c r="C158" i="14"/>
  <c r="C159" i="14"/>
  <c r="C160" i="14"/>
  <c r="C161" i="14"/>
  <c r="C162" i="14"/>
  <c r="C163" i="14"/>
  <c r="C164" i="14"/>
  <c r="C165" i="14"/>
  <c r="C166" i="14"/>
  <c r="C167" i="14"/>
  <c r="C168" i="14"/>
  <c r="C169" i="14"/>
  <c r="C170" i="14"/>
  <c r="C171" i="14"/>
  <c r="C172" i="14"/>
  <c r="C173" i="14"/>
  <c r="C174" i="14"/>
  <c r="C175" i="14"/>
  <c r="C176" i="14"/>
  <c r="C177" i="14"/>
  <c r="C178" i="14"/>
  <c r="C179" i="14"/>
  <c r="C180" i="14"/>
  <c r="C181" i="14"/>
  <c r="C182" i="14"/>
  <c r="C183" i="14"/>
  <c r="C184" i="14"/>
  <c r="C185" i="14"/>
  <c r="C186" i="14"/>
  <c r="C187" i="14"/>
  <c r="C188" i="14"/>
  <c r="C189" i="14"/>
  <c r="C190" i="14"/>
  <c r="C191" i="14"/>
  <c r="C192" i="14"/>
  <c r="C193" i="14"/>
  <c r="C194" i="14"/>
  <c r="C195" i="14"/>
  <c r="C196" i="14"/>
  <c r="C197" i="14"/>
  <c r="C198" i="14"/>
  <c r="C199" i="14"/>
  <c r="C200" i="14"/>
  <c r="C201" i="14"/>
  <c r="C202" i="14"/>
  <c r="C203" i="14"/>
  <c r="C204" i="14"/>
  <c r="C205" i="14"/>
  <c r="C206" i="14"/>
  <c r="C207" i="14"/>
  <c r="C208" i="14"/>
  <c r="C209" i="14"/>
  <c r="C210" i="14"/>
  <c r="C211" i="14"/>
  <c r="C212" i="14"/>
  <c r="C213" i="14"/>
  <c r="C214" i="14"/>
  <c r="C215" i="14"/>
  <c r="C216" i="14"/>
  <c r="C217" i="14"/>
  <c r="C218" i="14"/>
  <c r="C219" i="14"/>
  <c r="C220" i="14"/>
  <c r="C221" i="14"/>
  <c r="C222" i="14"/>
  <c r="C223" i="14"/>
  <c r="C224" i="14"/>
  <c r="C225" i="14"/>
  <c r="C226" i="14"/>
  <c r="C227" i="14"/>
  <c r="C228" i="14"/>
  <c r="C229" i="14"/>
  <c r="C230" i="14"/>
  <c r="C231" i="14"/>
  <c r="C232" i="14"/>
  <c r="C233" i="14"/>
  <c r="C234" i="14"/>
  <c r="C235" i="14"/>
  <c r="C236" i="14"/>
  <c r="C237" i="14"/>
  <c r="C238" i="14"/>
  <c r="C239" i="14"/>
  <c r="C240" i="14"/>
  <c r="C241" i="14"/>
  <c r="C242" i="14"/>
  <c r="C243" i="14"/>
  <c r="C244" i="14"/>
  <c r="C245" i="14"/>
  <c r="C246" i="14"/>
  <c r="C247" i="14"/>
  <c r="C248" i="14"/>
  <c r="C249" i="14"/>
  <c r="C250" i="14"/>
  <c r="C251" i="14"/>
  <c r="C252" i="14"/>
  <c r="C253" i="14"/>
  <c r="C254" i="14"/>
  <c r="C255" i="14"/>
  <c r="C256" i="14"/>
  <c r="C257" i="14"/>
  <c r="C258" i="14"/>
  <c r="C259" i="14"/>
  <c r="C260" i="14"/>
  <c r="C261" i="14"/>
  <c r="C262" i="14"/>
  <c r="C263" i="14"/>
  <c r="C264" i="14"/>
  <c r="C265" i="14"/>
  <c r="C266" i="14"/>
  <c r="C267" i="14"/>
  <c r="C268" i="14"/>
  <c r="C269" i="14"/>
  <c r="C270" i="14"/>
  <c r="C271" i="14"/>
  <c r="C272" i="14"/>
  <c r="C273" i="14"/>
  <c r="C274" i="14"/>
  <c r="C275" i="14"/>
  <c r="C276" i="14"/>
  <c r="C277" i="14"/>
  <c r="C278" i="14"/>
  <c r="C279" i="14"/>
  <c r="C280" i="14"/>
  <c r="C281" i="14"/>
  <c r="C282" i="14"/>
  <c r="C283" i="14"/>
  <c r="C284" i="14"/>
  <c r="C285" i="14"/>
  <c r="C286" i="14"/>
  <c r="C287" i="14"/>
  <c r="C288" i="14"/>
  <c r="C289" i="14"/>
  <c r="C290" i="14"/>
  <c r="C291" i="14"/>
  <c r="C292" i="14"/>
  <c r="C293" i="14"/>
  <c r="C294" i="14"/>
  <c r="C295" i="14"/>
  <c r="C296" i="14"/>
  <c r="C297" i="14"/>
  <c r="C298" i="14"/>
  <c r="C299" i="14"/>
  <c r="C300" i="14"/>
  <c r="C301" i="14"/>
  <c r="C302" i="14"/>
  <c r="C303" i="14"/>
  <c r="C304" i="14"/>
  <c r="C305" i="14"/>
  <c r="C306" i="14"/>
  <c r="C307" i="14"/>
  <c r="C308" i="14"/>
  <c r="C309" i="14"/>
  <c r="C310" i="14"/>
  <c r="C311" i="14"/>
  <c r="C312" i="14"/>
  <c r="C313" i="14"/>
  <c r="C314" i="14"/>
  <c r="C315" i="14"/>
  <c r="C316" i="14"/>
  <c r="C317" i="14"/>
  <c r="C318" i="14"/>
  <c r="C319" i="14"/>
  <c r="C320" i="14"/>
  <c r="C321" i="14"/>
  <c r="C322" i="14"/>
  <c r="C323" i="14"/>
  <c r="C324" i="14"/>
  <c r="C325" i="14"/>
  <c r="C326" i="14"/>
  <c r="C327" i="14"/>
  <c r="C328" i="14"/>
  <c r="C329" i="14"/>
  <c r="C330" i="14"/>
  <c r="C331" i="14"/>
  <c r="C332" i="14"/>
  <c r="C333" i="14"/>
  <c r="C334" i="14"/>
  <c r="C335" i="14"/>
  <c r="C336" i="14"/>
  <c r="C337" i="14"/>
  <c r="C338" i="14"/>
  <c r="C339" i="14"/>
  <c r="C340" i="14"/>
  <c r="C341" i="14"/>
  <c r="C342" i="14"/>
  <c r="C343" i="14"/>
  <c r="C344" i="14"/>
  <c r="C345" i="14"/>
  <c r="C346" i="14"/>
  <c r="C347" i="14"/>
  <c r="C348" i="14"/>
  <c r="C349" i="14"/>
  <c r="C350" i="14"/>
  <c r="C351" i="14"/>
  <c r="C352" i="14"/>
  <c r="C353" i="14"/>
  <c r="C354" i="14"/>
  <c r="C355" i="14"/>
  <c r="C356" i="14"/>
  <c r="C357" i="14"/>
  <c r="C358" i="14"/>
  <c r="C359" i="14"/>
  <c r="C360" i="14"/>
  <c r="C361" i="14"/>
  <c r="C362" i="14"/>
  <c r="C363" i="14"/>
  <c r="C364" i="14"/>
  <c r="C365" i="14"/>
  <c r="C366" i="14"/>
  <c r="C367" i="14"/>
  <c r="C368" i="14"/>
  <c r="C369" i="14"/>
  <c r="C370" i="14"/>
  <c r="C371" i="14"/>
  <c r="C372" i="14"/>
  <c r="C373" i="14"/>
  <c r="C374" i="14"/>
  <c r="C375" i="14"/>
  <c r="C376" i="14"/>
  <c r="C377" i="14"/>
  <c r="C378" i="14"/>
  <c r="C379" i="14"/>
  <c r="C380" i="14"/>
  <c r="C381" i="14"/>
  <c r="C382" i="14"/>
  <c r="C383" i="14"/>
  <c r="C384" i="14"/>
  <c r="C385" i="14"/>
  <c r="C386" i="14"/>
  <c r="C387" i="14"/>
  <c r="C388" i="14"/>
  <c r="C389" i="14"/>
  <c r="C390" i="14"/>
  <c r="C391" i="14"/>
  <c r="C392" i="14"/>
  <c r="C393" i="14"/>
  <c r="C394" i="14"/>
  <c r="C395" i="14"/>
  <c r="C396" i="14"/>
  <c r="C397" i="14"/>
  <c r="C398" i="14"/>
  <c r="C399" i="14"/>
  <c r="C400" i="14"/>
  <c r="C401" i="14"/>
  <c r="C402" i="14"/>
  <c r="C403" i="14"/>
  <c r="C404" i="14"/>
  <c r="C405" i="14"/>
  <c r="C406" i="14"/>
  <c r="C407" i="14"/>
  <c r="C408" i="14"/>
  <c r="C409" i="14"/>
  <c r="C410" i="14"/>
  <c r="C411" i="14"/>
  <c r="C412" i="14"/>
  <c r="C413" i="14"/>
  <c r="C414" i="14"/>
  <c r="C415" i="14"/>
  <c r="C416" i="14"/>
  <c r="C417" i="14"/>
  <c r="C418" i="14"/>
  <c r="C419" i="14"/>
  <c r="C420" i="14"/>
  <c r="C421" i="14"/>
  <c r="C422" i="14"/>
  <c r="C423" i="14"/>
  <c r="C424" i="14"/>
  <c r="C425" i="14"/>
  <c r="C426" i="14"/>
  <c r="C427" i="14"/>
  <c r="C428" i="14"/>
  <c r="C429" i="14"/>
  <c r="C430" i="14"/>
  <c r="C431" i="14"/>
  <c r="C432" i="14"/>
  <c r="C433" i="14"/>
  <c r="C434" i="14"/>
  <c r="C435" i="14"/>
  <c r="C436" i="14"/>
  <c r="C437" i="14"/>
  <c r="C438" i="14"/>
  <c r="C439" i="14"/>
  <c r="C440" i="14"/>
  <c r="C441" i="14"/>
  <c r="C442" i="14"/>
  <c r="C443" i="14"/>
  <c r="C444" i="14"/>
  <c r="C445" i="14"/>
  <c r="C446" i="14"/>
  <c r="C447" i="14"/>
  <c r="C448" i="14"/>
  <c r="C449" i="14"/>
  <c r="C450" i="14"/>
  <c r="C451" i="14"/>
  <c r="C452" i="14"/>
  <c r="C453" i="14"/>
  <c r="C454" i="14"/>
  <c r="C455" i="14"/>
  <c r="C456" i="14"/>
  <c r="C457" i="14"/>
  <c r="C458" i="14"/>
  <c r="C459" i="14"/>
  <c r="C460" i="14"/>
  <c r="C461" i="14"/>
  <c r="C462" i="14"/>
  <c r="C463" i="14"/>
  <c r="C464" i="14"/>
  <c r="C465" i="14"/>
  <c r="C466" i="14"/>
  <c r="C467" i="14"/>
  <c r="C468" i="14"/>
  <c r="C469" i="14"/>
  <c r="C470" i="14"/>
  <c r="C471" i="14"/>
  <c r="C472" i="14"/>
  <c r="C473" i="14"/>
  <c r="C474" i="14"/>
  <c r="C475" i="14"/>
  <c r="C476" i="14"/>
  <c r="C477" i="14"/>
  <c r="C478" i="14"/>
  <c r="C479" i="14"/>
  <c r="C480" i="14"/>
  <c r="C481" i="14"/>
  <c r="C482" i="14"/>
  <c r="C483" i="14"/>
  <c r="C484" i="14"/>
  <c r="C485" i="14"/>
  <c r="C486" i="14"/>
  <c r="C487" i="14"/>
  <c r="C488" i="14"/>
  <c r="C489" i="14"/>
  <c r="C490" i="14"/>
  <c r="C491" i="14"/>
  <c r="C492" i="14"/>
  <c r="C493" i="14"/>
  <c r="C494" i="14"/>
  <c r="C495" i="14"/>
  <c r="C496" i="14"/>
  <c r="C497" i="14"/>
  <c r="C498" i="14"/>
  <c r="C499" i="14"/>
  <c r="C500" i="14"/>
  <c r="C501" i="14"/>
  <c r="C502" i="14"/>
  <c r="C503" i="14"/>
  <c r="C504" i="14"/>
  <c r="C505" i="14"/>
  <c r="C506" i="14"/>
  <c r="C507" i="14"/>
  <c r="C508" i="14"/>
  <c r="C509" i="14"/>
  <c r="C510" i="14"/>
  <c r="C511" i="14"/>
  <c r="C512" i="14"/>
  <c r="C513" i="14"/>
  <c r="C514" i="14"/>
  <c r="C515" i="14"/>
  <c r="C516" i="14"/>
  <c r="C517" i="14"/>
  <c r="C518" i="14"/>
  <c r="C519" i="14"/>
  <c r="C520" i="14"/>
  <c r="C521" i="14"/>
  <c r="C522" i="14"/>
  <c r="C523" i="14"/>
  <c r="C524" i="14"/>
  <c r="C525" i="14"/>
  <c r="C526" i="14"/>
  <c r="C527" i="14"/>
  <c r="C528" i="14"/>
  <c r="C529" i="14"/>
  <c r="C530" i="14"/>
  <c r="C531" i="14"/>
  <c r="C532" i="14"/>
  <c r="C533" i="14"/>
  <c r="C534" i="14"/>
  <c r="C535" i="14"/>
  <c r="C536" i="14"/>
  <c r="C537" i="14"/>
  <c r="C538" i="14"/>
  <c r="C539" i="14"/>
  <c r="C540" i="14"/>
  <c r="C541" i="14"/>
  <c r="C542" i="14"/>
  <c r="C543" i="14"/>
  <c r="C544" i="14"/>
  <c r="C545" i="14"/>
  <c r="C546" i="14"/>
  <c r="C547" i="14"/>
  <c r="C548" i="14"/>
  <c r="C549" i="14"/>
  <c r="C550" i="14"/>
  <c r="C551" i="14"/>
  <c r="C552" i="14"/>
  <c r="C553" i="14"/>
  <c r="C554" i="14"/>
  <c r="C555" i="14"/>
  <c r="C556" i="14"/>
  <c r="C557" i="14"/>
  <c r="C558" i="14"/>
  <c r="C559" i="14"/>
  <c r="C560" i="14"/>
  <c r="C561" i="14"/>
  <c r="C562" i="14"/>
  <c r="C563" i="14"/>
  <c r="C564" i="14"/>
  <c r="C565" i="14"/>
  <c r="C566" i="14"/>
  <c r="C567" i="14"/>
  <c r="C568" i="14"/>
  <c r="C569" i="14"/>
  <c r="C570" i="14"/>
  <c r="C571" i="14"/>
  <c r="C572" i="14"/>
  <c r="C573" i="14"/>
  <c r="C574" i="14"/>
  <c r="C575" i="14"/>
  <c r="C576" i="14"/>
  <c r="C577" i="14"/>
  <c r="C578" i="14"/>
  <c r="C579" i="14"/>
  <c r="C580" i="14"/>
  <c r="C581" i="14"/>
  <c r="C582" i="14"/>
  <c r="C583" i="14"/>
  <c r="C584" i="14"/>
  <c r="C585" i="14"/>
  <c r="C586" i="14"/>
  <c r="C587" i="14"/>
  <c r="C588" i="14"/>
  <c r="C589" i="14"/>
  <c r="C590" i="14"/>
  <c r="C591" i="14"/>
  <c r="C592" i="14"/>
  <c r="C593" i="14"/>
  <c r="C594" i="14"/>
  <c r="C595" i="14"/>
  <c r="C596" i="14"/>
  <c r="C597" i="14"/>
  <c r="C598" i="14"/>
  <c r="C599" i="14"/>
  <c r="C600" i="14"/>
  <c r="C601" i="14"/>
  <c r="E602" i="14"/>
  <c r="C602" i="14"/>
  <c r="F602" i="14"/>
  <c r="IQ25" i="13"/>
  <c r="IS25" i="13"/>
  <c r="IT25" i="13"/>
  <c r="IU25" i="13"/>
  <c r="IQ26" i="13"/>
  <c r="IS26" i="13"/>
  <c r="IT26" i="13"/>
  <c r="IU26" i="13"/>
  <c r="IQ27" i="13"/>
  <c r="IS27" i="13"/>
  <c r="IT27" i="13"/>
  <c r="IU27" i="13"/>
  <c r="IQ28" i="13"/>
  <c r="IS28" i="13"/>
  <c r="IT28" i="13"/>
  <c r="IU28" i="13"/>
  <c r="IQ29" i="13"/>
  <c r="IS29" i="13"/>
  <c r="IT29" i="13"/>
  <c r="IU29" i="13"/>
  <c r="IQ30" i="13"/>
  <c r="IS30" i="13"/>
  <c r="IT30" i="13"/>
  <c r="IU30" i="13"/>
  <c r="IQ31" i="13"/>
  <c r="IS31" i="13"/>
  <c r="IT31" i="13"/>
  <c r="IU31" i="13"/>
  <c r="IQ32" i="13"/>
  <c r="IS32" i="13"/>
  <c r="IT32" i="13"/>
  <c r="IU32" i="13"/>
  <c r="IQ33" i="13"/>
  <c r="IS33" i="13"/>
  <c r="IT33" i="13"/>
  <c r="IU33" i="13"/>
  <c r="IQ34" i="13"/>
  <c r="IS34" i="13"/>
  <c r="IT34" i="13"/>
  <c r="IU34" i="13"/>
  <c r="IQ35" i="13"/>
  <c r="IS35" i="13"/>
  <c r="IT35" i="13"/>
  <c r="IU35" i="13"/>
  <c r="B12" i="13"/>
  <c r="IQ36" i="13"/>
  <c r="IS36" i="13"/>
  <c r="IT36" i="13"/>
  <c r="IU36" i="13"/>
  <c r="IS37" i="13"/>
  <c r="IT37" i="13"/>
  <c r="IU37" i="13"/>
  <c r="B14" i="13"/>
  <c r="IS38" i="13"/>
  <c r="IT38" i="13"/>
  <c r="IU38" i="13"/>
  <c r="IS39" i="13"/>
  <c r="IT39" i="13"/>
  <c r="IU39" i="13"/>
  <c r="IS40" i="13"/>
  <c r="IT40" i="13"/>
  <c r="IU40" i="13"/>
  <c r="B17" i="13"/>
  <c r="IS41" i="13"/>
  <c r="IT41" i="13"/>
  <c r="IU41" i="13"/>
  <c r="IS42" i="13"/>
  <c r="IT42" i="13"/>
  <c r="IU42" i="13"/>
  <c r="IQ43" i="13"/>
  <c r="IS43" i="13"/>
  <c r="IT43" i="13"/>
  <c r="IU43" i="13"/>
  <c r="B20" i="13"/>
  <c r="IQ44" i="13"/>
  <c r="IS44" i="13"/>
  <c r="IT44" i="13"/>
  <c r="IU44" i="13"/>
  <c r="IQ45" i="13"/>
  <c r="IS45" i="13"/>
  <c r="IT45" i="13"/>
  <c r="IU45" i="13"/>
  <c r="IS46" i="13"/>
  <c r="IT46" i="13"/>
  <c r="IU46" i="13"/>
  <c r="IS47" i="13"/>
  <c r="IT47" i="13"/>
  <c r="IU47" i="13"/>
  <c r="IQ48" i="13"/>
  <c r="IS48" i="13"/>
  <c r="IT48" i="13"/>
  <c r="IU48" i="13"/>
  <c r="C25" i="13"/>
  <c r="IQ49" i="13"/>
  <c r="IS49" i="13"/>
  <c r="IT49" i="13"/>
  <c r="IU49" i="13"/>
  <c r="C26" i="13"/>
  <c r="IQ50" i="13"/>
  <c r="IS50" i="13"/>
  <c r="IT50" i="13"/>
  <c r="IU50" i="13"/>
  <c r="C27" i="13"/>
  <c r="IQ51" i="13"/>
  <c r="IS51" i="13"/>
  <c r="IT51" i="13"/>
  <c r="IU51" i="13"/>
  <c r="IQ52" i="13"/>
  <c r="IS52" i="13"/>
  <c r="IT52" i="13"/>
  <c r="IU52" i="13"/>
  <c r="C29" i="13"/>
  <c r="IQ53" i="13"/>
  <c r="IS53" i="13"/>
  <c r="IT53" i="13"/>
  <c r="IU53" i="13"/>
  <c r="C30" i="13"/>
  <c r="IQ54" i="13"/>
  <c r="IS54" i="13"/>
  <c r="IT54" i="13"/>
  <c r="IU54" i="13"/>
  <c r="C31" i="13"/>
  <c r="IS55" i="13"/>
  <c r="IT55" i="13"/>
  <c r="IU55" i="13"/>
  <c r="IS56" i="13"/>
  <c r="IT56" i="13"/>
  <c r="IU56" i="13"/>
  <c r="C33" i="13"/>
  <c r="IS57" i="13"/>
  <c r="IT57" i="13"/>
  <c r="IU57" i="13"/>
  <c r="C34" i="13"/>
  <c r="IS58" i="13"/>
  <c r="IT58" i="13"/>
  <c r="IU58" i="13"/>
  <c r="C35" i="13"/>
  <c r="IS59" i="13"/>
  <c r="IT59" i="13"/>
  <c r="IU59" i="13"/>
  <c r="IS60" i="13"/>
  <c r="IT60" i="13"/>
  <c r="IU60" i="13"/>
  <c r="C37" i="13"/>
  <c r="IQ61" i="13"/>
  <c r="IS61" i="13"/>
  <c r="IT61" i="13"/>
  <c r="IU61" i="13"/>
  <c r="C38" i="13"/>
  <c r="IS62" i="13"/>
  <c r="IT62" i="13"/>
  <c r="IU62" i="13"/>
  <c r="C39" i="13"/>
  <c r="IS63" i="13"/>
  <c r="IT63" i="13"/>
  <c r="IU63" i="13"/>
  <c r="IS64" i="13"/>
  <c r="IT64" i="13"/>
  <c r="IU64" i="13"/>
  <c r="IS65" i="13"/>
  <c r="IT65" i="13"/>
  <c r="IU65" i="13"/>
  <c r="IS66" i="13"/>
  <c r="IT66" i="13"/>
  <c r="IU66" i="13"/>
  <c r="IT67" i="13"/>
  <c r="IU67" i="13"/>
  <c r="C45" i="13"/>
  <c r="C44" i="13"/>
  <c r="J542" i="22"/>
  <c r="J541" i="22"/>
  <c r="J540" i="22"/>
  <c r="J539" i="22"/>
  <c r="J538" i="22"/>
  <c r="J537" i="22"/>
  <c r="J536" i="22"/>
  <c r="J535" i="22"/>
  <c r="J534" i="22"/>
  <c r="J533" i="22"/>
  <c r="J532" i="22"/>
  <c r="J531" i="22"/>
  <c r="J530" i="22"/>
  <c r="J529" i="22"/>
  <c r="J528" i="22"/>
  <c r="J527" i="22"/>
  <c r="J526" i="22"/>
  <c r="J525" i="22"/>
  <c r="J524" i="22"/>
  <c r="J523" i="22"/>
  <c r="J522" i="22"/>
  <c r="J521" i="22"/>
  <c r="J520" i="22"/>
  <c r="J519" i="22"/>
  <c r="J518" i="22"/>
  <c r="J517" i="22"/>
  <c r="J516" i="22"/>
  <c r="J515" i="22"/>
  <c r="J514" i="22"/>
  <c r="J513" i="22"/>
  <c r="J512" i="22"/>
  <c r="J511" i="22"/>
  <c r="J510" i="22"/>
  <c r="J509" i="22"/>
  <c r="J508" i="22"/>
  <c r="J507" i="22"/>
  <c r="J506" i="22"/>
  <c r="J505" i="22"/>
  <c r="J504" i="22"/>
  <c r="J503" i="22"/>
  <c r="J502" i="22"/>
  <c r="J501" i="22"/>
  <c r="J500" i="22"/>
  <c r="J499" i="22"/>
  <c r="J498" i="22"/>
  <c r="J497" i="22"/>
  <c r="J496" i="22"/>
  <c r="J495" i="22"/>
  <c r="J494" i="22"/>
  <c r="J493" i="22"/>
  <c r="J492" i="22"/>
  <c r="J491" i="22"/>
  <c r="J490" i="22"/>
  <c r="J489" i="22"/>
  <c r="J488" i="22"/>
  <c r="J487" i="22"/>
  <c r="J486" i="22"/>
  <c r="J485" i="22"/>
  <c r="J484" i="22"/>
  <c r="J483" i="22"/>
  <c r="J482" i="22"/>
  <c r="J481" i="22"/>
  <c r="J480" i="22"/>
  <c r="J479" i="22"/>
  <c r="J478" i="22"/>
  <c r="J477" i="22"/>
  <c r="J476" i="22"/>
  <c r="J475" i="22"/>
  <c r="J474" i="22"/>
  <c r="J473" i="22"/>
  <c r="J472" i="22"/>
  <c r="J471" i="22"/>
  <c r="J470" i="22"/>
  <c r="J469" i="22"/>
  <c r="J468" i="22"/>
  <c r="J467" i="22"/>
  <c r="J466" i="22"/>
  <c r="J465" i="22"/>
  <c r="J464" i="22"/>
  <c r="J463" i="22"/>
  <c r="J462" i="22"/>
  <c r="J461" i="22"/>
  <c r="J460" i="22"/>
  <c r="J459" i="22"/>
  <c r="J458" i="22"/>
  <c r="J457" i="22"/>
  <c r="J456" i="22"/>
  <c r="J455" i="22"/>
  <c r="J454" i="22"/>
  <c r="J453" i="22"/>
  <c r="J452" i="22"/>
  <c r="J451" i="22"/>
  <c r="J450" i="22"/>
  <c r="J449" i="22"/>
  <c r="J448" i="22"/>
  <c r="J447" i="22"/>
  <c r="J446" i="22"/>
  <c r="J445" i="22"/>
  <c r="J444" i="22"/>
  <c r="J443" i="22"/>
  <c r="J442" i="22"/>
  <c r="J441" i="22"/>
  <c r="J440" i="22"/>
  <c r="J439" i="22"/>
  <c r="J438" i="22"/>
  <c r="J437" i="22"/>
  <c r="J436" i="22"/>
  <c r="J435" i="22"/>
  <c r="J434" i="22"/>
  <c r="J433" i="22"/>
  <c r="J432" i="22"/>
  <c r="J431" i="22"/>
  <c r="J430" i="22"/>
  <c r="J429" i="22"/>
  <c r="J428" i="22"/>
  <c r="J427" i="22"/>
  <c r="J426" i="22"/>
  <c r="J425" i="22"/>
  <c r="J424" i="22"/>
  <c r="J423" i="22"/>
  <c r="J422" i="22"/>
  <c r="J421" i="22"/>
  <c r="J420" i="22"/>
  <c r="J419" i="22"/>
  <c r="J418" i="22"/>
  <c r="J417" i="22"/>
  <c r="J416" i="22"/>
  <c r="J415" i="22"/>
  <c r="J414" i="22"/>
  <c r="J413" i="22"/>
  <c r="J412" i="22"/>
  <c r="J411" i="22"/>
  <c r="J410" i="22"/>
  <c r="J409" i="22"/>
  <c r="J408" i="22"/>
  <c r="J407" i="22"/>
  <c r="J406" i="22"/>
  <c r="J405" i="22"/>
  <c r="J404" i="22"/>
  <c r="J403" i="22"/>
  <c r="J402" i="22"/>
  <c r="J401" i="22"/>
  <c r="J400" i="22"/>
  <c r="J399" i="22"/>
  <c r="J398" i="22"/>
  <c r="J397" i="22"/>
  <c r="J396" i="22"/>
  <c r="J395" i="22"/>
  <c r="J394" i="22"/>
  <c r="J393" i="22"/>
  <c r="J392" i="22"/>
  <c r="J391" i="22"/>
  <c r="J390" i="22"/>
  <c r="J389" i="22"/>
  <c r="J388" i="22"/>
  <c r="J387" i="22"/>
  <c r="J386" i="22"/>
  <c r="J385" i="22"/>
  <c r="J384" i="22"/>
  <c r="J383" i="22"/>
  <c r="J382" i="22"/>
  <c r="J381" i="22"/>
  <c r="J380" i="22"/>
  <c r="J379" i="22"/>
  <c r="J378" i="22"/>
  <c r="J377" i="22"/>
  <c r="J376" i="22"/>
  <c r="J375" i="22"/>
  <c r="J374" i="22"/>
  <c r="J373" i="22"/>
  <c r="J372" i="22"/>
  <c r="J371" i="22"/>
  <c r="J370" i="22"/>
  <c r="J369" i="22"/>
  <c r="J368" i="22"/>
  <c r="J367" i="22"/>
  <c r="J366" i="22"/>
  <c r="J365" i="22"/>
  <c r="J364" i="22"/>
  <c r="J363" i="22"/>
  <c r="J362" i="22"/>
  <c r="J361" i="22"/>
  <c r="J360" i="22"/>
  <c r="J359" i="22"/>
  <c r="J358" i="22"/>
  <c r="J357" i="22"/>
  <c r="J356" i="22"/>
  <c r="J355" i="22"/>
  <c r="J354" i="22"/>
  <c r="J353" i="22"/>
  <c r="J352" i="22"/>
  <c r="J351" i="22"/>
  <c r="J350" i="22"/>
  <c r="J349" i="22"/>
  <c r="J348" i="22"/>
  <c r="J347" i="22"/>
  <c r="J346" i="22"/>
  <c r="J345" i="22"/>
  <c r="J344" i="22"/>
  <c r="J343" i="22"/>
  <c r="J342" i="22"/>
  <c r="J341" i="22"/>
  <c r="J340" i="22"/>
  <c r="J339" i="22"/>
  <c r="J338" i="22"/>
  <c r="J337" i="22"/>
  <c r="J336" i="22"/>
  <c r="J335" i="22"/>
  <c r="J334" i="22"/>
  <c r="J333" i="22"/>
  <c r="J332" i="22"/>
  <c r="J331" i="22"/>
  <c r="J330" i="22"/>
  <c r="J329" i="22"/>
  <c r="J328" i="22"/>
  <c r="J327" i="22"/>
  <c r="J326" i="22"/>
  <c r="J325" i="22"/>
  <c r="J324" i="22"/>
  <c r="J323" i="22"/>
  <c r="J322" i="22"/>
  <c r="J321" i="22"/>
  <c r="J320" i="22"/>
  <c r="J319" i="22"/>
  <c r="J318" i="22"/>
  <c r="J317" i="22"/>
  <c r="J316" i="22"/>
  <c r="J315" i="22"/>
  <c r="J314" i="22"/>
  <c r="J313" i="22"/>
  <c r="J312" i="22"/>
  <c r="J311" i="22"/>
  <c r="J310" i="22"/>
  <c r="J309" i="22"/>
  <c r="J308" i="22"/>
  <c r="J307" i="22"/>
  <c r="J306" i="22"/>
  <c r="J305" i="22"/>
  <c r="J304" i="22"/>
  <c r="J303" i="22"/>
  <c r="J302" i="22"/>
  <c r="J301" i="22"/>
  <c r="J300" i="22"/>
  <c r="J299" i="22"/>
  <c r="J298" i="22"/>
  <c r="J297" i="22"/>
  <c r="J296" i="22"/>
  <c r="J295" i="22"/>
  <c r="J294" i="22"/>
  <c r="J293" i="22"/>
  <c r="J292" i="22"/>
  <c r="J291" i="22"/>
  <c r="J290" i="22"/>
  <c r="J289" i="22"/>
  <c r="J288" i="22"/>
  <c r="J287" i="22"/>
  <c r="J286" i="22"/>
  <c r="J285" i="22"/>
  <c r="J284" i="22"/>
  <c r="J283" i="22"/>
  <c r="J282" i="22"/>
  <c r="J281" i="22"/>
  <c r="J280" i="22"/>
  <c r="J279" i="22"/>
  <c r="J278" i="22"/>
  <c r="J277" i="22"/>
  <c r="J276" i="22"/>
  <c r="J275" i="22"/>
  <c r="J274" i="22"/>
  <c r="J273" i="22"/>
  <c r="J272" i="22"/>
  <c r="J271" i="22"/>
  <c r="J270" i="22"/>
  <c r="J269" i="22"/>
  <c r="J268" i="22"/>
  <c r="J267" i="22"/>
  <c r="J266" i="22"/>
  <c r="J265" i="22"/>
  <c r="J264" i="22"/>
  <c r="J263" i="22"/>
  <c r="J262" i="22"/>
  <c r="J261" i="22"/>
  <c r="J260" i="22"/>
  <c r="J259" i="22"/>
  <c r="J258" i="22"/>
  <c r="J257" i="22"/>
  <c r="J256" i="22"/>
  <c r="J255" i="22"/>
  <c r="J254" i="22"/>
  <c r="J253" i="22"/>
  <c r="J252" i="22"/>
  <c r="J251" i="22"/>
  <c r="J250" i="22"/>
  <c r="J249" i="22"/>
  <c r="J248" i="22"/>
  <c r="J247" i="22"/>
  <c r="J246" i="22"/>
  <c r="J245" i="22"/>
  <c r="J244" i="22"/>
  <c r="J243" i="22"/>
  <c r="J242" i="22"/>
  <c r="J241" i="22"/>
  <c r="J240" i="22"/>
  <c r="J239" i="22"/>
  <c r="J238" i="22"/>
  <c r="J237" i="22"/>
  <c r="J236" i="22"/>
  <c r="J235" i="22"/>
  <c r="J234" i="22"/>
  <c r="J233" i="22"/>
  <c r="J232" i="22"/>
  <c r="J231" i="22"/>
  <c r="J230" i="22"/>
  <c r="J229" i="22"/>
  <c r="J228" i="22"/>
  <c r="J227" i="22"/>
  <c r="J226" i="22"/>
  <c r="J225" i="22"/>
  <c r="J224" i="22"/>
  <c r="J223" i="22"/>
  <c r="J222" i="22"/>
  <c r="J221" i="22"/>
  <c r="J220" i="22"/>
  <c r="J219" i="22"/>
  <c r="J218" i="22"/>
  <c r="J217" i="22"/>
  <c r="J216" i="22"/>
  <c r="J215" i="22"/>
  <c r="J214" i="22"/>
  <c r="J213" i="22"/>
  <c r="J212" i="22"/>
  <c r="J211" i="22"/>
  <c r="J210" i="22"/>
  <c r="J209" i="22"/>
  <c r="J208" i="22"/>
  <c r="J207" i="22"/>
  <c r="J206" i="22"/>
  <c r="J205" i="22"/>
  <c r="J204" i="22"/>
  <c r="J203" i="22"/>
  <c r="J202" i="22"/>
  <c r="J201" i="22"/>
  <c r="J200" i="22"/>
  <c r="J199" i="22"/>
  <c r="J198" i="22"/>
  <c r="J197" i="22"/>
  <c r="J196" i="22"/>
  <c r="J195" i="22"/>
  <c r="J194" i="22"/>
  <c r="J193" i="22"/>
  <c r="J192" i="22"/>
  <c r="J191" i="22"/>
  <c r="J190" i="22"/>
  <c r="J189" i="22"/>
  <c r="J188" i="22"/>
  <c r="J187" i="22"/>
  <c r="J186" i="22"/>
  <c r="J185" i="22"/>
  <c r="J184" i="22"/>
  <c r="J183" i="22"/>
  <c r="J182" i="22"/>
  <c r="J181" i="22"/>
  <c r="J180" i="22"/>
  <c r="J179" i="22"/>
  <c r="J178" i="22"/>
  <c r="J177" i="22"/>
  <c r="J176" i="22"/>
  <c r="J175" i="22"/>
  <c r="J174" i="22"/>
  <c r="J173" i="22"/>
  <c r="J172" i="22"/>
  <c r="J171" i="22"/>
  <c r="J170" i="22"/>
  <c r="J169" i="22"/>
  <c r="J168" i="22"/>
  <c r="J167" i="22"/>
  <c r="J166" i="22"/>
  <c r="J165" i="22"/>
  <c r="J164" i="22"/>
  <c r="J163" i="22"/>
  <c r="J162" i="22"/>
  <c r="J161" i="22"/>
  <c r="J160" i="22"/>
  <c r="J159" i="22"/>
  <c r="J158" i="22"/>
  <c r="J157" i="22"/>
  <c r="J156" i="22"/>
  <c r="J155" i="22"/>
  <c r="J154" i="22"/>
  <c r="J153" i="22"/>
  <c r="J152" i="22"/>
  <c r="J151" i="22"/>
  <c r="J150" i="22"/>
  <c r="J149" i="22"/>
  <c r="J148" i="22"/>
  <c r="J147" i="22"/>
  <c r="J146" i="22"/>
  <c r="J145" i="22"/>
  <c r="J144" i="22"/>
  <c r="J143" i="22"/>
  <c r="J142" i="22"/>
  <c r="J141" i="22"/>
  <c r="J140" i="22"/>
  <c r="J139" i="22"/>
  <c r="J138" i="22"/>
  <c r="J137" i="22"/>
  <c r="J136" i="22"/>
  <c r="J135" i="22"/>
  <c r="J134" i="22"/>
  <c r="J133" i="22"/>
  <c r="J132" i="22"/>
  <c r="J131" i="22"/>
  <c r="J130" i="22"/>
  <c r="J129" i="22"/>
  <c r="J128" i="22"/>
  <c r="J127" i="22"/>
  <c r="J126" i="22"/>
  <c r="J125" i="22"/>
  <c r="J124" i="22"/>
  <c r="J123" i="22"/>
  <c r="J122" i="22"/>
  <c r="J121" i="22"/>
  <c r="J120" i="22"/>
  <c r="J119" i="22"/>
  <c r="J118" i="22"/>
  <c r="J117" i="22"/>
  <c r="J116" i="22"/>
  <c r="J115" i="22"/>
  <c r="J114" i="22"/>
  <c r="J113" i="22"/>
  <c r="J112" i="22"/>
  <c r="J111" i="22"/>
  <c r="J110" i="22"/>
  <c r="J109" i="22"/>
  <c r="J108" i="22"/>
  <c r="J107" i="22"/>
  <c r="J106" i="22"/>
  <c r="J105" i="22"/>
  <c r="J104" i="22"/>
  <c r="J103" i="22"/>
  <c r="J102" i="22"/>
  <c r="J101" i="22"/>
  <c r="J100" i="22"/>
  <c r="J99" i="22"/>
  <c r="J98" i="22"/>
  <c r="J97" i="22"/>
  <c r="J96" i="22"/>
  <c r="J95" i="22"/>
  <c r="J94" i="22"/>
  <c r="J93" i="22"/>
  <c r="J92" i="22"/>
  <c r="J91" i="22"/>
  <c r="J90" i="22"/>
  <c r="J89" i="22"/>
  <c r="J88" i="22"/>
  <c r="J87" i="22"/>
  <c r="J86" i="22"/>
  <c r="J85" i="22"/>
  <c r="J84" i="22"/>
  <c r="J83" i="22"/>
  <c r="J82" i="22"/>
  <c r="J81" i="22"/>
  <c r="J80" i="22"/>
  <c r="J79" i="22"/>
  <c r="J78" i="22"/>
  <c r="J77" i="22"/>
  <c r="J76" i="22"/>
  <c r="J75" i="22"/>
  <c r="J74" i="22"/>
  <c r="J73" i="22"/>
  <c r="J72" i="22"/>
  <c r="J71" i="22"/>
  <c r="J70" i="22"/>
  <c r="J69" i="22"/>
  <c r="J68" i="22"/>
  <c r="J67" i="22"/>
  <c r="J66" i="22"/>
  <c r="J65" i="22"/>
  <c r="J64" i="22"/>
  <c r="J63" i="22"/>
  <c r="J62" i="22"/>
  <c r="J61" i="22"/>
  <c r="J60" i="22"/>
  <c r="J59" i="22"/>
  <c r="J58" i="22"/>
  <c r="J57" i="22"/>
  <c r="J55" i="22"/>
  <c r="J54" i="22"/>
  <c r="J53" i="22"/>
  <c r="J52" i="22"/>
  <c r="J51" i="22"/>
  <c r="J50" i="22"/>
  <c r="J49" i="22"/>
  <c r="J48" i="22"/>
  <c r="J47" i="22"/>
  <c r="J46" i="22"/>
  <c r="J45" i="22"/>
  <c r="J44" i="22"/>
  <c r="J43" i="22"/>
  <c r="J42" i="22"/>
  <c r="J41" i="22"/>
  <c r="J40" i="22"/>
  <c r="J39" i="22"/>
  <c r="J38" i="22"/>
  <c r="J37" i="22"/>
  <c r="J36" i="22"/>
  <c r="J35" i="22"/>
  <c r="J34" i="22"/>
  <c r="J33" i="22"/>
  <c r="J32" i="22"/>
  <c r="J31" i="22"/>
  <c r="J30" i="22"/>
  <c r="J29" i="22"/>
  <c r="J28" i="22"/>
  <c r="J27" i="22"/>
  <c r="J26" i="22"/>
  <c r="J25" i="22"/>
  <c r="J24" i="22"/>
  <c r="J23" i="22"/>
  <c r="J22" i="22"/>
  <c r="J21" i="22"/>
  <c r="J20" i="22"/>
  <c r="J19" i="22"/>
  <c r="J18" i="22"/>
  <c r="J17" i="22"/>
  <c r="J16" i="22"/>
  <c r="J15" i="22"/>
  <c r="J14" i="22"/>
  <c r="J13" i="22"/>
  <c r="J12" i="22"/>
  <c r="J11" i="22"/>
  <c r="J10" i="22"/>
  <c r="J9" i="22"/>
  <c r="J8" i="22"/>
  <c r="J7" i="22"/>
  <c r="J6" i="22"/>
  <c r="J5" i="22"/>
  <c r="J4" i="22"/>
  <c r="G4" i="22"/>
  <c r="H4" i="22"/>
  <c r="G5" i="22"/>
  <c r="J597" i="26"/>
  <c r="J591" i="26"/>
  <c r="J585" i="26"/>
  <c r="J579" i="26"/>
  <c r="J573" i="26"/>
  <c r="J567" i="26"/>
  <c r="J561" i="26"/>
  <c r="J555" i="26"/>
  <c r="J549" i="26"/>
  <c r="J543" i="26"/>
  <c r="J537" i="26"/>
  <c r="J531" i="26"/>
  <c r="J525" i="26"/>
  <c r="J519" i="26"/>
  <c r="J513" i="26"/>
  <c r="J507" i="26"/>
  <c r="J501" i="26"/>
  <c r="J495" i="26"/>
  <c r="J489" i="26"/>
  <c r="J483" i="26"/>
  <c r="J477" i="26"/>
  <c r="J471" i="26"/>
  <c r="J465" i="26"/>
  <c r="J459" i="26"/>
  <c r="J453" i="26"/>
  <c r="J447" i="26"/>
  <c r="J441" i="26"/>
  <c r="J435" i="26"/>
  <c r="J429" i="26"/>
  <c r="J423" i="26"/>
  <c r="J417" i="26"/>
  <c r="J411" i="26"/>
  <c r="J405" i="26"/>
  <c r="J399" i="26"/>
  <c r="J393" i="26"/>
  <c r="J387" i="26"/>
  <c r="J381" i="26"/>
  <c r="J375" i="26"/>
  <c r="J369" i="26"/>
  <c r="J363" i="26"/>
  <c r="J357" i="26"/>
  <c r="J351" i="26"/>
  <c r="J345" i="26"/>
  <c r="J339" i="26"/>
  <c r="J333" i="26"/>
  <c r="J327" i="26"/>
  <c r="J321" i="26"/>
  <c r="J315" i="26"/>
  <c r="J309" i="26"/>
  <c r="J303" i="26"/>
  <c r="J297" i="26"/>
  <c r="J291" i="26"/>
  <c r="J285" i="26"/>
  <c r="J279" i="26"/>
  <c r="J273" i="26"/>
  <c r="J267" i="26"/>
  <c r="J261" i="26"/>
  <c r="J255" i="26"/>
  <c r="J249" i="26"/>
  <c r="J243" i="26"/>
  <c r="J237" i="26"/>
  <c r="J231" i="26"/>
  <c r="J225" i="26"/>
  <c r="J219" i="26"/>
  <c r="J213" i="26"/>
  <c r="J207" i="26"/>
  <c r="J201" i="26"/>
  <c r="J195" i="26"/>
  <c r="J189" i="26"/>
  <c r="J183" i="26"/>
  <c r="J177" i="26"/>
  <c r="J171" i="26"/>
  <c r="J165" i="26"/>
  <c r="J159" i="26"/>
  <c r="J153" i="26"/>
  <c r="J147" i="26"/>
  <c r="J141" i="26"/>
  <c r="J135" i="26"/>
  <c r="J129" i="26"/>
  <c r="J123" i="26"/>
  <c r="J117" i="26"/>
  <c r="J111" i="26"/>
  <c r="J105" i="26"/>
  <c r="J99" i="26"/>
  <c r="J93" i="26"/>
  <c r="J87" i="26"/>
  <c r="J81" i="26"/>
  <c r="J75" i="26"/>
  <c r="J69" i="26"/>
  <c r="J63" i="26"/>
  <c r="J57" i="26"/>
  <c r="J51" i="26"/>
  <c r="J45" i="26"/>
  <c r="J39" i="26"/>
  <c r="J33" i="26"/>
  <c r="J27" i="26"/>
  <c r="J21" i="26"/>
  <c r="J15" i="26"/>
  <c r="J9" i="26"/>
  <c r="G4" i="26"/>
  <c r="H4" i="26"/>
  <c r="G5" i="26"/>
  <c r="F4" i="26"/>
  <c r="J591" i="28"/>
  <c r="J579" i="28"/>
  <c r="J567" i="28"/>
  <c r="J555" i="28"/>
  <c r="J543" i="28"/>
  <c r="J531" i="28"/>
  <c r="J519" i="28"/>
  <c r="J507" i="28"/>
  <c r="J495" i="28"/>
  <c r="J483" i="28"/>
  <c r="J471" i="28"/>
  <c r="J459" i="28"/>
  <c r="J447" i="28"/>
  <c r="J435" i="28"/>
  <c r="J423" i="28"/>
  <c r="J411" i="28"/>
  <c r="J399" i="28"/>
  <c r="J387" i="28"/>
  <c r="J375" i="28"/>
  <c r="J363" i="28"/>
  <c r="J351" i="28"/>
  <c r="J339" i="28"/>
  <c r="J327" i="28"/>
  <c r="J315" i="28"/>
  <c r="J303" i="28"/>
  <c r="J291" i="28"/>
  <c r="J279" i="28"/>
  <c r="J267" i="28"/>
  <c r="J255" i="28"/>
  <c r="J243" i="28"/>
  <c r="J231" i="28"/>
  <c r="J219" i="28"/>
  <c r="J207" i="28"/>
  <c r="J195" i="28"/>
  <c r="J183" i="28"/>
  <c r="J171" i="28"/>
  <c r="J159" i="28"/>
  <c r="J147" i="28"/>
  <c r="J135" i="28"/>
  <c r="J123" i="28"/>
  <c r="J111" i="28"/>
  <c r="J99" i="28"/>
  <c r="J87" i="28"/>
  <c r="J75" i="28"/>
  <c r="J63" i="28"/>
  <c r="J51" i="28"/>
  <c r="J39" i="28"/>
  <c r="J27" i="28"/>
  <c r="J15" i="28"/>
  <c r="G4" i="28"/>
  <c r="H4" i="28"/>
  <c r="G5" i="28"/>
  <c r="F4" i="28"/>
  <c r="F4" i="22"/>
  <c r="F5" i="22"/>
  <c r="AC54" i="22"/>
  <c r="K56" i="22"/>
  <c r="IR78" i="13"/>
  <c r="AC54" i="24"/>
  <c r="IS78" i="13"/>
  <c r="AC54" i="26"/>
  <c r="IT78" i="13"/>
  <c r="AC54" i="28"/>
  <c r="IU78" i="13"/>
  <c r="J56" i="28"/>
  <c r="K56" i="28"/>
  <c r="J56" i="26"/>
  <c r="K56" i="26"/>
  <c r="J56" i="24"/>
  <c r="K56" i="24"/>
  <c r="E5" i="22"/>
  <c r="E4" i="22"/>
  <c r="E4" i="28"/>
  <c r="F5" i="28"/>
  <c r="E5" i="28"/>
  <c r="H5" i="28"/>
  <c r="E4" i="26"/>
  <c r="F5" i="26"/>
  <c r="E5" i="26"/>
  <c r="H5" i="26"/>
  <c r="H5" i="22"/>
  <c r="J56" i="22"/>
  <c r="G6" i="22"/>
  <c r="H6" i="22"/>
  <c r="F6" i="22"/>
  <c r="G6" i="26"/>
  <c r="H6" i="26"/>
  <c r="F6" i="26"/>
  <c r="E6" i="26"/>
  <c r="G6" i="28"/>
  <c r="H6" i="28"/>
  <c r="F6" i="28"/>
  <c r="E6" i="28"/>
  <c r="G7" i="28"/>
  <c r="H7" i="28"/>
  <c r="F7" i="28"/>
  <c r="G7" i="26"/>
  <c r="H7" i="26"/>
  <c r="F7" i="26"/>
  <c r="E6" i="22"/>
  <c r="G7" i="22"/>
  <c r="H7" i="22"/>
  <c r="F7" i="22"/>
  <c r="E7" i="22"/>
  <c r="G8" i="22"/>
  <c r="H8" i="22"/>
  <c r="F8" i="22"/>
  <c r="E8" i="22"/>
  <c r="E7" i="26"/>
  <c r="G8" i="26"/>
  <c r="H8" i="26"/>
  <c r="F8" i="26"/>
  <c r="E8" i="26"/>
  <c r="E7" i="28"/>
  <c r="G8" i="28"/>
  <c r="H8" i="28"/>
  <c r="F8" i="28"/>
  <c r="E8" i="28"/>
  <c r="G9" i="28"/>
  <c r="H9" i="28"/>
  <c r="F9" i="28"/>
  <c r="E9" i="28"/>
  <c r="G9" i="26"/>
  <c r="H9" i="26"/>
  <c r="F9" i="26"/>
  <c r="E9" i="26"/>
  <c r="G9" i="22"/>
  <c r="H9" i="22"/>
  <c r="F9" i="22"/>
  <c r="E9" i="22"/>
  <c r="G10" i="22"/>
  <c r="H10" i="22"/>
  <c r="F10" i="22"/>
  <c r="E10" i="22"/>
  <c r="F10" i="26"/>
  <c r="G10" i="26"/>
  <c r="H10" i="26"/>
  <c r="G10" i="28"/>
  <c r="H10" i="28"/>
  <c r="F10" i="28"/>
  <c r="F11" i="26"/>
  <c r="G11" i="26"/>
  <c r="H11" i="26"/>
  <c r="E10" i="28"/>
  <c r="G11" i="28"/>
  <c r="H11" i="28"/>
  <c r="F11" i="28"/>
  <c r="E11" i="28"/>
  <c r="E10" i="26"/>
  <c r="G11" i="22"/>
  <c r="H11" i="22"/>
  <c r="F11" i="22"/>
  <c r="E11" i="22"/>
  <c r="F12" i="26"/>
  <c r="G12" i="26"/>
  <c r="H12" i="26"/>
  <c r="G12" i="22"/>
  <c r="H12" i="22"/>
  <c r="F12" i="22"/>
  <c r="E12" i="22"/>
  <c r="G12" i="28"/>
  <c r="H12" i="28"/>
  <c r="F12" i="28"/>
  <c r="E12" i="28"/>
  <c r="E11" i="26"/>
  <c r="F13" i="26"/>
  <c r="G13" i="26"/>
  <c r="H13" i="26"/>
  <c r="G13" i="28"/>
  <c r="H13" i="28"/>
  <c r="F13" i="28"/>
  <c r="E13" i="28"/>
  <c r="G13" i="22"/>
  <c r="H13" i="22"/>
  <c r="F13" i="22"/>
  <c r="E13" i="22"/>
  <c r="E12" i="26"/>
  <c r="G14" i="26"/>
  <c r="H14" i="26"/>
  <c r="F14" i="26"/>
  <c r="E14" i="26"/>
  <c r="G14" i="22"/>
  <c r="H14" i="22"/>
  <c r="F14" i="22"/>
  <c r="E14" i="22"/>
  <c r="G14" i="28"/>
  <c r="H14" i="28"/>
  <c r="F14" i="28"/>
  <c r="E14" i="28"/>
  <c r="E13" i="26"/>
  <c r="G15" i="26"/>
  <c r="H15" i="26"/>
  <c r="F15" i="26"/>
  <c r="E15" i="26"/>
  <c r="G15" i="28"/>
  <c r="H15" i="28"/>
  <c r="F15" i="28"/>
  <c r="E15" i="28"/>
  <c r="G15" i="22"/>
  <c r="H15" i="22"/>
  <c r="F15" i="22"/>
  <c r="E15" i="22"/>
  <c r="G16" i="22"/>
  <c r="H16" i="22"/>
  <c r="F16" i="22"/>
  <c r="E16" i="22"/>
  <c r="F16" i="28"/>
  <c r="G16" i="28"/>
  <c r="H16" i="28"/>
  <c r="F16" i="26"/>
  <c r="G16" i="26"/>
  <c r="H16" i="26"/>
  <c r="F17" i="26"/>
  <c r="G17" i="26"/>
  <c r="H17" i="26"/>
  <c r="F17" i="28"/>
  <c r="G17" i="28"/>
  <c r="H17" i="28"/>
  <c r="E16" i="26"/>
  <c r="E16" i="28"/>
  <c r="G17" i="22"/>
  <c r="H17" i="22"/>
  <c r="F17" i="22"/>
  <c r="E17" i="22"/>
  <c r="F18" i="28"/>
  <c r="G18" i="28"/>
  <c r="H18" i="28"/>
  <c r="F18" i="26"/>
  <c r="G18" i="26"/>
  <c r="H18" i="26"/>
  <c r="G18" i="22"/>
  <c r="H18" i="22"/>
  <c r="F18" i="22"/>
  <c r="E18" i="22"/>
  <c r="E17" i="28"/>
  <c r="E17" i="26"/>
  <c r="F19" i="26"/>
  <c r="G19" i="26"/>
  <c r="H19" i="26"/>
  <c r="F19" i="28"/>
  <c r="G19" i="28"/>
  <c r="H19" i="28"/>
  <c r="G19" i="22"/>
  <c r="H19" i="22"/>
  <c r="F19" i="22"/>
  <c r="E19" i="22"/>
  <c r="E18" i="26"/>
  <c r="E18" i="28"/>
  <c r="F20" i="28"/>
  <c r="G20" i="28"/>
  <c r="H20" i="28"/>
  <c r="G20" i="26"/>
  <c r="H20" i="26"/>
  <c r="F20" i="26"/>
  <c r="E20" i="26"/>
  <c r="G20" i="22"/>
  <c r="H20" i="22"/>
  <c r="F20" i="22"/>
  <c r="E20" i="22"/>
  <c r="E19" i="28"/>
  <c r="E19" i="26"/>
  <c r="G21" i="26"/>
  <c r="H21" i="26"/>
  <c r="F21" i="26"/>
  <c r="E21" i="26"/>
  <c r="F21" i="28"/>
  <c r="G21" i="28"/>
  <c r="H21" i="28"/>
  <c r="G21" i="22"/>
  <c r="H21" i="22"/>
  <c r="F21" i="22"/>
  <c r="E21" i="22"/>
  <c r="E20" i="28"/>
  <c r="F22" i="28"/>
  <c r="G22" i="28"/>
  <c r="H22" i="28"/>
  <c r="G22" i="22"/>
  <c r="H22" i="22"/>
  <c r="F22" i="22"/>
  <c r="E22" i="22"/>
  <c r="E21" i="28"/>
  <c r="F22" i="26"/>
  <c r="G22" i="26"/>
  <c r="H22" i="26"/>
  <c r="F23" i="26"/>
  <c r="G23" i="26"/>
  <c r="H23" i="26"/>
  <c r="F23" i="28"/>
  <c r="G23" i="28"/>
  <c r="H23" i="28"/>
  <c r="E22" i="26"/>
  <c r="G23" i="22"/>
  <c r="H23" i="22"/>
  <c r="F23" i="22"/>
  <c r="E23" i="22"/>
  <c r="E22" i="28"/>
  <c r="F24" i="28"/>
  <c r="G24" i="28"/>
  <c r="H24" i="28"/>
  <c r="F24" i="26"/>
  <c r="G24" i="26"/>
  <c r="H24" i="26"/>
  <c r="G24" i="22"/>
  <c r="H24" i="22"/>
  <c r="F24" i="22"/>
  <c r="E24" i="22"/>
  <c r="E23" i="28"/>
  <c r="E23" i="26"/>
  <c r="F25" i="26"/>
  <c r="G25" i="26"/>
  <c r="H25" i="26"/>
  <c r="F25" i="28"/>
  <c r="G25" i="28"/>
  <c r="H25" i="28"/>
  <c r="G25" i="22"/>
  <c r="H25" i="22"/>
  <c r="F25" i="22"/>
  <c r="E25" i="22"/>
  <c r="E24" i="26"/>
  <c r="E24" i="28"/>
  <c r="G26" i="28"/>
  <c r="H26" i="28"/>
  <c r="F26" i="28"/>
  <c r="E26" i="28"/>
  <c r="G26" i="26"/>
  <c r="H26" i="26"/>
  <c r="F26" i="26"/>
  <c r="E26" i="26"/>
  <c r="G26" i="22"/>
  <c r="H26" i="22"/>
  <c r="F26" i="22"/>
  <c r="E26" i="22"/>
  <c r="E25" i="28"/>
  <c r="E25" i="26"/>
  <c r="G27" i="26"/>
  <c r="H27" i="26"/>
  <c r="F27" i="26"/>
  <c r="E27" i="26"/>
  <c r="G27" i="28"/>
  <c r="H27" i="28"/>
  <c r="F27" i="28"/>
  <c r="E27" i="28"/>
  <c r="G27" i="22"/>
  <c r="H27" i="22"/>
  <c r="F27" i="22"/>
  <c r="E27" i="22"/>
  <c r="G28" i="22"/>
  <c r="H28" i="22"/>
  <c r="F28" i="22"/>
  <c r="E28" i="22"/>
  <c r="F28" i="28"/>
  <c r="G28" i="28"/>
  <c r="H28" i="28"/>
  <c r="F28" i="26"/>
  <c r="G28" i="26"/>
  <c r="H28" i="26"/>
  <c r="F29" i="26"/>
  <c r="G29" i="26"/>
  <c r="H29" i="26"/>
  <c r="F29" i="28"/>
  <c r="G29" i="28"/>
  <c r="H29" i="28"/>
  <c r="E28" i="26"/>
  <c r="E28" i="28"/>
  <c r="G29" i="22"/>
  <c r="H29" i="22"/>
  <c r="F29" i="22"/>
  <c r="E29" i="22"/>
  <c r="F30" i="28"/>
  <c r="G30" i="28"/>
  <c r="H30" i="28"/>
  <c r="F30" i="26"/>
  <c r="G30" i="26"/>
  <c r="H30" i="26"/>
  <c r="G30" i="22"/>
  <c r="H30" i="22"/>
  <c r="F30" i="22"/>
  <c r="E30" i="22"/>
  <c r="E29" i="28"/>
  <c r="E29" i="26"/>
  <c r="F31" i="26"/>
  <c r="G31" i="26"/>
  <c r="H31" i="26"/>
  <c r="F31" i="28"/>
  <c r="G31" i="28"/>
  <c r="H31" i="28"/>
  <c r="G31" i="22"/>
  <c r="H31" i="22"/>
  <c r="F31" i="22"/>
  <c r="E31" i="22"/>
  <c r="E30" i="26"/>
  <c r="E30" i="28"/>
  <c r="F32" i="28"/>
  <c r="G32" i="28"/>
  <c r="H32" i="28"/>
  <c r="G32" i="26"/>
  <c r="H32" i="26"/>
  <c r="F32" i="26"/>
  <c r="E32" i="26"/>
  <c r="G32" i="22"/>
  <c r="H32" i="22"/>
  <c r="F32" i="22"/>
  <c r="E32" i="22"/>
  <c r="E31" i="28"/>
  <c r="E31" i="26"/>
  <c r="G33" i="26"/>
  <c r="H33" i="26"/>
  <c r="F33" i="26"/>
  <c r="E33" i="26"/>
  <c r="F33" i="28"/>
  <c r="G33" i="28"/>
  <c r="H33" i="28"/>
  <c r="G33" i="22"/>
  <c r="H33" i="22"/>
  <c r="F33" i="22"/>
  <c r="E33" i="22"/>
  <c r="E32" i="28"/>
  <c r="F34" i="28"/>
  <c r="G34" i="28"/>
  <c r="H34" i="28"/>
  <c r="G34" i="22"/>
  <c r="H34" i="22"/>
  <c r="F34" i="22"/>
  <c r="E34" i="22"/>
  <c r="E33" i="28"/>
  <c r="F34" i="26"/>
  <c r="G34" i="26"/>
  <c r="H34" i="26"/>
  <c r="F35" i="26"/>
  <c r="G35" i="26"/>
  <c r="H35" i="26"/>
  <c r="F35" i="28"/>
  <c r="G35" i="28"/>
  <c r="H35" i="28"/>
  <c r="E34" i="26"/>
  <c r="G35" i="22"/>
  <c r="H35" i="22"/>
  <c r="F35" i="22"/>
  <c r="E35" i="22"/>
  <c r="E34" i="28"/>
  <c r="F36" i="28"/>
  <c r="G36" i="28"/>
  <c r="H36" i="28"/>
  <c r="F36" i="26"/>
  <c r="G36" i="26"/>
  <c r="H36" i="26"/>
  <c r="G36" i="22"/>
  <c r="H36" i="22"/>
  <c r="F36" i="22"/>
  <c r="E36" i="22"/>
  <c r="E35" i="28"/>
  <c r="E35" i="26"/>
  <c r="F37" i="26"/>
  <c r="G37" i="26"/>
  <c r="H37" i="26"/>
  <c r="F37" i="28"/>
  <c r="G37" i="28"/>
  <c r="H37" i="28"/>
  <c r="G37" i="22"/>
  <c r="H37" i="22"/>
  <c r="F37" i="22"/>
  <c r="E37" i="22"/>
  <c r="E36" i="26"/>
  <c r="E36" i="28"/>
  <c r="G38" i="28"/>
  <c r="H38" i="28"/>
  <c r="F38" i="28"/>
  <c r="E38" i="28"/>
  <c r="G38" i="26"/>
  <c r="H38" i="26"/>
  <c r="F38" i="26"/>
  <c r="E38" i="26"/>
  <c r="G38" i="22"/>
  <c r="H38" i="22"/>
  <c r="F38" i="22"/>
  <c r="E38" i="22"/>
  <c r="E37" i="28"/>
  <c r="E37" i="26"/>
  <c r="G39" i="26"/>
  <c r="H39" i="26"/>
  <c r="F39" i="26"/>
  <c r="E39" i="26"/>
  <c r="G39" i="28"/>
  <c r="H39" i="28"/>
  <c r="F39" i="28"/>
  <c r="E39" i="28"/>
  <c r="G39" i="22"/>
  <c r="H39" i="22"/>
  <c r="F39" i="22"/>
  <c r="E39" i="22"/>
  <c r="G40" i="22"/>
  <c r="H40" i="22"/>
  <c r="F40" i="22"/>
  <c r="E40" i="22"/>
  <c r="F40" i="28"/>
  <c r="G40" i="28"/>
  <c r="H40" i="28"/>
  <c r="F40" i="26"/>
  <c r="G40" i="26"/>
  <c r="H40" i="26"/>
  <c r="F41" i="26"/>
  <c r="G41" i="26"/>
  <c r="H41" i="26"/>
  <c r="F41" i="28"/>
  <c r="G41" i="28"/>
  <c r="H41" i="28"/>
  <c r="E40" i="26"/>
  <c r="E40" i="28"/>
  <c r="G41" i="22"/>
  <c r="H41" i="22"/>
  <c r="F41" i="22"/>
  <c r="E41" i="22"/>
  <c r="F42" i="28"/>
  <c r="G42" i="28"/>
  <c r="H42" i="28"/>
  <c r="F42" i="26"/>
  <c r="G42" i="26"/>
  <c r="H42" i="26"/>
  <c r="G42" i="22"/>
  <c r="H42" i="22"/>
  <c r="F42" i="22"/>
  <c r="E42" i="22"/>
  <c r="E41" i="28"/>
  <c r="E41" i="26"/>
  <c r="F43" i="26"/>
  <c r="G43" i="26"/>
  <c r="H43" i="26"/>
  <c r="F43" i="28"/>
  <c r="G43" i="28"/>
  <c r="H43" i="28"/>
  <c r="G43" i="22"/>
  <c r="H43" i="22"/>
  <c r="F43" i="22"/>
  <c r="E43" i="22"/>
  <c r="E42" i="26"/>
  <c r="E42" i="28"/>
  <c r="F44" i="28"/>
  <c r="G44" i="28"/>
  <c r="H44" i="28"/>
  <c r="G44" i="26"/>
  <c r="H44" i="26"/>
  <c r="F44" i="26"/>
  <c r="E44" i="26"/>
  <c r="G44" i="22"/>
  <c r="H44" i="22"/>
  <c r="F44" i="22"/>
  <c r="E44" i="22"/>
  <c r="E43" i="28"/>
  <c r="E43" i="26"/>
  <c r="G45" i="26"/>
  <c r="H45" i="26"/>
  <c r="F45" i="26"/>
  <c r="E45" i="26"/>
  <c r="F45" i="28"/>
  <c r="G45" i="28"/>
  <c r="H45" i="28"/>
  <c r="G45" i="22"/>
  <c r="H45" i="22"/>
  <c r="F45" i="22"/>
  <c r="E45" i="22"/>
  <c r="E44" i="28"/>
  <c r="F46" i="28"/>
  <c r="G46" i="28"/>
  <c r="H46" i="28"/>
  <c r="G46" i="22"/>
  <c r="H46" i="22"/>
  <c r="F46" i="22"/>
  <c r="E46" i="22"/>
  <c r="E45" i="28"/>
  <c r="F46" i="26"/>
  <c r="G46" i="26"/>
  <c r="H46" i="26"/>
  <c r="F47" i="26"/>
  <c r="G47" i="26"/>
  <c r="H47" i="26"/>
  <c r="F47" i="28"/>
  <c r="G47" i="28"/>
  <c r="H47" i="28"/>
  <c r="E46" i="26"/>
  <c r="G47" i="22"/>
  <c r="H47" i="22"/>
  <c r="F47" i="22"/>
  <c r="E47" i="22"/>
  <c r="E46" i="28"/>
  <c r="F48" i="28"/>
  <c r="G48" i="28"/>
  <c r="H48" i="28"/>
  <c r="F48" i="26"/>
  <c r="G48" i="26"/>
  <c r="H48" i="26"/>
  <c r="G48" i="22"/>
  <c r="H48" i="22"/>
  <c r="F48" i="22"/>
  <c r="E48" i="22"/>
  <c r="E47" i="28"/>
  <c r="E47" i="26"/>
  <c r="F49" i="26"/>
  <c r="G49" i="26"/>
  <c r="H49" i="26"/>
  <c r="F49" i="28"/>
  <c r="G49" i="28"/>
  <c r="H49" i="28"/>
  <c r="G49" i="22"/>
  <c r="H49" i="22"/>
  <c r="F49" i="22"/>
  <c r="E49" i="22"/>
  <c r="E48" i="26"/>
  <c r="E48" i="28"/>
  <c r="G50" i="28"/>
  <c r="H50" i="28"/>
  <c r="F50" i="28"/>
  <c r="E50" i="28"/>
  <c r="G50" i="26"/>
  <c r="H50" i="26"/>
  <c r="F50" i="26"/>
  <c r="E50" i="26"/>
  <c r="G50" i="22"/>
  <c r="H50" i="22"/>
  <c r="F50" i="22"/>
  <c r="E50" i="22"/>
  <c r="E49" i="28"/>
  <c r="E49" i="26"/>
  <c r="G51" i="26"/>
  <c r="H51" i="26"/>
  <c r="F51" i="26"/>
  <c r="E51" i="26"/>
  <c r="G51" i="28"/>
  <c r="H51" i="28"/>
  <c r="F51" i="28"/>
  <c r="E51" i="28"/>
  <c r="G51" i="22"/>
  <c r="H51" i="22"/>
  <c r="F51" i="22"/>
  <c r="E51" i="22"/>
  <c r="G52" i="22"/>
  <c r="H52" i="22"/>
  <c r="F52" i="22"/>
  <c r="E52" i="22"/>
  <c r="F52" i="28"/>
  <c r="G52" i="28"/>
  <c r="H52" i="28"/>
  <c r="F52" i="26"/>
  <c r="G52" i="26"/>
  <c r="H52" i="26"/>
  <c r="F53" i="26"/>
  <c r="G53" i="26"/>
  <c r="H53" i="26"/>
  <c r="F53" i="28"/>
  <c r="G53" i="28"/>
  <c r="H53" i="28"/>
  <c r="E52" i="26"/>
  <c r="E52" i="28"/>
  <c r="G53" i="22"/>
  <c r="H53" i="22"/>
  <c r="F53" i="22"/>
  <c r="E53" i="22"/>
  <c r="F54" i="28"/>
  <c r="G54" i="28"/>
  <c r="H54" i="28"/>
  <c r="F54" i="26"/>
  <c r="G54" i="26"/>
  <c r="H54" i="26"/>
  <c r="G54" i="22"/>
  <c r="H54" i="22"/>
  <c r="F54" i="22"/>
  <c r="E54" i="22"/>
  <c r="E53" i="28"/>
  <c r="E53" i="26"/>
  <c r="F55" i="26"/>
  <c r="G55" i="26"/>
  <c r="H55" i="26"/>
  <c r="F55" i="28"/>
  <c r="G55" i="28"/>
  <c r="H55" i="28"/>
  <c r="G55" i="22"/>
  <c r="H55" i="22"/>
  <c r="F55" i="22"/>
  <c r="E55" i="22"/>
  <c r="E54" i="26"/>
  <c r="E54" i="28"/>
  <c r="F56" i="28"/>
  <c r="G56" i="28"/>
  <c r="H56" i="28"/>
  <c r="G56" i="26"/>
  <c r="H56" i="26"/>
  <c r="F56" i="26"/>
  <c r="E56" i="26"/>
  <c r="G56" i="22"/>
  <c r="H56" i="22"/>
  <c r="F56" i="22"/>
  <c r="E56" i="22"/>
  <c r="E55" i="28"/>
  <c r="E55" i="26"/>
  <c r="G57" i="22"/>
  <c r="H57" i="22"/>
  <c r="F57" i="22"/>
  <c r="E57" i="22"/>
  <c r="G57" i="26"/>
  <c r="H57" i="26"/>
  <c r="F57" i="26"/>
  <c r="E57" i="26"/>
  <c r="F57" i="28"/>
  <c r="G57" i="28"/>
  <c r="H57" i="28"/>
  <c r="E56" i="28"/>
  <c r="F58" i="28"/>
  <c r="G58" i="28"/>
  <c r="H58" i="28"/>
  <c r="E57" i="28"/>
  <c r="F58" i="26"/>
  <c r="G58" i="26"/>
  <c r="H58" i="26"/>
  <c r="G58" i="22"/>
  <c r="H58" i="22"/>
  <c r="F58" i="22"/>
  <c r="E58" i="22"/>
  <c r="F59" i="26"/>
  <c r="G59" i="26"/>
  <c r="H59" i="26"/>
  <c r="F59" i="28"/>
  <c r="G59" i="28"/>
  <c r="H59" i="28"/>
  <c r="G59" i="22"/>
  <c r="H59" i="22"/>
  <c r="F59" i="22"/>
  <c r="E59" i="22"/>
  <c r="E58" i="26"/>
  <c r="E58" i="28"/>
  <c r="F60" i="28"/>
  <c r="G60" i="28"/>
  <c r="H60" i="28"/>
  <c r="F60" i="26"/>
  <c r="G60" i="26"/>
  <c r="H60" i="26"/>
  <c r="G60" i="22"/>
  <c r="H60" i="22"/>
  <c r="F60" i="22"/>
  <c r="E60" i="22"/>
  <c r="E59" i="28"/>
  <c r="E59" i="26"/>
  <c r="F61" i="26"/>
  <c r="G61" i="26"/>
  <c r="H61" i="26"/>
  <c r="F61" i="28"/>
  <c r="G61" i="28"/>
  <c r="H61" i="28"/>
  <c r="G61" i="22"/>
  <c r="H61" i="22"/>
  <c r="F61" i="22"/>
  <c r="E61" i="22"/>
  <c r="E60" i="26"/>
  <c r="E60" i="28"/>
  <c r="G62" i="28"/>
  <c r="H62" i="28"/>
  <c r="F62" i="28"/>
  <c r="E62" i="28"/>
  <c r="G62" i="26"/>
  <c r="H62" i="26"/>
  <c r="F62" i="26"/>
  <c r="E62" i="26"/>
  <c r="G62" i="22"/>
  <c r="H62" i="22"/>
  <c r="F62" i="22"/>
  <c r="E62" i="22"/>
  <c r="E61" i="28"/>
  <c r="E61" i="26"/>
  <c r="G63" i="26"/>
  <c r="H63" i="26"/>
  <c r="F63" i="26"/>
  <c r="E63" i="26"/>
  <c r="G63" i="28"/>
  <c r="H63" i="28"/>
  <c r="F63" i="28"/>
  <c r="E63" i="28"/>
  <c r="G63" i="22"/>
  <c r="H63" i="22"/>
  <c r="F63" i="22"/>
  <c r="E63" i="22"/>
  <c r="G64" i="22"/>
  <c r="H64" i="22"/>
  <c r="F64" i="22"/>
  <c r="E64" i="22"/>
  <c r="F64" i="28"/>
  <c r="G64" i="28"/>
  <c r="H64" i="28"/>
  <c r="F64" i="26"/>
  <c r="G64" i="26"/>
  <c r="H64" i="26"/>
  <c r="F65" i="26"/>
  <c r="G65" i="26"/>
  <c r="H65" i="26"/>
  <c r="F65" i="28"/>
  <c r="G65" i="28"/>
  <c r="H65" i="28"/>
  <c r="E64" i="26"/>
  <c r="E64" i="28"/>
  <c r="G65" i="22"/>
  <c r="H65" i="22"/>
  <c r="F65" i="22"/>
  <c r="E65" i="22"/>
  <c r="F66" i="28"/>
  <c r="G66" i="28"/>
  <c r="H66" i="28"/>
  <c r="F66" i="26"/>
  <c r="G66" i="26"/>
  <c r="H66" i="26"/>
  <c r="G66" i="22"/>
  <c r="H66" i="22"/>
  <c r="F66" i="22"/>
  <c r="E66" i="22"/>
  <c r="E65" i="28"/>
  <c r="E65" i="26"/>
  <c r="F67" i="26"/>
  <c r="G67" i="26"/>
  <c r="H67" i="26"/>
  <c r="F67" i="28"/>
  <c r="G67" i="28"/>
  <c r="H67" i="28"/>
  <c r="G67" i="22"/>
  <c r="H67" i="22"/>
  <c r="F67" i="22"/>
  <c r="E67" i="22"/>
  <c r="E66" i="26"/>
  <c r="E66" i="28"/>
  <c r="F68" i="28"/>
  <c r="G68" i="28"/>
  <c r="H68" i="28"/>
  <c r="G68" i="26"/>
  <c r="H68" i="26"/>
  <c r="F68" i="26"/>
  <c r="E68" i="26"/>
  <c r="G68" i="22"/>
  <c r="H68" i="22"/>
  <c r="F68" i="22"/>
  <c r="E68" i="22"/>
  <c r="E67" i="28"/>
  <c r="E67" i="26"/>
  <c r="G69" i="26"/>
  <c r="H69" i="26"/>
  <c r="F69" i="26"/>
  <c r="E69" i="26"/>
  <c r="F69" i="28"/>
  <c r="G69" i="28"/>
  <c r="H69" i="28"/>
  <c r="G69" i="22"/>
  <c r="H69" i="22"/>
  <c r="F69" i="22"/>
  <c r="E69" i="22"/>
  <c r="E68" i="28"/>
  <c r="F70" i="28"/>
  <c r="G70" i="28"/>
  <c r="H70" i="28"/>
  <c r="G70" i="22"/>
  <c r="H70" i="22"/>
  <c r="F70" i="22"/>
  <c r="E70" i="22"/>
  <c r="E69" i="28"/>
  <c r="F70" i="26"/>
  <c r="G70" i="26"/>
  <c r="H70" i="26"/>
  <c r="F71" i="26"/>
  <c r="G71" i="26"/>
  <c r="H71" i="26"/>
  <c r="F71" i="28"/>
  <c r="G71" i="28"/>
  <c r="H71" i="28"/>
  <c r="E70" i="26"/>
  <c r="G71" i="22"/>
  <c r="H71" i="22"/>
  <c r="F71" i="22"/>
  <c r="E71" i="22"/>
  <c r="E70" i="28"/>
  <c r="F72" i="28"/>
  <c r="G72" i="28"/>
  <c r="H72" i="28"/>
  <c r="F72" i="26"/>
  <c r="G72" i="26"/>
  <c r="H72" i="26"/>
  <c r="G72" i="22"/>
  <c r="H72" i="22"/>
  <c r="F72" i="22"/>
  <c r="E72" i="22"/>
  <c r="E71" i="28"/>
  <c r="E71" i="26"/>
  <c r="F73" i="26"/>
  <c r="G73" i="26"/>
  <c r="H73" i="26"/>
  <c r="F73" i="28"/>
  <c r="G73" i="28"/>
  <c r="H73" i="28"/>
  <c r="G73" i="22"/>
  <c r="H73" i="22"/>
  <c r="F73" i="22"/>
  <c r="E73" i="22"/>
  <c r="E72" i="26"/>
  <c r="E72" i="28"/>
  <c r="G74" i="28"/>
  <c r="H74" i="28"/>
  <c r="F74" i="28"/>
  <c r="E74" i="28"/>
  <c r="G74" i="26"/>
  <c r="H74" i="26"/>
  <c r="F74" i="26"/>
  <c r="E74" i="26"/>
  <c r="G74" i="22"/>
  <c r="H74" i="22"/>
  <c r="F74" i="22"/>
  <c r="E74" i="22"/>
  <c r="E73" i="28"/>
  <c r="E73" i="26"/>
  <c r="G75" i="26"/>
  <c r="H75" i="26"/>
  <c r="F75" i="26"/>
  <c r="E75" i="26"/>
  <c r="G75" i="28"/>
  <c r="H75" i="28"/>
  <c r="F75" i="28"/>
  <c r="E75" i="28"/>
  <c r="G75" i="22"/>
  <c r="H75" i="22"/>
  <c r="F75" i="22"/>
  <c r="E75" i="22"/>
  <c r="G76" i="22"/>
  <c r="H76" i="22"/>
  <c r="F76" i="22"/>
  <c r="E76" i="22"/>
  <c r="F76" i="28"/>
  <c r="G76" i="28"/>
  <c r="H76" i="28"/>
  <c r="F76" i="26"/>
  <c r="G76" i="26"/>
  <c r="H76" i="26"/>
  <c r="F77" i="26"/>
  <c r="G77" i="26"/>
  <c r="H77" i="26"/>
  <c r="F77" i="28"/>
  <c r="G77" i="28"/>
  <c r="H77" i="28"/>
  <c r="E76" i="26"/>
  <c r="E76" i="28"/>
  <c r="G77" i="22"/>
  <c r="H77" i="22"/>
  <c r="F77" i="22"/>
  <c r="E77" i="22"/>
  <c r="F78" i="28"/>
  <c r="G78" i="28"/>
  <c r="H78" i="28"/>
  <c r="F78" i="26"/>
  <c r="G78" i="26"/>
  <c r="H78" i="26"/>
  <c r="G78" i="22"/>
  <c r="H78" i="22"/>
  <c r="F78" i="22"/>
  <c r="E78" i="22"/>
  <c r="E77" i="28"/>
  <c r="E77" i="26"/>
  <c r="F79" i="26"/>
  <c r="G79" i="26"/>
  <c r="H79" i="26"/>
  <c r="F79" i="28"/>
  <c r="G79" i="28"/>
  <c r="H79" i="28"/>
  <c r="G79" i="22"/>
  <c r="H79" i="22"/>
  <c r="F79" i="22"/>
  <c r="E79" i="22"/>
  <c r="E78" i="26"/>
  <c r="E78" i="28"/>
  <c r="F80" i="28"/>
  <c r="G80" i="28"/>
  <c r="H80" i="28"/>
  <c r="G80" i="26"/>
  <c r="H80" i="26"/>
  <c r="F80" i="26"/>
  <c r="E80" i="26"/>
  <c r="G80" i="22"/>
  <c r="H80" i="22"/>
  <c r="F80" i="22"/>
  <c r="E80" i="22"/>
  <c r="E79" i="28"/>
  <c r="E79" i="26"/>
  <c r="G81" i="26"/>
  <c r="H81" i="26"/>
  <c r="F81" i="26"/>
  <c r="E81" i="26"/>
  <c r="F81" i="28"/>
  <c r="G81" i="28"/>
  <c r="H81" i="28"/>
  <c r="G81" i="22"/>
  <c r="H81" i="22"/>
  <c r="F81" i="22"/>
  <c r="E81" i="22"/>
  <c r="E80" i="28"/>
  <c r="F82" i="28"/>
  <c r="G82" i="28"/>
  <c r="H82" i="28"/>
  <c r="G82" i="22"/>
  <c r="H82" i="22"/>
  <c r="F82" i="22"/>
  <c r="E82" i="22"/>
  <c r="E81" i="28"/>
  <c r="F82" i="26"/>
  <c r="G82" i="26"/>
  <c r="H82" i="26"/>
  <c r="F83" i="26"/>
  <c r="G83" i="26"/>
  <c r="H83" i="26"/>
  <c r="F83" i="28"/>
  <c r="G83" i="28"/>
  <c r="H83" i="28"/>
  <c r="E82" i="26"/>
  <c r="G83" i="22"/>
  <c r="H83" i="22"/>
  <c r="F83" i="22"/>
  <c r="E83" i="22"/>
  <c r="E82" i="28"/>
  <c r="F84" i="28"/>
  <c r="G84" i="28"/>
  <c r="H84" i="28"/>
  <c r="F84" i="26"/>
  <c r="G84" i="26"/>
  <c r="H84" i="26"/>
  <c r="G84" i="22"/>
  <c r="H84" i="22"/>
  <c r="F84" i="22"/>
  <c r="E84" i="22"/>
  <c r="E83" i="28"/>
  <c r="E83" i="26"/>
  <c r="F85" i="26"/>
  <c r="G85" i="26"/>
  <c r="H85" i="26"/>
  <c r="F85" i="28"/>
  <c r="G85" i="28"/>
  <c r="H85" i="28"/>
  <c r="G85" i="22"/>
  <c r="H85" i="22"/>
  <c r="F85" i="22"/>
  <c r="E85" i="22"/>
  <c r="E84" i="26"/>
  <c r="E84" i="28"/>
  <c r="G86" i="28"/>
  <c r="H86" i="28"/>
  <c r="F86" i="28"/>
  <c r="E86" i="28"/>
  <c r="G86" i="26"/>
  <c r="H86" i="26"/>
  <c r="F86" i="26"/>
  <c r="E86" i="26"/>
  <c r="G86" i="22"/>
  <c r="H86" i="22"/>
  <c r="F86" i="22"/>
  <c r="E86" i="22"/>
  <c r="E85" i="28"/>
  <c r="E85" i="26"/>
  <c r="G87" i="26"/>
  <c r="H87" i="26"/>
  <c r="F87" i="26"/>
  <c r="E87" i="26"/>
  <c r="G87" i="28"/>
  <c r="H87" i="28"/>
  <c r="F87" i="28"/>
  <c r="E87" i="28"/>
  <c r="G87" i="22"/>
  <c r="H87" i="22"/>
  <c r="F87" i="22"/>
  <c r="E87" i="22"/>
  <c r="G88" i="22"/>
  <c r="H88" i="22"/>
  <c r="F88" i="22"/>
  <c r="E88" i="22"/>
  <c r="F88" i="28"/>
  <c r="G88" i="28"/>
  <c r="H88" i="28"/>
  <c r="F88" i="26"/>
  <c r="G88" i="26"/>
  <c r="H88" i="26"/>
  <c r="F89" i="26"/>
  <c r="G89" i="26"/>
  <c r="H89" i="26"/>
  <c r="F89" i="28"/>
  <c r="G89" i="28"/>
  <c r="H89" i="28"/>
  <c r="E88" i="26"/>
  <c r="E88" i="28"/>
  <c r="G89" i="22"/>
  <c r="H89" i="22"/>
  <c r="F89" i="22"/>
  <c r="E89" i="22"/>
  <c r="F90" i="28"/>
  <c r="G90" i="28"/>
  <c r="H90" i="28"/>
  <c r="F90" i="26"/>
  <c r="G90" i="26"/>
  <c r="H90" i="26"/>
  <c r="G90" i="22"/>
  <c r="H90" i="22"/>
  <c r="F90" i="22"/>
  <c r="E90" i="22"/>
  <c r="E89" i="28"/>
  <c r="E89" i="26"/>
  <c r="F91" i="26"/>
  <c r="G91" i="26"/>
  <c r="H91" i="26"/>
  <c r="F91" i="28"/>
  <c r="G91" i="28"/>
  <c r="H91" i="28"/>
  <c r="G91" i="22"/>
  <c r="H91" i="22"/>
  <c r="F91" i="22"/>
  <c r="E91" i="22"/>
  <c r="E90" i="26"/>
  <c r="E90" i="28"/>
  <c r="F92" i="28"/>
  <c r="G92" i="28"/>
  <c r="H92" i="28"/>
  <c r="G92" i="26"/>
  <c r="H92" i="26"/>
  <c r="F92" i="26"/>
  <c r="E92" i="26"/>
  <c r="G92" i="22"/>
  <c r="H92" i="22"/>
  <c r="F92" i="22"/>
  <c r="E92" i="22"/>
  <c r="E91" i="28"/>
  <c r="E91" i="26"/>
  <c r="G93" i="26"/>
  <c r="H93" i="26"/>
  <c r="F93" i="26"/>
  <c r="E93" i="26"/>
  <c r="F93" i="28"/>
  <c r="G93" i="28"/>
  <c r="H93" i="28"/>
  <c r="G93" i="22"/>
  <c r="H93" i="22"/>
  <c r="F93" i="22"/>
  <c r="E93" i="22"/>
  <c r="E92" i="28"/>
  <c r="F94" i="28"/>
  <c r="G94" i="28"/>
  <c r="H94" i="28"/>
  <c r="G94" i="22"/>
  <c r="H94" i="22"/>
  <c r="F94" i="22"/>
  <c r="E94" i="22"/>
  <c r="E93" i="28"/>
  <c r="F94" i="26"/>
  <c r="G94" i="26"/>
  <c r="H94" i="26"/>
  <c r="F95" i="26"/>
  <c r="G95" i="26"/>
  <c r="H95" i="26"/>
  <c r="F95" i="28"/>
  <c r="G95" i="28"/>
  <c r="H95" i="28"/>
  <c r="E94" i="26"/>
  <c r="G95" i="22"/>
  <c r="H95" i="22"/>
  <c r="F95" i="22"/>
  <c r="E95" i="22"/>
  <c r="E94" i="28"/>
  <c r="F96" i="28"/>
  <c r="G96" i="28"/>
  <c r="H96" i="28"/>
  <c r="F96" i="26"/>
  <c r="G96" i="26"/>
  <c r="H96" i="26"/>
  <c r="G96" i="22"/>
  <c r="H96" i="22"/>
  <c r="F96" i="22"/>
  <c r="E96" i="22"/>
  <c r="E95" i="28"/>
  <c r="E95" i="26"/>
  <c r="F97" i="26"/>
  <c r="G97" i="26"/>
  <c r="H97" i="26"/>
  <c r="F97" i="28"/>
  <c r="G97" i="28"/>
  <c r="H97" i="28"/>
  <c r="G97" i="22"/>
  <c r="H97" i="22"/>
  <c r="F97" i="22"/>
  <c r="E97" i="22"/>
  <c r="E96" i="26"/>
  <c r="E96" i="28"/>
  <c r="G98" i="28"/>
  <c r="H98" i="28"/>
  <c r="F98" i="28"/>
  <c r="E98" i="28"/>
  <c r="G98" i="26"/>
  <c r="H98" i="26"/>
  <c r="F98" i="26"/>
  <c r="E98" i="26"/>
  <c r="G98" i="22"/>
  <c r="H98" i="22"/>
  <c r="F98" i="22"/>
  <c r="E98" i="22"/>
  <c r="E97" i="28"/>
  <c r="E97" i="26"/>
  <c r="G99" i="26"/>
  <c r="H99" i="26"/>
  <c r="F99" i="26"/>
  <c r="E99" i="26"/>
  <c r="G99" i="28"/>
  <c r="H99" i="28"/>
  <c r="F99" i="28"/>
  <c r="E99" i="28"/>
  <c r="G99" i="22"/>
  <c r="H99" i="22"/>
  <c r="F99" i="22"/>
  <c r="E99" i="22"/>
  <c r="G100" i="22"/>
  <c r="H100" i="22"/>
  <c r="F100" i="22"/>
  <c r="E100" i="22"/>
  <c r="F100" i="28"/>
  <c r="G100" i="28"/>
  <c r="H100" i="28"/>
  <c r="F100" i="26"/>
  <c r="G100" i="26"/>
  <c r="H100" i="26"/>
  <c r="F101" i="26"/>
  <c r="G101" i="26"/>
  <c r="H101" i="26"/>
  <c r="F101" i="28"/>
  <c r="G101" i="28"/>
  <c r="H101" i="28"/>
  <c r="E100" i="26"/>
  <c r="E100" i="28"/>
  <c r="G101" i="22"/>
  <c r="H101" i="22"/>
  <c r="F101" i="22"/>
  <c r="E101" i="22"/>
  <c r="F102" i="28"/>
  <c r="G102" i="28"/>
  <c r="H102" i="28"/>
  <c r="F102" i="26"/>
  <c r="G102" i="26"/>
  <c r="H102" i="26"/>
  <c r="G102" i="22"/>
  <c r="H102" i="22"/>
  <c r="F102" i="22"/>
  <c r="E102" i="22"/>
  <c r="E101" i="28"/>
  <c r="E101" i="26"/>
  <c r="F103" i="26"/>
  <c r="G103" i="26"/>
  <c r="H103" i="26"/>
  <c r="F103" i="28"/>
  <c r="G103" i="28"/>
  <c r="H103" i="28"/>
  <c r="G103" i="22"/>
  <c r="H103" i="22"/>
  <c r="F103" i="22"/>
  <c r="E103" i="22"/>
  <c r="E102" i="26"/>
  <c r="E102" i="28"/>
  <c r="F104" i="28"/>
  <c r="G104" i="28"/>
  <c r="H104" i="28"/>
  <c r="G104" i="26"/>
  <c r="H104" i="26"/>
  <c r="F104" i="26"/>
  <c r="E104" i="26"/>
  <c r="G104" i="22"/>
  <c r="H104" i="22"/>
  <c r="F104" i="22"/>
  <c r="E104" i="22"/>
  <c r="E103" i="28"/>
  <c r="E103" i="26"/>
  <c r="G105" i="26"/>
  <c r="H105" i="26"/>
  <c r="F105" i="26"/>
  <c r="E105" i="26"/>
  <c r="F105" i="28"/>
  <c r="G105" i="28"/>
  <c r="H105" i="28"/>
  <c r="G105" i="22"/>
  <c r="H105" i="22"/>
  <c r="F105" i="22"/>
  <c r="E105" i="22"/>
  <c r="E104" i="28"/>
  <c r="F106" i="28"/>
  <c r="G106" i="28"/>
  <c r="H106" i="28"/>
  <c r="G106" i="22"/>
  <c r="H106" i="22"/>
  <c r="F106" i="22"/>
  <c r="E106" i="22"/>
  <c r="E105" i="28"/>
  <c r="F106" i="26"/>
  <c r="G106" i="26"/>
  <c r="H106" i="26"/>
  <c r="F107" i="26"/>
  <c r="G107" i="26"/>
  <c r="H107" i="26"/>
  <c r="F107" i="28"/>
  <c r="G107" i="28"/>
  <c r="H107" i="28"/>
  <c r="E106" i="26"/>
  <c r="G107" i="22"/>
  <c r="H107" i="22"/>
  <c r="F107" i="22"/>
  <c r="E107" i="22"/>
  <c r="E106" i="28"/>
  <c r="F108" i="28"/>
  <c r="G108" i="28"/>
  <c r="H108" i="28"/>
  <c r="F108" i="26"/>
  <c r="G108" i="26"/>
  <c r="H108" i="26"/>
  <c r="G108" i="22"/>
  <c r="H108" i="22"/>
  <c r="F108" i="22"/>
  <c r="E108" i="22"/>
  <c r="E107" i="28"/>
  <c r="E107" i="26"/>
  <c r="F109" i="26"/>
  <c r="G109" i="26"/>
  <c r="H109" i="26"/>
  <c r="F109" i="28"/>
  <c r="G109" i="28"/>
  <c r="H109" i="28"/>
  <c r="G109" i="22"/>
  <c r="H109" i="22"/>
  <c r="F109" i="22"/>
  <c r="E109" i="22"/>
  <c r="E108" i="26"/>
  <c r="E108" i="28"/>
  <c r="G110" i="28"/>
  <c r="H110" i="28"/>
  <c r="F110" i="28"/>
  <c r="E110" i="28"/>
  <c r="G110" i="26"/>
  <c r="H110" i="26"/>
  <c r="F110" i="26"/>
  <c r="E110" i="26"/>
  <c r="G110" i="22"/>
  <c r="H110" i="22"/>
  <c r="F110" i="22"/>
  <c r="E110" i="22"/>
  <c r="E109" i="28"/>
  <c r="E109" i="26"/>
  <c r="G111" i="26"/>
  <c r="H111" i="26"/>
  <c r="F111" i="26"/>
  <c r="E111" i="26"/>
  <c r="G111" i="28"/>
  <c r="H111" i="28"/>
  <c r="F111" i="28"/>
  <c r="E111" i="28"/>
  <c r="G111" i="22"/>
  <c r="H111" i="22"/>
  <c r="F111" i="22"/>
  <c r="E111" i="22"/>
  <c r="G112" i="22"/>
  <c r="H112" i="22"/>
  <c r="F112" i="22"/>
  <c r="E112" i="22"/>
  <c r="F112" i="28"/>
  <c r="G112" i="28"/>
  <c r="H112" i="28"/>
  <c r="F112" i="26"/>
  <c r="G112" i="26"/>
  <c r="H112" i="26"/>
  <c r="F113" i="26"/>
  <c r="G113" i="26"/>
  <c r="H113" i="26"/>
  <c r="F113" i="28"/>
  <c r="G113" i="28"/>
  <c r="H113" i="28"/>
  <c r="E112" i="26"/>
  <c r="E112" i="28"/>
  <c r="G113" i="22"/>
  <c r="H113" i="22"/>
  <c r="F113" i="22"/>
  <c r="E113" i="22"/>
  <c r="F114" i="28"/>
  <c r="G114" i="28"/>
  <c r="H114" i="28"/>
  <c r="F114" i="26"/>
  <c r="G114" i="26"/>
  <c r="H114" i="26"/>
  <c r="G114" i="22"/>
  <c r="H114" i="22"/>
  <c r="F114" i="22"/>
  <c r="E114" i="22"/>
  <c r="E113" i="28"/>
  <c r="E113" i="26"/>
  <c r="F115" i="26"/>
  <c r="G115" i="26"/>
  <c r="H115" i="26"/>
  <c r="F115" i="28"/>
  <c r="G115" i="28"/>
  <c r="H115" i="28"/>
  <c r="G115" i="22"/>
  <c r="H115" i="22"/>
  <c r="F115" i="22"/>
  <c r="E115" i="22"/>
  <c r="E114" i="26"/>
  <c r="E114" i="28"/>
  <c r="F116" i="28"/>
  <c r="G116" i="28"/>
  <c r="H116" i="28"/>
  <c r="G116" i="26"/>
  <c r="H116" i="26"/>
  <c r="F116" i="26"/>
  <c r="E116" i="26"/>
  <c r="G116" i="22"/>
  <c r="H116" i="22"/>
  <c r="F116" i="22"/>
  <c r="E116" i="22"/>
  <c r="E115" i="28"/>
  <c r="E115" i="26"/>
  <c r="G117" i="26"/>
  <c r="H117" i="26"/>
  <c r="F117" i="26"/>
  <c r="E117" i="26"/>
  <c r="F117" i="28"/>
  <c r="G117" i="28"/>
  <c r="H117" i="28"/>
  <c r="G117" i="22"/>
  <c r="H117" i="22"/>
  <c r="F117" i="22"/>
  <c r="E117" i="22"/>
  <c r="E116" i="28"/>
  <c r="F118" i="28"/>
  <c r="G118" i="28"/>
  <c r="H118" i="28"/>
  <c r="G118" i="22"/>
  <c r="H118" i="22"/>
  <c r="F118" i="22"/>
  <c r="E118" i="22"/>
  <c r="E117" i="28"/>
  <c r="F118" i="26"/>
  <c r="G118" i="26"/>
  <c r="H118" i="26"/>
  <c r="F119" i="26"/>
  <c r="G119" i="26"/>
  <c r="H119" i="26"/>
  <c r="F119" i="28"/>
  <c r="G119" i="28"/>
  <c r="H119" i="28"/>
  <c r="E118" i="26"/>
  <c r="G119" i="22"/>
  <c r="H119" i="22"/>
  <c r="F119" i="22"/>
  <c r="E119" i="22"/>
  <c r="E118" i="28"/>
  <c r="F120" i="28"/>
  <c r="G120" i="28"/>
  <c r="H120" i="28"/>
  <c r="F120" i="26"/>
  <c r="G120" i="26"/>
  <c r="H120" i="26"/>
  <c r="G120" i="22"/>
  <c r="H120" i="22"/>
  <c r="F120" i="22"/>
  <c r="E120" i="22"/>
  <c r="E119" i="28"/>
  <c r="E119" i="26"/>
  <c r="F121" i="26"/>
  <c r="G121" i="26"/>
  <c r="H121" i="26"/>
  <c r="F121" i="28"/>
  <c r="G121" i="28"/>
  <c r="H121" i="28"/>
  <c r="G121" i="22"/>
  <c r="H121" i="22"/>
  <c r="F121" i="22"/>
  <c r="E121" i="22"/>
  <c r="E120" i="26"/>
  <c r="E120" i="28"/>
  <c r="G122" i="28"/>
  <c r="H122" i="28"/>
  <c r="F122" i="28"/>
  <c r="E122" i="28"/>
  <c r="G122" i="26"/>
  <c r="H122" i="26"/>
  <c r="F122" i="26"/>
  <c r="E122" i="26"/>
  <c r="G122" i="22"/>
  <c r="H122" i="22"/>
  <c r="F122" i="22"/>
  <c r="E122" i="22"/>
  <c r="E121" i="28"/>
  <c r="E121" i="26"/>
  <c r="G123" i="26"/>
  <c r="H123" i="26"/>
  <c r="F123" i="26"/>
  <c r="E123" i="26"/>
  <c r="G123" i="28"/>
  <c r="H123" i="28"/>
  <c r="F123" i="28"/>
  <c r="E123" i="28"/>
  <c r="G123" i="22"/>
  <c r="H123" i="22"/>
  <c r="F123" i="22"/>
  <c r="E123" i="22"/>
  <c r="G124" i="22"/>
  <c r="H124" i="22"/>
  <c r="F124" i="22"/>
  <c r="E124" i="22"/>
  <c r="F124" i="28"/>
  <c r="G124" i="28"/>
  <c r="H124" i="28"/>
  <c r="F124" i="26"/>
  <c r="G124" i="26"/>
  <c r="H124" i="26"/>
  <c r="F125" i="26"/>
  <c r="G125" i="26"/>
  <c r="H125" i="26"/>
  <c r="F125" i="28"/>
  <c r="G125" i="28"/>
  <c r="H125" i="28"/>
  <c r="E124" i="26"/>
  <c r="E124" i="28"/>
  <c r="G125" i="22"/>
  <c r="H125" i="22"/>
  <c r="F125" i="22"/>
  <c r="E125" i="22"/>
  <c r="F126" i="28"/>
  <c r="G126" i="28"/>
  <c r="H126" i="28"/>
  <c r="F126" i="26"/>
  <c r="G126" i="26"/>
  <c r="H126" i="26"/>
  <c r="G126" i="22"/>
  <c r="H126" i="22"/>
  <c r="F126" i="22"/>
  <c r="E126" i="22"/>
  <c r="E125" i="28"/>
  <c r="E125" i="26"/>
  <c r="F127" i="26"/>
  <c r="G127" i="26"/>
  <c r="H127" i="26"/>
  <c r="F127" i="28"/>
  <c r="G127" i="28"/>
  <c r="H127" i="28"/>
  <c r="G127" i="22"/>
  <c r="H127" i="22"/>
  <c r="F127" i="22"/>
  <c r="E127" i="22"/>
  <c r="E126" i="26"/>
  <c r="E126" i="28"/>
  <c r="F128" i="28"/>
  <c r="G128" i="28"/>
  <c r="H128" i="28"/>
  <c r="G128" i="26"/>
  <c r="H128" i="26"/>
  <c r="F128" i="26"/>
  <c r="E128" i="26"/>
  <c r="G128" i="22"/>
  <c r="H128" i="22"/>
  <c r="F128" i="22"/>
  <c r="E128" i="22"/>
  <c r="E127" i="28"/>
  <c r="E127" i="26"/>
  <c r="G129" i="26"/>
  <c r="H129" i="26"/>
  <c r="F129" i="26"/>
  <c r="E129" i="26"/>
  <c r="F129" i="28"/>
  <c r="G129" i="28"/>
  <c r="H129" i="28"/>
  <c r="G129" i="22"/>
  <c r="H129" i="22"/>
  <c r="F129" i="22"/>
  <c r="E129" i="22"/>
  <c r="E128" i="28"/>
  <c r="F130" i="28"/>
  <c r="G130" i="28"/>
  <c r="H130" i="28"/>
  <c r="G130" i="22"/>
  <c r="H130" i="22"/>
  <c r="F130" i="22"/>
  <c r="E130" i="22"/>
  <c r="E129" i="28"/>
  <c r="F130" i="26"/>
  <c r="G130" i="26"/>
  <c r="H130" i="26"/>
  <c r="F131" i="26"/>
  <c r="G131" i="26"/>
  <c r="H131" i="26"/>
  <c r="F131" i="28"/>
  <c r="G131" i="28"/>
  <c r="H131" i="28"/>
  <c r="E130" i="26"/>
  <c r="G131" i="22"/>
  <c r="H131" i="22"/>
  <c r="F131" i="22"/>
  <c r="E131" i="22"/>
  <c r="E130" i="28"/>
  <c r="F132" i="28"/>
  <c r="G132" i="28"/>
  <c r="H132" i="28"/>
  <c r="F132" i="26"/>
  <c r="G132" i="26"/>
  <c r="H132" i="26"/>
  <c r="G132" i="22"/>
  <c r="H132" i="22"/>
  <c r="F132" i="22"/>
  <c r="E132" i="22"/>
  <c r="E131" i="28"/>
  <c r="E131" i="26"/>
  <c r="F133" i="26"/>
  <c r="G133" i="26"/>
  <c r="H133" i="26"/>
  <c r="F133" i="28"/>
  <c r="G133" i="28"/>
  <c r="H133" i="28"/>
  <c r="G133" i="22"/>
  <c r="H133" i="22"/>
  <c r="F133" i="22"/>
  <c r="E133" i="22"/>
  <c r="E132" i="26"/>
  <c r="E132" i="28"/>
  <c r="G134" i="28"/>
  <c r="H134" i="28"/>
  <c r="F134" i="28"/>
  <c r="E134" i="28"/>
  <c r="G134" i="26"/>
  <c r="H134" i="26"/>
  <c r="F134" i="26"/>
  <c r="E134" i="26"/>
  <c r="G134" i="22"/>
  <c r="H134" i="22"/>
  <c r="F134" i="22"/>
  <c r="E134" i="22"/>
  <c r="E133" i="28"/>
  <c r="E133" i="26"/>
  <c r="G135" i="26"/>
  <c r="H135" i="26"/>
  <c r="F135" i="26"/>
  <c r="E135" i="26"/>
  <c r="G135" i="28"/>
  <c r="H135" i="28"/>
  <c r="F135" i="28"/>
  <c r="E135" i="28"/>
  <c r="G135" i="22"/>
  <c r="H135" i="22"/>
  <c r="F135" i="22"/>
  <c r="E135" i="22"/>
  <c r="G136" i="22"/>
  <c r="H136" i="22"/>
  <c r="F136" i="22"/>
  <c r="E136" i="22"/>
  <c r="F136" i="28"/>
  <c r="G136" i="28"/>
  <c r="H136" i="28"/>
  <c r="F136" i="26"/>
  <c r="G136" i="26"/>
  <c r="H136" i="26"/>
  <c r="F137" i="26"/>
  <c r="G137" i="26"/>
  <c r="H137" i="26"/>
  <c r="F137" i="28"/>
  <c r="G137" i="28"/>
  <c r="H137" i="28"/>
  <c r="E136" i="26"/>
  <c r="E136" i="28"/>
  <c r="G137" i="22"/>
  <c r="H137" i="22"/>
  <c r="F137" i="22"/>
  <c r="E137" i="22"/>
  <c r="F138" i="28"/>
  <c r="G138" i="28"/>
  <c r="H138" i="28"/>
  <c r="F138" i="26"/>
  <c r="G138" i="26"/>
  <c r="H138" i="26"/>
  <c r="G138" i="22"/>
  <c r="H138" i="22"/>
  <c r="F138" i="22"/>
  <c r="E138" i="22"/>
  <c r="E137" i="28"/>
  <c r="E137" i="26"/>
  <c r="F139" i="26"/>
  <c r="G139" i="26"/>
  <c r="H139" i="26"/>
  <c r="F139" i="28"/>
  <c r="G139" i="28"/>
  <c r="H139" i="28"/>
  <c r="G139" i="22"/>
  <c r="H139" i="22"/>
  <c r="F139" i="22"/>
  <c r="E139" i="22"/>
  <c r="E138" i="26"/>
  <c r="E138" i="28"/>
  <c r="F140" i="28"/>
  <c r="G140" i="28"/>
  <c r="H140" i="28"/>
  <c r="G140" i="26"/>
  <c r="H140" i="26"/>
  <c r="F140" i="26"/>
  <c r="E140" i="26"/>
  <c r="G140" i="22"/>
  <c r="H140" i="22"/>
  <c r="F140" i="22"/>
  <c r="E140" i="22"/>
  <c r="E139" i="28"/>
  <c r="E139" i="26"/>
  <c r="G141" i="26"/>
  <c r="H141" i="26"/>
  <c r="F141" i="26"/>
  <c r="E141" i="26"/>
  <c r="F141" i="28"/>
  <c r="G141" i="28"/>
  <c r="H141" i="28"/>
  <c r="G141" i="22"/>
  <c r="H141" i="22"/>
  <c r="F141" i="22"/>
  <c r="E141" i="22"/>
  <c r="E140" i="28"/>
  <c r="F142" i="28"/>
  <c r="G142" i="28"/>
  <c r="H142" i="28"/>
  <c r="G142" i="22"/>
  <c r="H142" i="22"/>
  <c r="F142" i="22"/>
  <c r="E142" i="22"/>
  <c r="E141" i="28"/>
  <c r="F142" i="26"/>
  <c r="G142" i="26"/>
  <c r="H142" i="26"/>
  <c r="F143" i="26"/>
  <c r="G143" i="26"/>
  <c r="H143" i="26"/>
  <c r="F143" i="28"/>
  <c r="G143" i="28"/>
  <c r="H143" i="28"/>
  <c r="E142" i="26"/>
  <c r="G143" i="22"/>
  <c r="H143" i="22"/>
  <c r="F143" i="22"/>
  <c r="E143" i="22"/>
  <c r="E142" i="28"/>
  <c r="F144" i="28"/>
  <c r="G144" i="28"/>
  <c r="H144" i="28"/>
  <c r="F144" i="26"/>
  <c r="G144" i="26"/>
  <c r="H144" i="26"/>
  <c r="G144" i="22"/>
  <c r="H144" i="22"/>
  <c r="F144" i="22"/>
  <c r="E144" i="22"/>
  <c r="E143" i="28"/>
  <c r="E143" i="26"/>
  <c r="F145" i="26"/>
  <c r="G145" i="26"/>
  <c r="H145" i="26"/>
  <c r="F145" i="28"/>
  <c r="G145" i="28"/>
  <c r="H145" i="28"/>
  <c r="G145" i="22"/>
  <c r="H145" i="22"/>
  <c r="F145" i="22"/>
  <c r="E145" i="22"/>
  <c r="E144" i="26"/>
  <c r="E144" i="28"/>
  <c r="G146" i="28"/>
  <c r="H146" i="28"/>
  <c r="F146" i="28"/>
  <c r="E146" i="28"/>
  <c r="G146" i="26"/>
  <c r="H146" i="26"/>
  <c r="F146" i="26"/>
  <c r="E146" i="26"/>
  <c r="G146" i="22"/>
  <c r="H146" i="22"/>
  <c r="F146" i="22"/>
  <c r="E146" i="22"/>
  <c r="E145" i="28"/>
  <c r="E145" i="26"/>
  <c r="G147" i="26"/>
  <c r="H147" i="26"/>
  <c r="F147" i="26"/>
  <c r="E147" i="26"/>
  <c r="G147" i="28"/>
  <c r="H147" i="28"/>
  <c r="F147" i="28"/>
  <c r="E147" i="28"/>
  <c r="G147" i="22"/>
  <c r="H147" i="22"/>
  <c r="F147" i="22"/>
  <c r="E147" i="22"/>
  <c r="G148" i="22"/>
  <c r="H148" i="22"/>
  <c r="F148" i="22"/>
  <c r="E148" i="22"/>
  <c r="F148" i="28"/>
  <c r="G148" i="28"/>
  <c r="H148" i="28"/>
  <c r="F148" i="26"/>
  <c r="G148" i="26"/>
  <c r="H148" i="26"/>
  <c r="F149" i="26"/>
  <c r="G149" i="26"/>
  <c r="H149" i="26"/>
  <c r="F149" i="28"/>
  <c r="G149" i="28"/>
  <c r="H149" i="28"/>
  <c r="E148" i="26"/>
  <c r="E148" i="28"/>
  <c r="G149" i="22"/>
  <c r="H149" i="22"/>
  <c r="F149" i="22"/>
  <c r="E149" i="22"/>
  <c r="F150" i="28"/>
  <c r="G150" i="28"/>
  <c r="H150" i="28"/>
  <c r="F150" i="26"/>
  <c r="G150" i="26"/>
  <c r="H150" i="26"/>
  <c r="G150" i="22"/>
  <c r="H150" i="22"/>
  <c r="F150" i="22"/>
  <c r="E150" i="22"/>
  <c r="E149" i="28"/>
  <c r="E149" i="26"/>
  <c r="F151" i="26"/>
  <c r="G151" i="26"/>
  <c r="H151" i="26"/>
  <c r="F151" i="28"/>
  <c r="G151" i="28"/>
  <c r="H151" i="28"/>
  <c r="G151" i="22"/>
  <c r="H151" i="22"/>
  <c r="F151" i="22"/>
  <c r="E151" i="22"/>
  <c r="E150" i="26"/>
  <c r="E150" i="28"/>
  <c r="F152" i="28"/>
  <c r="G152" i="28"/>
  <c r="H152" i="28"/>
  <c r="G152" i="26"/>
  <c r="H152" i="26"/>
  <c r="F152" i="26"/>
  <c r="E152" i="26"/>
  <c r="G152" i="22"/>
  <c r="H152" i="22"/>
  <c r="F152" i="22"/>
  <c r="E152" i="22"/>
  <c r="E151" i="28"/>
  <c r="E151" i="26"/>
  <c r="G153" i="26"/>
  <c r="H153" i="26"/>
  <c r="F153" i="26"/>
  <c r="E153" i="26"/>
  <c r="F153" i="28"/>
  <c r="G153" i="28"/>
  <c r="H153" i="28"/>
  <c r="G153" i="22"/>
  <c r="H153" i="22"/>
  <c r="F153" i="22"/>
  <c r="E153" i="22"/>
  <c r="E152" i="28"/>
  <c r="F154" i="28"/>
  <c r="G154" i="28"/>
  <c r="H154" i="28"/>
  <c r="G154" i="22"/>
  <c r="H154" i="22"/>
  <c r="F154" i="22"/>
  <c r="E154" i="22"/>
  <c r="E153" i="28"/>
  <c r="F154" i="26"/>
  <c r="G154" i="26"/>
  <c r="H154" i="26"/>
  <c r="F155" i="26"/>
  <c r="G155" i="26"/>
  <c r="H155" i="26"/>
  <c r="F155" i="28"/>
  <c r="G155" i="28"/>
  <c r="H155" i="28"/>
  <c r="E154" i="26"/>
  <c r="G155" i="22"/>
  <c r="H155" i="22"/>
  <c r="F155" i="22"/>
  <c r="E155" i="22"/>
  <c r="E154" i="28"/>
  <c r="F156" i="28"/>
  <c r="G156" i="28"/>
  <c r="H156" i="28"/>
  <c r="F156" i="26"/>
  <c r="G156" i="26"/>
  <c r="H156" i="26"/>
  <c r="G156" i="22"/>
  <c r="H156" i="22"/>
  <c r="F156" i="22"/>
  <c r="E156" i="22"/>
  <c r="E155" i="28"/>
  <c r="E155" i="26"/>
  <c r="F157" i="26"/>
  <c r="G157" i="26"/>
  <c r="H157" i="26"/>
  <c r="F157" i="28"/>
  <c r="G157" i="28"/>
  <c r="H157" i="28"/>
  <c r="G157" i="22"/>
  <c r="H157" i="22"/>
  <c r="F157" i="22"/>
  <c r="E157" i="22"/>
  <c r="E156" i="26"/>
  <c r="E156" i="28"/>
  <c r="G158" i="28"/>
  <c r="H158" i="28"/>
  <c r="F158" i="28"/>
  <c r="E158" i="28"/>
  <c r="G158" i="26"/>
  <c r="H158" i="26"/>
  <c r="F158" i="26"/>
  <c r="E158" i="26"/>
  <c r="G158" i="22"/>
  <c r="H158" i="22"/>
  <c r="F158" i="22"/>
  <c r="E158" i="22"/>
  <c r="E157" i="28"/>
  <c r="E157" i="26"/>
  <c r="G159" i="26"/>
  <c r="H159" i="26"/>
  <c r="F159" i="26"/>
  <c r="E159" i="26"/>
  <c r="G159" i="28"/>
  <c r="H159" i="28"/>
  <c r="F159" i="28"/>
  <c r="E159" i="28"/>
  <c r="G159" i="22"/>
  <c r="H159" i="22"/>
  <c r="F159" i="22"/>
  <c r="E159" i="22"/>
  <c r="G160" i="22"/>
  <c r="H160" i="22"/>
  <c r="F160" i="22"/>
  <c r="E160" i="22"/>
  <c r="F160" i="28"/>
  <c r="G160" i="28"/>
  <c r="H160" i="28"/>
  <c r="F160" i="26"/>
  <c r="G160" i="26"/>
  <c r="H160" i="26"/>
  <c r="F161" i="26"/>
  <c r="G161" i="26"/>
  <c r="H161" i="26"/>
  <c r="F161" i="28"/>
  <c r="G161" i="28"/>
  <c r="H161" i="28"/>
  <c r="E160" i="26"/>
  <c r="E160" i="28"/>
  <c r="G161" i="22"/>
  <c r="H161" i="22"/>
  <c r="F161" i="22"/>
  <c r="E161" i="22"/>
  <c r="F162" i="28"/>
  <c r="G162" i="28"/>
  <c r="H162" i="28"/>
  <c r="F162" i="26"/>
  <c r="G162" i="26"/>
  <c r="H162" i="26"/>
  <c r="G162" i="22"/>
  <c r="H162" i="22"/>
  <c r="F162" i="22"/>
  <c r="E162" i="22"/>
  <c r="E161" i="28"/>
  <c r="E161" i="26"/>
  <c r="F163" i="26"/>
  <c r="G163" i="26"/>
  <c r="H163" i="26"/>
  <c r="F163" i="28"/>
  <c r="G163" i="28"/>
  <c r="H163" i="28"/>
  <c r="G163" i="22"/>
  <c r="H163" i="22"/>
  <c r="F163" i="22"/>
  <c r="E163" i="22"/>
  <c r="E162" i="26"/>
  <c r="E162" i="28"/>
  <c r="F164" i="28"/>
  <c r="G164" i="28"/>
  <c r="H164" i="28"/>
  <c r="G164" i="26"/>
  <c r="H164" i="26"/>
  <c r="F164" i="26"/>
  <c r="E164" i="26"/>
  <c r="G164" i="22"/>
  <c r="H164" i="22"/>
  <c r="F164" i="22"/>
  <c r="E164" i="22"/>
  <c r="E163" i="28"/>
  <c r="E163" i="26"/>
  <c r="G165" i="26"/>
  <c r="H165" i="26"/>
  <c r="F165" i="26"/>
  <c r="E165" i="26"/>
  <c r="F165" i="28"/>
  <c r="G165" i="28"/>
  <c r="H165" i="28"/>
  <c r="G165" i="22"/>
  <c r="H165" i="22"/>
  <c r="F165" i="22"/>
  <c r="E165" i="22"/>
  <c r="E164" i="28"/>
  <c r="F166" i="28"/>
  <c r="G166" i="28"/>
  <c r="H166" i="28"/>
  <c r="G166" i="22"/>
  <c r="H166" i="22"/>
  <c r="F166" i="22"/>
  <c r="E166" i="22"/>
  <c r="E165" i="28"/>
  <c r="F166" i="26"/>
  <c r="G166" i="26"/>
  <c r="H166" i="26"/>
  <c r="F167" i="26"/>
  <c r="G167" i="26"/>
  <c r="H167" i="26"/>
  <c r="F167" i="28"/>
  <c r="G167" i="28"/>
  <c r="H167" i="28"/>
  <c r="E166" i="26"/>
  <c r="G167" i="22"/>
  <c r="H167" i="22"/>
  <c r="F167" i="22"/>
  <c r="E167" i="22"/>
  <c r="E166" i="28"/>
  <c r="F168" i="28"/>
  <c r="G168" i="28"/>
  <c r="H168" i="28"/>
  <c r="F168" i="26"/>
  <c r="G168" i="26"/>
  <c r="H168" i="26"/>
  <c r="G168" i="22"/>
  <c r="H168" i="22"/>
  <c r="F168" i="22"/>
  <c r="E168" i="22"/>
  <c r="E167" i="28"/>
  <c r="E167" i="26"/>
  <c r="F169" i="26"/>
  <c r="G169" i="26"/>
  <c r="H169" i="26"/>
  <c r="F169" i="28"/>
  <c r="G169" i="28"/>
  <c r="H169" i="28"/>
  <c r="G169" i="22"/>
  <c r="H169" i="22"/>
  <c r="F169" i="22"/>
  <c r="E169" i="22"/>
  <c r="E168" i="26"/>
  <c r="E168" i="28"/>
  <c r="G170" i="28"/>
  <c r="H170" i="28"/>
  <c r="F170" i="28"/>
  <c r="E170" i="28"/>
  <c r="G170" i="26"/>
  <c r="H170" i="26"/>
  <c r="F170" i="26"/>
  <c r="E170" i="26"/>
  <c r="G170" i="22"/>
  <c r="H170" i="22"/>
  <c r="F170" i="22"/>
  <c r="E170" i="22"/>
  <c r="E169" i="28"/>
  <c r="E169" i="26"/>
  <c r="G171" i="26"/>
  <c r="H171" i="26"/>
  <c r="F171" i="26"/>
  <c r="E171" i="26"/>
  <c r="G171" i="28"/>
  <c r="H171" i="28"/>
  <c r="F171" i="28"/>
  <c r="E171" i="28"/>
  <c r="G171" i="22"/>
  <c r="H171" i="22"/>
  <c r="F171" i="22"/>
  <c r="E171" i="22"/>
  <c r="G172" i="22"/>
  <c r="H172" i="22"/>
  <c r="F172" i="22"/>
  <c r="E172" i="22"/>
  <c r="F172" i="28"/>
  <c r="G172" i="28"/>
  <c r="H172" i="28"/>
  <c r="F172" i="26"/>
  <c r="G172" i="26"/>
  <c r="H172" i="26"/>
  <c r="F173" i="26"/>
  <c r="G173" i="26"/>
  <c r="H173" i="26"/>
  <c r="F173" i="28"/>
  <c r="G173" i="28"/>
  <c r="H173" i="28"/>
  <c r="E172" i="26"/>
  <c r="E172" i="28"/>
  <c r="G173" i="22"/>
  <c r="H173" i="22"/>
  <c r="F173" i="22"/>
  <c r="E173" i="22"/>
  <c r="F174" i="28"/>
  <c r="G174" i="28"/>
  <c r="H174" i="28"/>
  <c r="F174" i="26"/>
  <c r="G174" i="26"/>
  <c r="H174" i="26"/>
  <c r="G174" i="22"/>
  <c r="H174" i="22"/>
  <c r="F174" i="22"/>
  <c r="E174" i="22"/>
  <c r="E173" i="28"/>
  <c r="E173" i="26"/>
  <c r="F175" i="26"/>
  <c r="G175" i="26"/>
  <c r="H175" i="26"/>
  <c r="F175" i="28"/>
  <c r="G175" i="28"/>
  <c r="H175" i="28"/>
  <c r="G175" i="22"/>
  <c r="H175" i="22"/>
  <c r="F175" i="22"/>
  <c r="E175" i="22"/>
  <c r="E174" i="26"/>
  <c r="E174" i="28"/>
  <c r="F176" i="28"/>
  <c r="G176" i="28"/>
  <c r="H176" i="28"/>
  <c r="G176" i="26"/>
  <c r="H176" i="26"/>
  <c r="F176" i="26"/>
  <c r="E176" i="26"/>
  <c r="G176" i="22"/>
  <c r="H176" i="22"/>
  <c r="F176" i="22"/>
  <c r="E176" i="22"/>
  <c r="E175" i="28"/>
  <c r="E175" i="26"/>
  <c r="G177" i="26"/>
  <c r="H177" i="26"/>
  <c r="F177" i="26"/>
  <c r="E177" i="26"/>
  <c r="F177" i="28"/>
  <c r="G177" i="28"/>
  <c r="H177" i="28"/>
  <c r="G177" i="22"/>
  <c r="H177" i="22"/>
  <c r="F177" i="22"/>
  <c r="E177" i="22"/>
  <c r="E176" i="28"/>
  <c r="F178" i="28"/>
  <c r="G178" i="28"/>
  <c r="H178" i="28"/>
  <c r="G178" i="22"/>
  <c r="H178" i="22"/>
  <c r="F178" i="22"/>
  <c r="E178" i="22"/>
  <c r="E177" i="28"/>
  <c r="F178" i="26"/>
  <c r="G178" i="26"/>
  <c r="H178" i="26"/>
  <c r="F179" i="26"/>
  <c r="G179" i="26"/>
  <c r="H179" i="26"/>
  <c r="F179" i="28"/>
  <c r="G179" i="28"/>
  <c r="H179" i="28"/>
  <c r="E178" i="26"/>
  <c r="G179" i="22"/>
  <c r="H179" i="22"/>
  <c r="F179" i="22"/>
  <c r="E179" i="22"/>
  <c r="E178" i="28"/>
  <c r="F180" i="28"/>
  <c r="G180" i="28"/>
  <c r="H180" i="28"/>
  <c r="F180" i="26"/>
  <c r="G180" i="26"/>
  <c r="H180" i="26"/>
  <c r="G180" i="22"/>
  <c r="H180" i="22"/>
  <c r="F180" i="22"/>
  <c r="E180" i="22"/>
  <c r="E179" i="28"/>
  <c r="E179" i="26"/>
  <c r="F181" i="26"/>
  <c r="G181" i="26"/>
  <c r="H181" i="26"/>
  <c r="F181" i="28"/>
  <c r="G181" i="28"/>
  <c r="H181" i="28"/>
  <c r="G181" i="22"/>
  <c r="H181" i="22"/>
  <c r="F181" i="22"/>
  <c r="E181" i="22"/>
  <c r="E180" i="26"/>
  <c r="E180" i="28"/>
  <c r="G182" i="28"/>
  <c r="H182" i="28"/>
  <c r="F182" i="28"/>
  <c r="E182" i="28"/>
  <c r="G182" i="26"/>
  <c r="H182" i="26"/>
  <c r="F182" i="26"/>
  <c r="E182" i="26"/>
  <c r="G182" i="22"/>
  <c r="H182" i="22"/>
  <c r="F182" i="22"/>
  <c r="E182" i="22"/>
  <c r="E181" i="28"/>
  <c r="E181" i="26"/>
  <c r="G183" i="26"/>
  <c r="H183" i="26"/>
  <c r="F183" i="26"/>
  <c r="E183" i="26"/>
  <c r="G183" i="28"/>
  <c r="H183" i="28"/>
  <c r="F183" i="28"/>
  <c r="E183" i="28"/>
  <c r="G183" i="22"/>
  <c r="H183" i="22"/>
  <c r="F183" i="22"/>
  <c r="E183" i="22"/>
  <c r="G184" i="22"/>
  <c r="H184" i="22"/>
  <c r="F184" i="22"/>
  <c r="E184" i="22"/>
  <c r="F184" i="28"/>
  <c r="G184" i="28"/>
  <c r="H184" i="28"/>
  <c r="F184" i="26"/>
  <c r="G184" i="26"/>
  <c r="H184" i="26"/>
  <c r="F185" i="26"/>
  <c r="G185" i="26"/>
  <c r="H185" i="26"/>
  <c r="F185" i="28"/>
  <c r="G185" i="28"/>
  <c r="H185" i="28"/>
  <c r="E184" i="26"/>
  <c r="E184" i="28"/>
  <c r="G185" i="22"/>
  <c r="H185" i="22"/>
  <c r="F185" i="22"/>
  <c r="E185" i="22"/>
  <c r="F186" i="28"/>
  <c r="G186" i="28"/>
  <c r="H186" i="28"/>
  <c r="F186" i="26"/>
  <c r="G186" i="26"/>
  <c r="H186" i="26"/>
  <c r="G186" i="22"/>
  <c r="H186" i="22"/>
  <c r="F186" i="22"/>
  <c r="E186" i="22"/>
  <c r="E185" i="28"/>
  <c r="E185" i="26"/>
  <c r="F187" i="26"/>
  <c r="G187" i="26"/>
  <c r="H187" i="26"/>
  <c r="F187" i="28"/>
  <c r="G187" i="28"/>
  <c r="H187" i="28"/>
  <c r="G187" i="22"/>
  <c r="H187" i="22"/>
  <c r="F187" i="22"/>
  <c r="E187" i="22"/>
  <c r="E186" i="26"/>
  <c r="E186" i="28"/>
  <c r="F188" i="28"/>
  <c r="G188" i="28"/>
  <c r="H188" i="28"/>
  <c r="G188" i="26"/>
  <c r="H188" i="26"/>
  <c r="F188" i="26"/>
  <c r="E188" i="26"/>
  <c r="G188" i="22"/>
  <c r="H188" i="22"/>
  <c r="F188" i="22"/>
  <c r="E188" i="22"/>
  <c r="E187" i="28"/>
  <c r="E187" i="26"/>
  <c r="G189" i="26"/>
  <c r="H189" i="26"/>
  <c r="F189" i="26"/>
  <c r="E189" i="26"/>
  <c r="F189" i="28"/>
  <c r="G189" i="28"/>
  <c r="H189" i="28"/>
  <c r="G189" i="22"/>
  <c r="H189" i="22"/>
  <c r="F189" i="22"/>
  <c r="E189" i="22"/>
  <c r="E188" i="28"/>
  <c r="F190" i="28"/>
  <c r="G190" i="28"/>
  <c r="H190" i="28"/>
  <c r="G190" i="22"/>
  <c r="H190" i="22"/>
  <c r="F190" i="22"/>
  <c r="E190" i="22"/>
  <c r="E189" i="28"/>
  <c r="F190" i="26"/>
  <c r="G190" i="26"/>
  <c r="H190" i="26"/>
  <c r="F191" i="26"/>
  <c r="G191" i="26"/>
  <c r="H191" i="26"/>
  <c r="F191" i="28"/>
  <c r="G191" i="28"/>
  <c r="H191" i="28"/>
  <c r="E190" i="26"/>
  <c r="G191" i="22"/>
  <c r="H191" i="22"/>
  <c r="F191" i="22"/>
  <c r="E191" i="22"/>
  <c r="E190" i="28"/>
  <c r="F192" i="28"/>
  <c r="G192" i="28"/>
  <c r="H192" i="28"/>
  <c r="F192" i="26"/>
  <c r="G192" i="26"/>
  <c r="H192" i="26"/>
  <c r="G192" i="22"/>
  <c r="H192" i="22"/>
  <c r="F192" i="22"/>
  <c r="E192" i="22"/>
  <c r="E191" i="28"/>
  <c r="E191" i="26"/>
  <c r="F193" i="26"/>
  <c r="G193" i="26"/>
  <c r="H193" i="26"/>
  <c r="F193" i="28"/>
  <c r="G193" i="28"/>
  <c r="H193" i="28"/>
  <c r="G193" i="22"/>
  <c r="H193" i="22"/>
  <c r="F193" i="22"/>
  <c r="E193" i="22"/>
  <c r="E192" i="26"/>
  <c r="E192" i="28"/>
  <c r="G194" i="28"/>
  <c r="H194" i="28"/>
  <c r="F194" i="28"/>
  <c r="E194" i="28"/>
  <c r="G194" i="26"/>
  <c r="H194" i="26"/>
  <c r="F194" i="26"/>
  <c r="E194" i="26"/>
  <c r="G194" i="22"/>
  <c r="H194" i="22"/>
  <c r="F194" i="22"/>
  <c r="E194" i="22"/>
  <c r="E193" i="28"/>
  <c r="E193" i="26"/>
  <c r="G195" i="26"/>
  <c r="H195" i="26"/>
  <c r="F195" i="26"/>
  <c r="E195" i="26"/>
  <c r="G195" i="28"/>
  <c r="H195" i="28"/>
  <c r="F195" i="28"/>
  <c r="E195" i="28"/>
  <c r="G195" i="22"/>
  <c r="H195" i="22"/>
  <c r="F195" i="22"/>
  <c r="E195" i="22"/>
  <c r="G196" i="22"/>
  <c r="H196" i="22"/>
  <c r="F196" i="22"/>
  <c r="E196" i="22"/>
  <c r="F196" i="28"/>
  <c r="G196" i="28"/>
  <c r="H196" i="28"/>
  <c r="F196" i="26"/>
  <c r="G196" i="26"/>
  <c r="H196" i="26"/>
  <c r="F197" i="26"/>
  <c r="G197" i="26"/>
  <c r="H197" i="26"/>
  <c r="F197" i="28"/>
  <c r="G197" i="28"/>
  <c r="H197" i="28"/>
  <c r="E196" i="26"/>
  <c r="E196" i="28"/>
  <c r="G197" i="22"/>
  <c r="H197" i="22"/>
  <c r="F197" i="22"/>
  <c r="E197" i="22"/>
  <c r="F198" i="28"/>
  <c r="G198" i="28"/>
  <c r="H198" i="28"/>
  <c r="F198" i="26"/>
  <c r="G198" i="26"/>
  <c r="H198" i="26"/>
  <c r="G198" i="22"/>
  <c r="H198" i="22"/>
  <c r="F198" i="22"/>
  <c r="E198" i="22"/>
  <c r="E197" i="28"/>
  <c r="E197" i="26"/>
  <c r="F199" i="26"/>
  <c r="G199" i="26"/>
  <c r="H199" i="26"/>
  <c r="F199" i="28"/>
  <c r="G199" i="28"/>
  <c r="H199" i="28"/>
  <c r="G199" i="22"/>
  <c r="H199" i="22"/>
  <c r="F199" i="22"/>
  <c r="E199" i="22"/>
  <c r="E198" i="26"/>
  <c r="E198" i="28"/>
  <c r="F200" i="28"/>
  <c r="G200" i="28"/>
  <c r="H200" i="28"/>
  <c r="G200" i="26"/>
  <c r="H200" i="26"/>
  <c r="F200" i="26"/>
  <c r="E200" i="26"/>
  <c r="G200" i="22"/>
  <c r="H200" i="22"/>
  <c r="F200" i="22"/>
  <c r="E200" i="22"/>
  <c r="E199" i="28"/>
  <c r="E199" i="26"/>
  <c r="G201" i="26"/>
  <c r="H201" i="26"/>
  <c r="F201" i="26"/>
  <c r="E201" i="26"/>
  <c r="F201" i="28"/>
  <c r="G201" i="28"/>
  <c r="H201" i="28"/>
  <c r="G201" i="22"/>
  <c r="H201" i="22"/>
  <c r="F201" i="22"/>
  <c r="E201" i="22"/>
  <c r="E200" i="28"/>
  <c r="F202" i="28"/>
  <c r="G202" i="28"/>
  <c r="H202" i="28"/>
  <c r="G202" i="22"/>
  <c r="H202" i="22"/>
  <c r="F202" i="22"/>
  <c r="E202" i="22"/>
  <c r="E201" i="28"/>
  <c r="F202" i="26"/>
  <c r="G202" i="26"/>
  <c r="H202" i="26"/>
  <c r="F203" i="26"/>
  <c r="G203" i="26"/>
  <c r="H203" i="26"/>
  <c r="F203" i="28"/>
  <c r="G203" i="28"/>
  <c r="H203" i="28"/>
  <c r="E202" i="26"/>
  <c r="G203" i="22"/>
  <c r="H203" i="22"/>
  <c r="F203" i="22"/>
  <c r="E203" i="22"/>
  <c r="E202" i="28"/>
  <c r="F204" i="28"/>
  <c r="G204" i="28"/>
  <c r="H204" i="28"/>
  <c r="F204" i="26"/>
  <c r="G204" i="26"/>
  <c r="H204" i="26"/>
  <c r="G204" i="22"/>
  <c r="H204" i="22"/>
  <c r="F204" i="22"/>
  <c r="E204" i="22"/>
  <c r="E203" i="28"/>
  <c r="E203" i="26"/>
  <c r="F205" i="26"/>
  <c r="G205" i="26"/>
  <c r="H205" i="26"/>
  <c r="F205" i="28"/>
  <c r="G205" i="28"/>
  <c r="H205" i="28"/>
  <c r="G205" i="22"/>
  <c r="H205" i="22"/>
  <c r="F205" i="22"/>
  <c r="E205" i="22"/>
  <c r="E204" i="26"/>
  <c r="E204" i="28"/>
  <c r="G206" i="28"/>
  <c r="H206" i="28"/>
  <c r="F206" i="28"/>
  <c r="E206" i="28"/>
  <c r="G206" i="26"/>
  <c r="H206" i="26"/>
  <c r="F206" i="26"/>
  <c r="E206" i="26"/>
  <c r="G206" i="22"/>
  <c r="H206" i="22"/>
  <c r="F206" i="22"/>
  <c r="E206" i="22"/>
  <c r="E205" i="28"/>
  <c r="E205" i="26"/>
  <c r="G207" i="26"/>
  <c r="H207" i="26"/>
  <c r="F207" i="26"/>
  <c r="E207" i="26"/>
  <c r="G207" i="28"/>
  <c r="H207" i="28"/>
  <c r="F207" i="28"/>
  <c r="E207" i="28"/>
  <c r="G207" i="22"/>
  <c r="H207" i="22"/>
  <c r="F207" i="22"/>
  <c r="E207" i="22"/>
  <c r="G208" i="22"/>
  <c r="H208" i="22"/>
  <c r="F208" i="22"/>
  <c r="E208" i="22"/>
  <c r="F208" i="28"/>
  <c r="G208" i="28"/>
  <c r="H208" i="28"/>
  <c r="F208" i="26"/>
  <c r="G208" i="26"/>
  <c r="H208" i="26"/>
  <c r="F209" i="26"/>
  <c r="G209" i="26"/>
  <c r="H209" i="26"/>
  <c r="F209" i="28"/>
  <c r="G209" i="28"/>
  <c r="H209" i="28"/>
  <c r="E208" i="26"/>
  <c r="E208" i="28"/>
  <c r="G209" i="22"/>
  <c r="H209" i="22"/>
  <c r="F209" i="22"/>
  <c r="E209" i="22"/>
  <c r="F210" i="28"/>
  <c r="G210" i="28"/>
  <c r="H210" i="28"/>
  <c r="F210" i="26"/>
  <c r="G210" i="26"/>
  <c r="H210" i="26"/>
  <c r="G210" i="22"/>
  <c r="H210" i="22"/>
  <c r="F210" i="22"/>
  <c r="E210" i="22"/>
  <c r="E209" i="28"/>
  <c r="E209" i="26"/>
  <c r="F211" i="26"/>
  <c r="G211" i="26"/>
  <c r="H211" i="26"/>
  <c r="F211" i="28"/>
  <c r="G211" i="28"/>
  <c r="H211" i="28"/>
  <c r="G211" i="22"/>
  <c r="H211" i="22"/>
  <c r="F211" i="22"/>
  <c r="E211" i="22"/>
  <c r="E210" i="26"/>
  <c r="E210" i="28"/>
  <c r="F212" i="28"/>
  <c r="G212" i="28"/>
  <c r="H212" i="28"/>
  <c r="G212" i="26"/>
  <c r="H212" i="26"/>
  <c r="F212" i="26"/>
  <c r="E212" i="26"/>
  <c r="G212" i="22"/>
  <c r="H212" i="22"/>
  <c r="F212" i="22"/>
  <c r="E212" i="22"/>
  <c r="E211" i="28"/>
  <c r="E211" i="26"/>
  <c r="G213" i="26"/>
  <c r="H213" i="26"/>
  <c r="F213" i="26"/>
  <c r="E213" i="26"/>
  <c r="F213" i="28"/>
  <c r="G213" i="28"/>
  <c r="H213" i="28"/>
  <c r="G213" i="22"/>
  <c r="H213" i="22"/>
  <c r="F213" i="22"/>
  <c r="E213" i="22"/>
  <c r="E212" i="28"/>
  <c r="F214" i="28"/>
  <c r="G214" i="28"/>
  <c r="H214" i="28"/>
  <c r="G214" i="22"/>
  <c r="H214" i="22"/>
  <c r="F214" i="22"/>
  <c r="E214" i="22"/>
  <c r="E213" i="28"/>
  <c r="F214" i="26"/>
  <c r="G214" i="26"/>
  <c r="H214" i="26"/>
  <c r="F215" i="26"/>
  <c r="G215" i="26"/>
  <c r="H215" i="26"/>
  <c r="F215" i="28"/>
  <c r="G215" i="28"/>
  <c r="H215" i="28"/>
  <c r="E214" i="26"/>
  <c r="G215" i="22"/>
  <c r="H215" i="22"/>
  <c r="F215" i="22"/>
  <c r="E215" i="22"/>
  <c r="E214" i="28"/>
  <c r="F216" i="28"/>
  <c r="G216" i="28"/>
  <c r="H216" i="28"/>
  <c r="F216" i="26"/>
  <c r="G216" i="26"/>
  <c r="H216" i="26"/>
  <c r="G216" i="22"/>
  <c r="H216" i="22"/>
  <c r="F216" i="22"/>
  <c r="E216" i="22"/>
  <c r="E215" i="28"/>
  <c r="E215" i="26"/>
  <c r="F217" i="26"/>
  <c r="G217" i="26"/>
  <c r="H217" i="26"/>
  <c r="F217" i="28"/>
  <c r="G217" i="28"/>
  <c r="H217" i="28"/>
  <c r="G217" i="22"/>
  <c r="H217" i="22"/>
  <c r="F217" i="22"/>
  <c r="E217" i="22"/>
  <c r="E216" i="26"/>
  <c r="E216" i="28"/>
  <c r="G218" i="28"/>
  <c r="H218" i="28"/>
  <c r="F218" i="28"/>
  <c r="E218" i="28"/>
  <c r="G218" i="26"/>
  <c r="H218" i="26"/>
  <c r="F218" i="26"/>
  <c r="E218" i="26"/>
  <c r="G218" i="22"/>
  <c r="H218" i="22"/>
  <c r="F218" i="22"/>
  <c r="E218" i="22"/>
  <c r="E217" i="28"/>
  <c r="E217" i="26"/>
  <c r="G219" i="26"/>
  <c r="H219" i="26"/>
  <c r="F219" i="26"/>
  <c r="E219" i="26"/>
  <c r="G219" i="28"/>
  <c r="H219" i="28"/>
  <c r="F219" i="28"/>
  <c r="E219" i="28"/>
  <c r="G219" i="22"/>
  <c r="H219" i="22"/>
  <c r="F219" i="22"/>
  <c r="E219" i="22"/>
  <c r="G220" i="22"/>
  <c r="H220" i="22"/>
  <c r="F220" i="22"/>
  <c r="E220" i="22"/>
  <c r="F220" i="28"/>
  <c r="G220" i="28"/>
  <c r="H220" i="28"/>
  <c r="F220" i="26"/>
  <c r="G220" i="26"/>
  <c r="H220" i="26"/>
  <c r="F221" i="26"/>
  <c r="G221" i="26"/>
  <c r="H221" i="26"/>
  <c r="F221" i="28"/>
  <c r="G221" i="28"/>
  <c r="H221" i="28"/>
  <c r="E220" i="26"/>
  <c r="E220" i="28"/>
  <c r="G221" i="22"/>
  <c r="H221" i="22"/>
  <c r="F221" i="22"/>
  <c r="E221" i="22"/>
  <c r="F222" i="28"/>
  <c r="G222" i="28"/>
  <c r="H222" i="28"/>
  <c r="F222" i="26"/>
  <c r="G222" i="26"/>
  <c r="H222" i="26"/>
  <c r="G222" i="22"/>
  <c r="H222" i="22"/>
  <c r="F222" i="22"/>
  <c r="E222" i="22"/>
  <c r="E221" i="28"/>
  <c r="E221" i="26"/>
  <c r="F223" i="26"/>
  <c r="G223" i="26"/>
  <c r="H223" i="26"/>
  <c r="F223" i="28"/>
  <c r="G223" i="28"/>
  <c r="H223" i="28"/>
  <c r="G223" i="22"/>
  <c r="H223" i="22"/>
  <c r="F223" i="22"/>
  <c r="E223" i="22"/>
  <c r="E222" i="26"/>
  <c r="E222" i="28"/>
  <c r="F224" i="28"/>
  <c r="G224" i="28"/>
  <c r="H224" i="28"/>
  <c r="G224" i="26"/>
  <c r="H224" i="26"/>
  <c r="F224" i="26"/>
  <c r="E224" i="26"/>
  <c r="G224" i="22"/>
  <c r="H224" i="22"/>
  <c r="F224" i="22"/>
  <c r="E224" i="22"/>
  <c r="E223" i="28"/>
  <c r="E223" i="26"/>
  <c r="G225" i="26"/>
  <c r="H225" i="26"/>
  <c r="F225" i="26"/>
  <c r="E225" i="26"/>
  <c r="F225" i="28"/>
  <c r="G225" i="28"/>
  <c r="H225" i="28"/>
  <c r="G225" i="22"/>
  <c r="H225" i="22"/>
  <c r="F225" i="22"/>
  <c r="E225" i="22"/>
  <c r="E224" i="28"/>
  <c r="F226" i="28"/>
  <c r="G226" i="28"/>
  <c r="H226" i="28"/>
  <c r="G226" i="22"/>
  <c r="H226" i="22"/>
  <c r="F226" i="22"/>
  <c r="E226" i="22"/>
  <c r="E225" i="28"/>
  <c r="F226" i="26"/>
  <c r="G226" i="26"/>
  <c r="H226" i="26"/>
  <c r="F227" i="26"/>
  <c r="G227" i="26"/>
  <c r="H227" i="26"/>
  <c r="F227" i="28"/>
  <c r="G227" i="28"/>
  <c r="H227" i="28"/>
  <c r="E226" i="26"/>
  <c r="G227" i="22"/>
  <c r="H227" i="22"/>
  <c r="F227" i="22"/>
  <c r="E227" i="22"/>
  <c r="E226" i="28"/>
  <c r="F228" i="28"/>
  <c r="G228" i="28"/>
  <c r="H228" i="28"/>
  <c r="F228" i="26"/>
  <c r="G228" i="26"/>
  <c r="H228" i="26"/>
  <c r="G228" i="22"/>
  <c r="H228" i="22"/>
  <c r="F228" i="22"/>
  <c r="E228" i="22"/>
  <c r="E227" i="28"/>
  <c r="E227" i="26"/>
  <c r="F229" i="26"/>
  <c r="G229" i="26"/>
  <c r="H229" i="26"/>
  <c r="F229" i="28"/>
  <c r="G229" i="28"/>
  <c r="H229" i="28"/>
  <c r="G229" i="22"/>
  <c r="H229" i="22"/>
  <c r="F229" i="22"/>
  <c r="E229" i="22"/>
  <c r="E228" i="26"/>
  <c r="E228" i="28"/>
  <c r="G230" i="28"/>
  <c r="H230" i="28"/>
  <c r="F230" i="28"/>
  <c r="E230" i="28"/>
  <c r="G230" i="26"/>
  <c r="H230" i="26"/>
  <c r="F230" i="26"/>
  <c r="E230" i="26"/>
  <c r="G230" i="22"/>
  <c r="H230" i="22"/>
  <c r="F230" i="22"/>
  <c r="E230" i="22"/>
  <c r="E229" i="28"/>
  <c r="E229" i="26"/>
  <c r="G231" i="26"/>
  <c r="H231" i="26"/>
  <c r="F231" i="26"/>
  <c r="E231" i="26"/>
  <c r="G231" i="28"/>
  <c r="H231" i="28"/>
  <c r="F231" i="28"/>
  <c r="E231" i="28"/>
  <c r="G231" i="22"/>
  <c r="H231" i="22"/>
  <c r="F231" i="22"/>
  <c r="E231" i="22"/>
  <c r="G232" i="22"/>
  <c r="H232" i="22"/>
  <c r="F232" i="22"/>
  <c r="E232" i="22"/>
  <c r="F232" i="28"/>
  <c r="G232" i="28"/>
  <c r="H232" i="28"/>
  <c r="F232" i="26"/>
  <c r="G232" i="26"/>
  <c r="H232" i="26"/>
  <c r="F233" i="26"/>
  <c r="G233" i="26"/>
  <c r="H233" i="26"/>
  <c r="F233" i="28"/>
  <c r="G233" i="28"/>
  <c r="H233" i="28"/>
  <c r="E232" i="26"/>
  <c r="E232" i="28"/>
  <c r="G233" i="22"/>
  <c r="H233" i="22"/>
  <c r="F233" i="22"/>
  <c r="E233" i="22"/>
  <c r="F234" i="28"/>
  <c r="G234" i="28"/>
  <c r="H234" i="28"/>
  <c r="F234" i="26"/>
  <c r="G234" i="26"/>
  <c r="H234" i="26"/>
  <c r="G234" i="22"/>
  <c r="H234" i="22"/>
  <c r="F234" i="22"/>
  <c r="E234" i="22"/>
  <c r="E233" i="28"/>
  <c r="E233" i="26"/>
  <c r="F235" i="26"/>
  <c r="G235" i="26"/>
  <c r="H235" i="26"/>
  <c r="F235" i="28"/>
  <c r="G235" i="28"/>
  <c r="H235" i="28"/>
  <c r="G235" i="22"/>
  <c r="H235" i="22"/>
  <c r="F235" i="22"/>
  <c r="E235" i="22"/>
  <c r="E234" i="26"/>
  <c r="E234" i="28"/>
  <c r="F236" i="28"/>
  <c r="G236" i="28"/>
  <c r="H236" i="28"/>
  <c r="G236" i="26"/>
  <c r="H236" i="26"/>
  <c r="F236" i="26"/>
  <c r="E236" i="26"/>
  <c r="G236" i="22"/>
  <c r="H236" i="22"/>
  <c r="F236" i="22"/>
  <c r="E236" i="22"/>
  <c r="E235" i="28"/>
  <c r="E235" i="26"/>
  <c r="G237" i="26"/>
  <c r="H237" i="26"/>
  <c r="F237" i="26"/>
  <c r="E237" i="26"/>
  <c r="F237" i="28"/>
  <c r="G237" i="28"/>
  <c r="H237" i="28"/>
  <c r="G237" i="22"/>
  <c r="H237" i="22"/>
  <c r="F237" i="22"/>
  <c r="E237" i="22"/>
  <c r="E236" i="28"/>
  <c r="F238" i="28"/>
  <c r="G238" i="28"/>
  <c r="H238" i="28"/>
  <c r="G238" i="22"/>
  <c r="H238" i="22"/>
  <c r="F238" i="22"/>
  <c r="E238" i="22"/>
  <c r="E237" i="28"/>
  <c r="F238" i="26"/>
  <c r="G238" i="26"/>
  <c r="H238" i="26"/>
  <c r="F239" i="26"/>
  <c r="G239" i="26"/>
  <c r="H239" i="26"/>
  <c r="F239" i="28"/>
  <c r="G239" i="28"/>
  <c r="H239" i="28"/>
  <c r="E238" i="26"/>
  <c r="G239" i="22"/>
  <c r="H239" i="22"/>
  <c r="F239" i="22"/>
  <c r="E239" i="22"/>
  <c r="E238" i="28"/>
  <c r="F240" i="28"/>
  <c r="G240" i="28"/>
  <c r="H240" i="28"/>
  <c r="F240" i="26"/>
  <c r="G240" i="26"/>
  <c r="H240" i="26"/>
  <c r="G240" i="22"/>
  <c r="H240" i="22"/>
  <c r="F240" i="22"/>
  <c r="E240" i="22"/>
  <c r="E239" i="28"/>
  <c r="E239" i="26"/>
  <c r="F241" i="26"/>
  <c r="G241" i="26"/>
  <c r="H241" i="26"/>
  <c r="F241" i="28"/>
  <c r="G241" i="28"/>
  <c r="H241" i="28"/>
  <c r="G241" i="22"/>
  <c r="H241" i="22"/>
  <c r="F241" i="22"/>
  <c r="E241" i="22"/>
  <c r="E240" i="26"/>
  <c r="E240" i="28"/>
  <c r="G242" i="28"/>
  <c r="H242" i="28"/>
  <c r="F242" i="28"/>
  <c r="E242" i="28"/>
  <c r="G242" i="26"/>
  <c r="H242" i="26"/>
  <c r="F242" i="26"/>
  <c r="E242" i="26"/>
  <c r="G242" i="22"/>
  <c r="H242" i="22"/>
  <c r="F242" i="22"/>
  <c r="E242" i="22"/>
  <c r="E241" i="28"/>
  <c r="E241" i="26"/>
  <c r="G243" i="26"/>
  <c r="H243" i="26"/>
  <c r="F243" i="26"/>
  <c r="E243" i="26"/>
  <c r="G243" i="28"/>
  <c r="H243" i="28"/>
  <c r="F243" i="28"/>
  <c r="E243" i="28"/>
  <c r="G243" i="22"/>
  <c r="H243" i="22"/>
  <c r="F243" i="22"/>
  <c r="E243" i="22"/>
  <c r="G244" i="22"/>
  <c r="H244" i="22"/>
  <c r="F244" i="22"/>
  <c r="E244" i="22"/>
  <c r="F244" i="28"/>
  <c r="G244" i="28"/>
  <c r="H244" i="28"/>
  <c r="F244" i="26"/>
  <c r="G244" i="26"/>
  <c r="H244" i="26"/>
  <c r="F245" i="26"/>
  <c r="G245" i="26"/>
  <c r="H245" i="26"/>
  <c r="F245" i="28"/>
  <c r="G245" i="28"/>
  <c r="H245" i="28"/>
  <c r="E244" i="26"/>
  <c r="E244" i="28"/>
  <c r="G245" i="22"/>
  <c r="H245" i="22"/>
  <c r="F245" i="22"/>
  <c r="E245" i="22"/>
  <c r="F246" i="28"/>
  <c r="G246" i="28"/>
  <c r="H246" i="28"/>
  <c r="F246" i="26"/>
  <c r="G246" i="26"/>
  <c r="H246" i="26"/>
  <c r="G246" i="22"/>
  <c r="H246" i="22"/>
  <c r="F246" i="22"/>
  <c r="E246" i="22"/>
  <c r="E245" i="28"/>
  <c r="E245" i="26"/>
  <c r="F247" i="26"/>
  <c r="G247" i="26"/>
  <c r="H247" i="26"/>
  <c r="F247" i="28"/>
  <c r="G247" i="28"/>
  <c r="H247" i="28"/>
  <c r="G247" i="22"/>
  <c r="H247" i="22"/>
  <c r="F247" i="22"/>
  <c r="E247" i="22"/>
  <c r="E246" i="26"/>
  <c r="E246" i="28"/>
  <c r="F248" i="28"/>
  <c r="G248" i="28"/>
  <c r="H248" i="28"/>
  <c r="G248" i="26"/>
  <c r="H248" i="26"/>
  <c r="F248" i="26"/>
  <c r="E248" i="26"/>
  <c r="G248" i="22"/>
  <c r="H248" i="22"/>
  <c r="F248" i="22"/>
  <c r="E248" i="22"/>
  <c r="E247" i="28"/>
  <c r="E247" i="26"/>
  <c r="G249" i="26"/>
  <c r="H249" i="26"/>
  <c r="F249" i="26"/>
  <c r="E249" i="26"/>
  <c r="F249" i="28"/>
  <c r="G249" i="28"/>
  <c r="H249" i="28"/>
  <c r="G249" i="22"/>
  <c r="H249" i="22"/>
  <c r="F249" i="22"/>
  <c r="E249" i="22"/>
  <c r="E248" i="28"/>
  <c r="F250" i="28"/>
  <c r="G250" i="28"/>
  <c r="H250" i="28"/>
  <c r="G250" i="22"/>
  <c r="H250" i="22"/>
  <c r="F250" i="22"/>
  <c r="E250" i="22"/>
  <c r="E249" i="28"/>
  <c r="F250" i="26"/>
  <c r="G250" i="26"/>
  <c r="H250" i="26"/>
  <c r="F251" i="26"/>
  <c r="G251" i="26"/>
  <c r="H251" i="26"/>
  <c r="F251" i="28"/>
  <c r="G251" i="28"/>
  <c r="H251" i="28"/>
  <c r="E250" i="26"/>
  <c r="G251" i="22"/>
  <c r="H251" i="22"/>
  <c r="F251" i="22"/>
  <c r="E251" i="22"/>
  <c r="E250" i="28"/>
  <c r="F252" i="28"/>
  <c r="G252" i="28"/>
  <c r="H252" i="28"/>
  <c r="F252" i="26"/>
  <c r="G252" i="26"/>
  <c r="H252" i="26"/>
  <c r="G252" i="22"/>
  <c r="H252" i="22"/>
  <c r="F252" i="22"/>
  <c r="E252" i="22"/>
  <c r="E251" i="28"/>
  <c r="E251" i="26"/>
  <c r="F253" i="26"/>
  <c r="G253" i="26"/>
  <c r="H253" i="26"/>
  <c r="F253" i="28"/>
  <c r="G253" i="28"/>
  <c r="H253" i="28"/>
  <c r="G253" i="22"/>
  <c r="H253" i="22"/>
  <c r="F253" i="22"/>
  <c r="E253" i="22"/>
  <c r="E252" i="26"/>
  <c r="E252" i="28"/>
  <c r="G254" i="28"/>
  <c r="H254" i="28"/>
  <c r="F254" i="28"/>
  <c r="E254" i="28"/>
  <c r="G254" i="26"/>
  <c r="H254" i="26"/>
  <c r="F254" i="26"/>
  <c r="E254" i="26"/>
  <c r="G254" i="22"/>
  <c r="H254" i="22"/>
  <c r="F254" i="22"/>
  <c r="E254" i="22"/>
  <c r="E253" i="28"/>
  <c r="E253" i="26"/>
  <c r="G255" i="26"/>
  <c r="H255" i="26"/>
  <c r="F255" i="26"/>
  <c r="E255" i="26"/>
  <c r="G255" i="28"/>
  <c r="H255" i="28"/>
  <c r="F255" i="28"/>
  <c r="E255" i="28"/>
  <c r="G255" i="22"/>
  <c r="H255" i="22"/>
  <c r="F255" i="22"/>
  <c r="E255" i="22"/>
  <c r="G256" i="22"/>
  <c r="H256" i="22"/>
  <c r="F256" i="22"/>
  <c r="E256" i="22"/>
  <c r="F256" i="28"/>
  <c r="G256" i="28"/>
  <c r="H256" i="28"/>
  <c r="F256" i="26"/>
  <c r="G256" i="26"/>
  <c r="H256" i="26"/>
  <c r="F257" i="26"/>
  <c r="G257" i="26"/>
  <c r="H257" i="26"/>
  <c r="F257" i="28"/>
  <c r="G257" i="28"/>
  <c r="H257" i="28"/>
  <c r="E256" i="26"/>
  <c r="E256" i="28"/>
  <c r="G257" i="22"/>
  <c r="H257" i="22"/>
  <c r="F257" i="22"/>
  <c r="E257" i="22"/>
  <c r="F258" i="28"/>
  <c r="G258" i="28"/>
  <c r="H258" i="28"/>
  <c r="F258" i="26"/>
  <c r="G258" i="26"/>
  <c r="H258" i="26"/>
  <c r="G258" i="22"/>
  <c r="H258" i="22"/>
  <c r="F258" i="22"/>
  <c r="E258" i="22"/>
  <c r="E257" i="28"/>
  <c r="E257" i="26"/>
  <c r="F259" i="26"/>
  <c r="G259" i="26"/>
  <c r="H259" i="26"/>
  <c r="F259" i="28"/>
  <c r="G259" i="28"/>
  <c r="H259" i="28"/>
  <c r="G259" i="22"/>
  <c r="H259" i="22"/>
  <c r="F259" i="22"/>
  <c r="E259" i="22"/>
  <c r="E258" i="26"/>
  <c r="E258" i="28"/>
  <c r="F260" i="28"/>
  <c r="G260" i="28"/>
  <c r="H260" i="28"/>
  <c r="G260" i="26"/>
  <c r="H260" i="26"/>
  <c r="F260" i="26"/>
  <c r="E260" i="26"/>
  <c r="G260" i="22"/>
  <c r="H260" i="22"/>
  <c r="F260" i="22"/>
  <c r="E260" i="22"/>
  <c r="E259" i="28"/>
  <c r="E259" i="26"/>
  <c r="G261" i="26"/>
  <c r="H261" i="26"/>
  <c r="F261" i="26"/>
  <c r="E261" i="26"/>
  <c r="F261" i="28"/>
  <c r="G261" i="28"/>
  <c r="H261" i="28"/>
  <c r="G261" i="22"/>
  <c r="H261" i="22"/>
  <c r="F261" i="22"/>
  <c r="E261" i="22"/>
  <c r="E260" i="28"/>
  <c r="F262" i="28"/>
  <c r="G262" i="28"/>
  <c r="H262" i="28"/>
  <c r="G262" i="22"/>
  <c r="H262" i="22"/>
  <c r="F262" i="22"/>
  <c r="E262" i="22"/>
  <c r="E261" i="28"/>
  <c r="F262" i="26"/>
  <c r="G262" i="26"/>
  <c r="H262" i="26"/>
  <c r="F263" i="26"/>
  <c r="G263" i="26"/>
  <c r="H263" i="26"/>
  <c r="F263" i="28"/>
  <c r="G263" i="28"/>
  <c r="H263" i="28"/>
  <c r="E262" i="26"/>
  <c r="G263" i="22"/>
  <c r="H263" i="22"/>
  <c r="F263" i="22"/>
  <c r="E263" i="22"/>
  <c r="E262" i="28"/>
  <c r="F264" i="28"/>
  <c r="G264" i="28"/>
  <c r="H264" i="28"/>
  <c r="F264" i="26"/>
  <c r="G264" i="26"/>
  <c r="H264" i="26"/>
  <c r="G264" i="22"/>
  <c r="H264" i="22"/>
  <c r="F264" i="22"/>
  <c r="E264" i="22"/>
  <c r="E263" i="28"/>
  <c r="E263" i="26"/>
  <c r="F265" i="26"/>
  <c r="G265" i="26"/>
  <c r="H265" i="26"/>
  <c r="F265" i="28"/>
  <c r="G265" i="28"/>
  <c r="H265" i="28"/>
  <c r="G265" i="22"/>
  <c r="H265" i="22"/>
  <c r="F265" i="22"/>
  <c r="E265" i="22"/>
  <c r="E264" i="26"/>
  <c r="E264" i="28"/>
  <c r="G266" i="28"/>
  <c r="H266" i="28"/>
  <c r="F266" i="28"/>
  <c r="E266" i="28"/>
  <c r="G266" i="26"/>
  <c r="H266" i="26"/>
  <c r="F266" i="26"/>
  <c r="E266" i="26"/>
  <c r="G266" i="22"/>
  <c r="H266" i="22"/>
  <c r="F266" i="22"/>
  <c r="E266" i="22"/>
  <c r="E265" i="28"/>
  <c r="E265" i="26"/>
  <c r="G267" i="26"/>
  <c r="H267" i="26"/>
  <c r="F267" i="26"/>
  <c r="E267" i="26"/>
  <c r="G267" i="28"/>
  <c r="H267" i="28"/>
  <c r="F267" i="28"/>
  <c r="E267" i="28"/>
  <c r="G267" i="22"/>
  <c r="H267" i="22"/>
  <c r="F267" i="22"/>
  <c r="E267" i="22"/>
  <c r="G268" i="22"/>
  <c r="H268" i="22"/>
  <c r="F268" i="22"/>
  <c r="E268" i="22"/>
  <c r="F268" i="28"/>
  <c r="G268" i="28"/>
  <c r="H268" i="28"/>
  <c r="F268" i="26"/>
  <c r="G268" i="26"/>
  <c r="H268" i="26"/>
  <c r="F269" i="26"/>
  <c r="G269" i="26"/>
  <c r="H269" i="26"/>
  <c r="F269" i="28"/>
  <c r="G269" i="28"/>
  <c r="H269" i="28"/>
  <c r="E268" i="26"/>
  <c r="E268" i="28"/>
  <c r="G269" i="22"/>
  <c r="H269" i="22"/>
  <c r="F269" i="22"/>
  <c r="E269" i="22"/>
  <c r="F270" i="28"/>
  <c r="G270" i="28"/>
  <c r="H270" i="28"/>
  <c r="F270" i="26"/>
  <c r="G270" i="26"/>
  <c r="H270" i="26"/>
  <c r="G270" i="22"/>
  <c r="H270" i="22"/>
  <c r="F270" i="22"/>
  <c r="E270" i="22"/>
  <c r="E269" i="28"/>
  <c r="E269" i="26"/>
  <c r="F271" i="26"/>
  <c r="G271" i="26"/>
  <c r="H271" i="26"/>
  <c r="F271" i="28"/>
  <c r="G271" i="28"/>
  <c r="H271" i="28"/>
  <c r="G271" i="22"/>
  <c r="H271" i="22"/>
  <c r="F271" i="22"/>
  <c r="E271" i="22"/>
  <c r="E270" i="26"/>
  <c r="E270" i="28"/>
  <c r="F272" i="28"/>
  <c r="G272" i="28"/>
  <c r="H272" i="28"/>
  <c r="G272" i="26"/>
  <c r="H272" i="26"/>
  <c r="F272" i="26"/>
  <c r="E272" i="26"/>
  <c r="G272" i="22"/>
  <c r="H272" i="22"/>
  <c r="F272" i="22"/>
  <c r="E272" i="22"/>
  <c r="E271" i="28"/>
  <c r="E271" i="26"/>
  <c r="G273" i="26"/>
  <c r="H273" i="26"/>
  <c r="F273" i="26"/>
  <c r="E273" i="26"/>
  <c r="F273" i="28"/>
  <c r="G273" i="28"/>
  <c r="H273" i="28"/>
  <c r="G273" i="22"/>
  <c r="H273" i="22"/>
  <c r="F273" i="22"/>
  <c r="E273" i="22"/>
  <c r="E272" i="28"/>
  <c r="F274" i="28"/>
  <c r="G274" i="28"/>
  <c r="H274" i="28"/>
  <c r="G274" i="22"/>
  <c r="H274" i="22"/>
  <c r="F274" i="22"/>
  <c r="E274" i="22"/>
  <c r="E273" i="28"/>
  <c r="F274" i="26"/>
  <c r="G274" i="26"/>
  <c r="H274" i="26"/>
  <c r="F275" i="26"/>
  <c r="G275" i="26"/>
  <c r="H275" i="26"/>
  <c r="F275" i="28"/>
  <c r="G275" i="28"/>
  <c r="H275" i="28"/>
  <c r="E274" i="26"/>
  <c r="G275" i="22"/>
  <c r="H275" i="22"/>
  <c r="F275" i="22"/>
  <c r="E275" i="22"/>
  <c r="E274" i="28"/>
  <c r="F276" i="28"/>
  <c r="G276" i="28"/>
  <c r="H276" i="28"/>
  <c r="F276" i="26"/>
  <c r="G276" i="26"/>
  <c r="H276" i="26"/>
  <c r="G276" i="22"/>
  <c r="H276" i="22"/>
  <c r="F276" i="22"/>
  <c r="E276" i="22"/>
  <c r="E275" i="28"/>
  <c r="E275" i="26"/>
  <c r="F277" i="26"/>
  <c r="G277" i="26"/>
  <c r="H277" i="26"/>
  <c r="F277" i="28"/>
  <c r="G277" i="28"/>
  <c r="H277" i="28"/>
  <c r="G277" i="22"/>
  <c r="H277" i="22"/>
  <c r="F277" i="22"/>
  <c r="E277" i="22"/>
  <c r="E276" i="26"/>
  <c r="E276" i="28"/>
  <c r="G278" i="28"/>
  <c r="H278" i="28"/>
  <c r="F278" i="28"/>
  <c r="E278" i="28"/>
  <c r="G278" i="26"/>
  <c r="H278" i="26"/>
  <c r="F278" i="26"/>
  <c r="E278" i="26"/>
  <c r="G278" i="22"/>
  <c r="H278" i="22"/>
  <c r="F278" i="22"/>
  <c r="E278" i="22"/>
  <c r="E277" i="28"/>
  <c r="E277" i="26"/>
  <c r="G279" i="26"/>
  <c r="H279" i="26"/>
  <c r="F279" i="26"/>
  <c r="E279" i="26"/>
  <c r="G279" i="28"/>
  <c r="H279" i="28"/>
  <c r="F279" i="28"/>
  <c r="E279" i="28"/>
  <c r="G279" i="22"/>
  <c r="H279" i="22"/>
  <c r="F279" i="22"/>
  <c r="E279" i="22"/>
  <c r="G280" i="22"/>
  <c r="H280" i="22"/>
  <c r="F280" i="22"/>
  <c r="E280" i="22"/>
  <c r="F280" i="28"/>
  <c r="G280" i="28"/>
  <c r="H280" i="28"/>
  <c r="F280" i="26"/>
  <c r="G280" i="26"/>
  <c r="H280" i="26"/>
  <c r="F281" i="26"/>
  <c r="G281" i="26"/>
  <c r="H281" i="26"/>
  <c r="F281" i="28"/>
  <c r="G281" i="28"/>
  <c r="H281" i="28"/>
  <c r="E280" i="26"/>
  <c r="E280" i="28"/>
  <c r="G281" i="22"/>
  <c r="H281" i="22"/>
  <c r="F281" i="22"/>
  <c r="E281" i="22"/>
  <c r="F282" i="28"/>
  <c r="G282" i="28"/>
  <c r="H282" i="28"/>
  <c r="F282" i="26"/>
  <c r="G282" i="26"/>
  <c r="H282" i="26"/>
  <c r="G282" i="22"/>
  <c r="H282" i="22"/>
  <c r="F282" i="22"/>
  <c r="E282" i="22"/>
  <c r="E281" i="28"/>
  <c r="E281" i="26"/>
  <c r="F283" i="26"/>
  <c r="G283" i="26"/>
  <c r="H283" i="26"/>
  <c r="F283" i="28"/>
  <c r="G283" i="28"/>
  <c r="H283" i="28"/>
  <c r="G283" i="22"/>
  <c r="H283" i="22"/>
  <c r="F283" i="22"/>
  <c r="E283" i="22"/>
  <c r="E282" i="26"/>
  <c r="E282" i="28"/>
  <c r="F284" i="28"/>
  <c r="G284" i="28"/>
  <c r="H284" i="28"/>
  <c r="G284" i="26"/>
  <c r="H284" i="26"/>
  <c r="F284" i="26"/>
  <c r="E284" i="26"/>
  <c r="G284" i="22"/>
  <c r="H284" i="22"/>
  <c r="F284" i="22"/>
  <c r="E284" i="22"/>
  <c r="E283" i="28"/>
  <c r="E283" i="26"/>
  <c r="G285" i="26"/>
  <c r="H285" i="26"/>
  <c r="F285" i="26"/>
  <c r="E285" i="26"/>
  <c r="F285" i="28"/>
  <c r="G285" i="28"/>
  <c r="H285" i="28"/>
  <c r="G285" i="22"/>
  <c r="H285" i="22"/>
  <c r="F285" i="22"/>
  <c r="E285" i="22"/>
  <c r="E284" i="28"/>
  <c r="F286" i="28"/>
  <c r="G286" i="28"/>
  <c r="H286" i="28"/>
  <c r="G286" i="22"/>
  <c r="H286" i="22"/>
  <c r="F286" i="22"/>
  <c r="E286" i="22"/>
  <c r="E285" i="28"/>
  <c r="F286" i="26"/>
  <c r="G286" i="26"/>
  <c r="H286" i="26"/>
  <c r="F287" i="26"/>
  <c r="G287" i="26"/>
  <c r="H287" i="26"/>
  <c r="F287" i="28"/>
  <c r="G287" i="28"/>
  <c r="H287" i="28"/>
  <c r="E286" i="26"/>
  <c r="G287" i="22"/>
  <c r="H287" i="22"/>
  <c r="F287" i="22"/>
  <c r="E287" i="22"/>
  <c r="E286" i="28"/>
  <c r="F288" i="28"/>
  <c r="G288" i="28"/>
  <c r="H288" i="28"/>
  <c r="F288" i="26"/>
  <c r="G288" i="26"/>
  <c r="H288" i="26"/>
  <c r="G288" i="22"/>
  <c r="H288" i="22"/>
  <c r="F288" i="22"/>
  <c r="E288" i="22"/>
  <c r="E287" i="28"/>
  <c r="E287" i="26"/>
  <c r="F289" i="26"/>
  <c r="G289" i="26"/>
  <c r="H289" i="26"/>
  <c r="F289" i="28"/>
  <c r="G289" i="28"/>
  <c r="H289" i="28"/>
  <c r="G289" i="22"/>
  <c r="H289" i="22"/>
  <c r="F289" i="22"/>
  <c r="E289" i="22"/>
  <c r="E288" i="26"/>
  <c r="E288" i="28"/>
  <c r="G290" i="28"/>
  <c r="H290" i="28"/>
  <c r="F290" i="28"/>
  <c r="E290" i="28"/>
  <c r="G290" i="26"/>
  <c r="H290" i="26"/>
  <c r="F290" i="26"/>
  <c r="E290" i="26"/>
  <c r="G290" i="22"/>
  <c r="H290" i="22"/>
  <c r="F290" i="22"/>
  <c r="E290" i="22"/>
  <c r="E289" i="28"/>
  <c r="E289" i="26"/>
  <c r="G291" i="26"/>
  <c r="H291" i="26"/>
  <c r="F291" i="26"/>
  <c r="E291" i="26"/>
  <c r="G291" i="28"/>
  <c r="H291" i="28"/>
  <c r="F291" i="28"/>
  <c r="E291" i="28"/>
  <c r="G291" i="22"/>
  <c r="H291" i="22"/>
  <c r="F291" i="22"/>
  <c r="E291" i="22"/>
  <c r="G292" i="22"/>
  <c r="H292" i="22"/>
  <c r="F292" i="22"/>
  <c r="E292" i="22"/>
  <c r="F292" i="28"/>
  <c r="G292" i="28"/>
  <c r="H292" i="28"/>
  <c r="F292" i="26"/>
  <c r="G292" i="26"/>
  <c r="H292" i="26"/>
  <c r="F293" i="26"/>
  <c r="G293" i="26"/>
  <c r="H293" i="26"/>
  <c r="F293" i="28"/>
  <c r="G293" i="28"/>
  <c r="H293" i="28"/>
  <c r="E292" i="26"/>
  <c r="E292" i="28"/>
  <c r="G293" i="22"/>
  <c r="H293" i="22"/>
  <c r="F293" i="22"/>
  <c r="E293" i="22"/>
  <c r="F294" i="28"/>
  <c r="G294" i="28"/>
  <c r="H294" i="28"/>
  <c r="F294" i="26"/>
  <c r="G294" i="26"/>
  <c r="H294" i="26"/>
  <c r="G294" i="22"/>
  <c r="H294" i="22"/>
  <c r="F294" i="22"/>
  <c r="E294" i="22"/>
  <c r="E293" i="28"/>
  <c r="E293" i="26"/>
  <c r="F295" i="26"/>
  <c r="G295" i="26"/>
  <c r="H295" i="26"/>
  <c r="F295" i="28"/>
  <c r="G295" i="28"/>
  <c r="H295" i="28"/>
  <c r="G295" i="22"/>
  <c r="H295" i="22"/>
  <c r="F295" i="22"/>
  <c r="E295" i="22"/>
  <c r="E294" i="26"/>
  <c r="E294" i="28"/>
  <c r="F296" i="28"/>
  <c r="G296" i="28"/>
  <c r="H296" i="28"/>
  <c r="G296" i="26"/>
  <c r="H296" i="26"/>
  <c r="F296" i="26"/>
  <c r="E296" i="26"/>
  <c r="G296" i="22"/>
  <c r="H296" i="22"/>
  <c r="F296" i="22"/>
  <c r="E296" i="22"/>
  <c r="E295" i="28"/>
  <c r="E295" i="26"/>
  <c r="G297" i="26"/>
  <c r="H297" i="26"/>
  <c r="F297" i="26"/>
  <c r="E297" i="26"/>
  <c r="F297" i="28"/>
  <c r="G297" i="28"/>
  <c r="H297" i="28"/>
  <c r="G297" i="22"/>
  <c r="H297" i="22"/>
  <c r="F297" i="22"/>
  <c r="E297" i="22"/>
  <c r="E296" i="28"/>
  <c r="F298" i="28"/>
  <c r="G298" i="28"/>
  <c r="H298" i="28"/>
  <c r="G298" i="22"/>
  <c r="H298" i="22"/>
  <c r="F298" i="22"/>
  <c r="E298" i="22"/>
  <c r="E297" i="28"/>
  <c r="F298" i="26"/>
  <c r="G298" i="26"/>
  <c r="H298" i="26"/>
  <c r="F299" i="26"/>
  <c r="G299" i="26"/>
  <c r="H299" i="26"/>
  <c r="F299" i="28"/>
  <c r="G299" i="28"/>
  <c r="H299" i="28"/>
  <c r="E298" i="26"/>
  <c r="G299" i="22"/>
  <c r="H299" i="22"/>
  <c r="F299" i="22"/>
  <c r="E299" i="22"/>
  <c r="E298" i="28"/>
  <c r="F300" i="28"/>
  <c r="G300" i="28"/>
  <c r="H300" i="28"/>
  <c r="F300" i="26"/>
  <c r="G300" i="26"/>
  <c r="H300" i="26"/>
  <c r="G300" i="22"/>
  <c r="H300" i="22"/>
  <c r="F300" i="22"/>
  <c r="E300" i="22"/>
  <c r="E299" i="28"/>
  <c r="E299" i="26"/>
  <c r="F301" i="26"/>
  <c r="G301" i="26"/>
  <c r="H301" i="26"/>
  <c r="F301" i="28"/>
  <c r="G301" i="28"/>
  <c r="H301" i="28"/>
  <c r="G301" i="22"/>
  <c r="H301" i="22"/>
  <c r="F301" i="22"/>
  <c r="E301" i="22"/>
  <c r="E300" i="26"/>
  <c r="E300" i="28"/>
  <c r="G302" i="28"/>
  <c r="H302" i="28"/>
  <c r="F302" i="28"/>
  <c r="E302" i="28"/>
  <c r="G302" i="26"/>
  <c r="H302" i="26"/>
  <c r="F302" i="26"/>
  <c r="E302" i="26"/>
  <c r="G302" i="22"/>
  <c r="H302" i="22"/>
  <c r="F302" i="22"/>
  <c r="E302" i="22"/>
  <c r="E301" i="28"/>
  <c r="E301" i="26"/>
  <c r="G303" i="26"/>
  <c r="H303" i="26"/>
  <c r="F303" i="26"/>
  <c r="E303" i="26"/>
  <c r="G303" i="28"/>
  <c r="H303" i="28"/>
  <c r="F303" i="28"/>
  <c r="E303" i="28"/>
  <c r="G303" i="22"/>
  <c r="H303" i="22"/>
  <c r="F303" i="22"/>
  <c r="E303" i="22"/>
  <c r="G304" i="22"/>
  <c r="H304" i="22"/>
  <c r="F304" i="22"/>
  <c r="E304" i="22"/>
  <c r="F304" i="28"/>
  <c r="G304" i="28"/>
  <c r="H304" i="28"/>
  <c r="F304" i="26"/>
  <c r="G304" i="26"/>
  <c r="H304" i="26"/>
  <c r="F305" i="26"/>
  <c r="G305" i="26"/>
  <c r="H305" i="26"/>
  <c r="F305" i="28"/>
  <c r="G305" i="28"/>
  <c r="H305" i="28"/>
  <c r="E304" i="26"/>
  <c r="E304" i="28"/>
  <c r="G305" i="22"/>
  <c r="H305" i="22"/>
  <c r="F305" i="22"/>
  <c r="E305" i="22"/>
  <c r="F306" i="28"/>
  <c r="G306" i="28"/>
  <c r="H306" i="28"/>
  <c r="F306" i="26"/>
  <c r="G306" i="26"/>
  <c r="H306" i="26"/>
  <c r="G306" i="22"/>
  <c r="H306" i="22"/>
  <c r="F306" i="22"/>
  <c r="E306" i="22"/>
  <c r="E305" i="28"/>
  <c r="E305" i="26"/>
  <c r="F307" i="26"/>
  <c r="G307" i="26"/>
  <c r="H307" i="26"/>
  <c r="F307" i="28"/>
  <c r="G307" i="28"/>
  <c r="H307" i="28"/>
  <c r="G307" i="22"/>
  <c r="H307" i="22"/>
  <c r="F307" i="22"/>
  <c r="E307" i="22"/>
  <c r="E306" i="26"/>
  <c r="E306" i="28"/>
  <c r="F308" i="28"/>
  <c r="G308" i="28"/>
  <c r="H308" i="28"/>
  <c r="G308" i="26"/>
  <c r="H308" i="26"/>
  <c r="F308" i="26"/>
  <c r="E308" i="26"/>
  <c r="G308" i="22"/>
  <c r="H308" i="22"/>
  <c r="F308" i="22"/>
  <c r="E308" i="22"/>
  <c r="E307" i="28"/>
  <c r="E307" i="26"/>
  <c r="G309" i="26"/>
  <c r="H309" i="26"/>
  <c r="F309" i="26"/>
  <c r="E309" i="26"/>
  <c r="F309" i="28"/>
  <c r="G309" i="28"/>
  <c r="H309" i="28"/>
  <c r="G309" i="22"/>
  <c r="H309" i="22"/>
  <c r="F309" i="22"/>
  <c r="E309" i="22"/>
  <c r="E308" i="28"/>
  <c r="F310" i="28"/>
  <c r="G310" i="28"/>
  <c r="H310" i="28"/>
  <c r="G310" i="22"/>
  <c r="H310" i="22"/>
  <c r="F310" i="22"/>
  <c r="E310" i="22"/>
  <c r="E309" i="28"/>
  <c r="F310" i="26"/>
  <c r="G310" i="26"/>
  <c r="H310" i="26"/>
  <c r="F311" i="26"/>
  <c r="G311" i="26"/>
  <c r="H311" i="26"/>
  <c r="F311" i="28"/>
  <c r="G311" i="28"/>
  <c r="H311" i="28"/>
  <c r="E310" i="26"/>
  <c r="G311" i="22"/>
  <c r="H311" i="22"/>
  <c r="F311" i="22"/>
  <c r="E311" i="22"/>
  <c r="E310" i="28"/>
  <c r="F312" i="28"/>
  <c r="G312" i="28"/>
  <c r="H312" i="28"/>
  <c r="F312" i="26"/>
  <c r="G312" i="26"/>
  <c r="H312" i="26"/>
  <c r="G312" i="22"/>
  <c r="H312" i="22"/>
  <c r="F312" i="22"/>
  <c r="E312" i="22"/>
  <c r="E311" i="28"/>
  <c r="E311" i="26"/>
  <c r="F313" i="26"/>
  <c r="G313" i="26"/>
  <c r="H313" i="26"/>
  <c r="F313" i="28"/>
  <c r="G313" i="28"/>
  <c r="H313" i="28"/>
  <c r="G313" i="22"/>
  <c r="H313" i="22"/>
  <c r="F313" i="22"/>
  <c r="E313" i="22"/>
  <c r="E312" i="26"/>
  <c r="E312" i="28"/>
  <c r="G314" i="28"/>
  <c r="H314" i="28"/>
  <c r="F314" i="28"/>
  <c r="E314" i="28"/>
  <c r="G314" i="26"/>
  <c r="H314" i="26"/>
  <c r="F314" i="26"/>
  <c r="E314" i="26"/>
  <c r="G314" i="22"/>
  <c r="H314" i="22"/>
  <c r="F314" i="22"/>
  <c r="E314" i="22"/>
  <c r="E313" i="28"/>
  <c r="E313" i="26"/>
  <c r="G315" i="26"/>
  <c r="H315" i="26"/>
  <c r="F315" i="26"/>
  <c r="E315" i="26"/>
  <c r="G315" i="28"/>
  <c r="H315" i="28"/>
  <c r="F315" i="28"/>
  <c r="E315" i="28"/>
  <c r="G315" i="22"/>
  <c r="H315" i="22"/>
  <c r="F315" i="22"/>
  <c r="E315" i="22"/>
  <c r="G316" i="22"/>
  <c r="H316" i="22"/>
  <c r="F316" i="22"/>
  <c r="E316" i="22"/>
  <c r="F316" i="28"/>
  <c r="G316" i="28"/>
  <c r="H316" i="28"/>
  <c r="F316" i="26"/>
  <c r="G316" i="26"/>
  <c r="H316" i="26"/>
  <c r="F317" i="26"/>
  <c r="G317" i="26"/>
  <c r="H317" i="26"/>
  <c r="F317" i="28"/>
  <c r="G317" i="28"/>
  <c r="H317" i="28"/>
  <c r="E316" i="26"/>
  <c r="E316" i="28"/>
  <c r="G317" i="22"/>
  <c r="H317" i="22"/>
  <c r="F317" i="22"/>
  <c r="E317" i="22"/>
  <c r="F318" i="28"/>
  <c r="G318" i="28"/>
  <c r="H318" i="28"/>
  <c r="F318" i="26"/>
  <c r="G318" i="26"/>
  <c r="H318" i="26"/>
  <c r="G318" i="22"/>
  <c r="H318" i="22"/>
  <c r="F318" i="22"/>
  <c r="E318" i="22"/>
  <c r="E317" i="28"/>
  <c r="E317" i="26"/>
  <c r="F319" i="26"/>
  <c r="G319" i="26"/>
  <c r="H319" i="26"/>
  <c r="F319" i="28"/>
  <c r="G319" i="28"/>
  <c r="H319" i="28"/>
  <c r="G319" i="22"/>
  <c r="H319" i="22"/>
  <c r="F319" i="22"/>
  <c r="E319" i="22"/>
  <c r="E318" i="26"/>
  <c r="E318" i="28"/>
  <c r="F320" i="28"/>
  <c r="G320" i="28"/>
  <c r="H320" i="28"/>
  <c r="G320" i="26"/>
  <c r="H320" i="26"/>
  <c r="F320" i="26"/>
  <c r="E320" i="26"/>
  <c r="G320" i="22"/>
  <c r="H320" i="22"/>
  <c r="F320" i="22"/>
  <c r="E320" i="22"/>
  <c r="E319" i="28"/>
  <c r="E319" i="26"/>
  <c r="G321" i="26"/>
  <c r="H321" i="26"/>
  <c r="F321" i="26"/>
  <c r="E321" i="26"/>
  <c r="F321" i="28"/>
  <c r="G321" i="28"/>
  <c r="H321" i="28"/>
  <c r="G321" i="22"/>
  <c r="H321" i="22"/>
  <c r="F321" i="22"/>
  <c r="E321" i="22"/>
  <c r="E320" i="28"/>
  <c r="F322" i="28"/>
  <c r="G322" i="28"/>
  <c r="H322" i="28"/>
  <c r="G322" i="22"/>
  <c r="H322" i="22"/>
  <c r="F322" i="22"/>
  <c r="E322" i="22"/>
  <c r="E321" i="28"/>
  <c r="F322" i="26"/>
  <c r="G322" i="26"/>
  <c r="H322" i="26"/>
  <c r="F323" i="26"/>
  <c r="G323" i="26"/>
  <c r="H323" i="26"/>
  <c r="F323" i="28"/>
  <c r="G323" i="28"/>
  <c r="H323" i="28"/>
  <c r="E322" i="26"/>
  <c r="G323" i="22"/>
  <c r="H323" i="22"/>
  <c r="F323" i="22"/>
  <c r="E323" i="22"/>
  <c r="E322" i="28"/>
  <c r="F324" i="28"/>
  <c r="G324" i="28"/>
  <c r="H324" i="28"/>
  <c r="F324" i="26"/>
  <c r="G324" i="26"/>
  <c r="H324" i="26"/>
  <c r="G324" i="22"/>
  <c r="H324" i="22"/>
  <c r="F324" i="22"/>
  <c r="E324" i="22"/>
  <c r="E323" i="28"/>
  <c r="E323" i="26"/>
  <c r="F325" i="26"/>
  <c r="G325" i="26"/>
  <c r="H325" i="26"/>
  <c r="F325" i="28"/>
  <c r="G325" i="28"/>
  <c r="H325" i="28"/>
  <c r="G325" i="22"/>
  <c r="H325" i="22"/>
  <c r="F325" i="22"/>
  <c r="E325" i="22"/>
  <c r="E324" i="26"/>
  <c r="E324" i="28"/>
  <c r="G326" i="28"/>
  <c r="H326" i="28"/>
  <c r="F326" i="28"/>
  <c r="E326" i="28"/>
  <c r="G326" i="26"/>
  <c r="H326" i="26"/>
  <c r="F326" i="26"/>
  <c r="E326" i="26"/>
  <c r="G326" i="22"/>
  <c r="H326" i="22"/>
  <c r="F326" i="22"/>
  <c r="E326" i="22"/>
  <c r="E325" i="28"/>
  <c r="E325" i="26"/>
  <c r="G327" i="26"/>
  <c r="H327" i="26"/>
  <c r="F327" i="26"/>
  <c r="E327" i="26"/>
  <c r="G327" i="28"/>
  <c r="H327" i="28"/>
  <c r="F327" i="28"/>
  <c r="E327" i="28"/>
  <c r="G327" i="22"/>
  <c r="H327" i="22"/>
  <c r="F327" i="22"/>
  <c r="E327" i="22"/>
  <c r="G328" i="22"/>
  <c r="H328" i="22"/>
  <c r="F328" i="22"/>
  <c r="E328" i="22"/>
  <c r="F328" i="28"/>
  <c r="G328" i="28"/>
  <c r="H328" i="28"/>
  <c r="F328" i="26"/>
  <c r="G328" i="26"/>
  <c r="H328" i="26"/>
  <c r="F329" i="26"/>
  <c r="G329" i="26"/>
  <c r="H329" i="26"/>
  <c r="F329" i="28"/>
  <c r="G329" i="28"/>
  <c r="H329" i="28"/>
  <c r="E328" i="26"/>
  <c r="E328" i="28"/>
  <c r="G329" i="22"/>
  <c r="H329" i="22"/>
  <c r="F329" i="22"/>
  <c r="E329" i="22"/>
  <c r="F330" i="28"/>
  <c r="G330" i="28"/>
  <c r="H330" i="28"/>
  <c r="F330" i="26"/>
  <c r="G330" i="26"/>
  <c r="H330" i="26"/>
  <c r="G330" i="22"/>
  <c r="H330" i="22"/>
  <c r="F330" i="22"/>
  <c r="E330" i="22"/>
  <c r="E329" i="28"/>
  <c r="E329" i="26"/>
  <c r="F331" i="26"/>
  <c r="G331" i="26"/>
  <c r="H331" i="26"/>
  <c r="F331" i="28"/>
  <c r="G331" i="28"/>
  <c r="H331" i="28"/>
  <c r="G331" i="22"/>
  <c r="H331" i="22"/>
  <c r="F331" i="22"/>
  <c r="E331" i="22"/>
  <c r="E330" i="26"/>
  <c r="E330" i="28"/>
  <c r="F332" i="28"/>
  <c r="G332" i="28"/>
  <c r="H332" i="28"/>
  <c r="G332" i="26"/>
  <c r="H332" i="26"/>
  <c r="F332" i="26"/>
  <c r="E332" i="26"/>
  <c r="G332" i="22"/>
  <c r="H332" i="22"/>
  <c r="F332" i="22"/>
  <c r="E332" i="22"/>
  <c r="E331" i="28"/>
  <c r="E331" i="26"/>
  <c r="G333" i="26"/>
  <c r="H333" i="26"/>
  <c r="F333" i="26"/>
  <c r="E333" i="26"/>
  <c r="F333" i="28"/>
  <c r="G333" i="28"/>
  <c r="H333" i="28"/>
  <c r="G333" i="22"/>
  <c r="H333" i="22"/>
  <c r="F333" i="22"/>
  <c r="E333" i="22"/>
  <c r="E332" i="28"/>
  <c r="F334" i="28"/>
  <c r="G334" i="28"/>
  <c r="H334" i="28"/>
  <c r="G334" i="22"/>
  <c r="H334" i="22"/>
  <c r="F334" i="22"/>
  <c r="E334" i="22"/>
  <c r="E333" i="28"/>
  <c r="F334" i="26"/>
  <c r="G334" i="26"/>
  <c r="H334" i="26"/>
  <c r="F335" i="26"/>
  <c r="G335" i="26"/>
  <c r="H335" i="26"/>
  <c r="F335" i="28"/>
  <c r="G335" i="28"/>
  <c r="H335" i="28"/>
  <c r="E334" i="26"/>
  <c r="G335" i="22"/>
  <c r="H335" i="22"/>
  <c r="F335" i="22"/>
  <c r="E335" i="22"/>
  <c r="E334" i="28"/>
  <c r="F336" i="28"/>
  <c r="G336" i="28"/>
  <c r="H336" i="28"/>
  <c r="F336" i="26"/>
  <c r="G336" i="26"/>
  <c r="H336" i="26"/>
  <c r="G336" i="22"/>
  <c r="H336" i="22"/>
  <c r="F336" i="22"/>
  <c r="E336" i="22"/>
  <c r="E335" i="28"/>
  <c r="E335" i="26"/>
  <c r="F337" i="26"/>
  <c r="G337" i="26"/>
  <c r="H337" i="26"/>
  <c r="F337" i="28"/>
  <c r="G337" i="28"/>
  <c r="H337" i="28"/>
  <c r="G337" i="22"/>
  <c r="H337" i="22"/>
  <c r="F337" i="22"/>
  <c r="E337" i="22"/>
  <c r="E336" i="26"/>
  <c r="E336" i="28"/>
  <c r="G338" i="28"/>
  <c r="H338" i="28"/>
  <c r="F338" i="28"/>
  <c r="E338" i="28"/>
  <c r="G338" i="26"/>
  <c r="H338" i="26"/>
  <c r="F338" i="26"/>
  <c r="E338" i="26"/>
  <c r="G338" i="22"/>
  <c r="H338" i="22"/>
  <c r="F338" i="22"/>
  <c r="E338" i="22"/>
  <c r="E337" i="28"/>
  <c r="E337" i="26"/>
  <c r="G339" i="26"/>
  <c r="H339" i="26"/>
  <c r="F339" i="26"/>
  <c r="E339" i="26"/>
  <c r="G339" i="28"/>
  <c r="H339" i="28"/>
  <c r="F339" i="28"/>
  <c r="E339" i="28"/>
  <c r="G339" i="22"/>
  <c r="H339" i="22"/>
  <c r="F339" i="22"/>
  <c r="E339" i="22"/>
  <c r="G340" i="22"/>
  <c r="H340" i="22"/>
  <c r="F340" i="22"/>
  <c r="E340" i="22"/>
  <c r="F340" i="28"/>
  <c r="G340" i="28"/>
  <c r="H340" i="28"/>
  <c r="F340" i="26"/>
  <c r="G340" i="26"/>
  <c r="H340" i="26"/>
  <c r="F341" i="26"/>
  <c r="G341" i="26"/>
  <c r="H341" i="26"/>
  <c r="F341" i="28"/>
  <c r="G341" i="28"/>
  <c r="H341" i="28"/>
  <c r="E340" i="26"/>
  <c r="E340" i="28"/>
  <c r="G341" i="22"/>
  <c r="H341" i="22"/>
  <c r="F341" i="22"/>
  <c r="E341" i="22"/>
  <c r="F342" i="28"/>
  <c r="G342" i="28"/>
  <c r="H342" i="28"/>
  <c r="F342" i="26"/>
  <c r="G342" i="26"/>
  <c r="H342" i="26"/>
  <c r="G342" i="22"/>
  <c r="H342" i="22"/>
  <c r="F342" i="22"/>
  <c r="E342" i="22"/>
  <c r="E341" i="28"/>
  <c r="E341" i="26"/>
  <c r="F343" i="26"/>
  <c r="G343" i="26"/>
  <c r="H343" i="26"/>
  <c r="F343" i="28"/>
  <c r="G343" i="28"/>
  <c r="H343" i="28"/>
  <c r="G343" i="22"/>
  <c r="H343" i="22"/>
  <c r="F343" i="22"/>
  <c r="E343" i="22"/>
  <c r="E342" i="26"/>
  <c r="E342" i="28"/>
  <c r="F344" i="28"/>
  <c r="G344" i="28"/>
  <c r="H344" i="28"/>
  <c r="G344" i="26"/>
  <c r="H344" i="26"/>
  <c r="F344" i="26"/>
  <c r="E344" i="26"/>
  <c r="G344" i="22"/>
  <c r="H344" i="22"/>
  <c r="F344" i="22"/>
  <c r="E344" i="22"/>
  <c r="E343" i="28"/>
  <c r="E343" i="26"/>
  <c r="G345" i="26"/>
  <c r="H345" i="26"/>
  <c r="F345" i="26"/>
  <c r="E345" i="26"/>
  <c r="F345" i="28"/>
  <c r="G345" i="28"/>
  <c r="H345" i="28"/>
  <c r="G345" i="22"/>
  <c r="H345" i="22"/>
  <c r="F345" i="22"/>
  <c r="E345" i="22"/>
  <c r="E344" i="28"/>
  <c r="F346" i="28"/>
  <c r="G346" i="28"/>
  <c r="H346" i="28"/>
  <c r="G346" i="22"/>
  <c r="H346" i="22"/>
  <c r="F346" i="22"/>
  <c r="E346" i="22"/>
  <c r="E345" i="28"/>
  <c r="F346" i="26"/>
  <c r="G346" i="26"/>
  <c r="H346" i="26"/>
  <c r="F347" i="26"/>
  <c r="G347" i="26"/>
  <c r="H347" i="26"/>
  <c r="F347" i="28"/>
  <c r="G347" i="28"/>
  <c r="H347" i="28"/>
  <c r="E346" i="26"/>
  <c r="G347" i="22"/>
  <c r="H347" i="22"/>
  <c r="F347" i="22"/>
  <c r="E347" i="22"/>
  <c r="E346" i="28"/>
  <c r="F348" i="28"/>
  <c r="G348" i="28"/>
  <c r="H348" i="28"/>
  <c r="F348" i="26"/>
  <c r="G348" i="26"/>
  <c r="H348" i="26"/>
  <c r="G348" i="22"/>
  <c r="H348" i="22"/>
  <c r="F348" i="22"/>
  <c r="E348" i="22"/>
  <c r="E347" i="28"/>
  <c r="E347" i="26"/>
  <c r="F349" i="26"/>
  <c r="G349" i="26"/>
  <c r="H349" i="26"/>
  <c r="F349" i="28"/>
  <c r="G349" i="28"/>
  <c r="H349" i="28"/>
  <c r="G349" i="22"/>
  <c r="H349" i="22"/>
  <c r="F349" i="22"/>
  <c r="E349" i="22"/>
  <c r="E348" i="26"/>
  <c r="E348" i="28"/>
  <c r="G350" i="28"/>
  <c r="H350" i="28"/>
  <c r="F350" i="28"/>
  <c r="E350" i="28"/>
  <c r="G350" i="26"/>
  <c r="H350" i="26"/>
  <c r="F350" i="26"/>
  <c r="E350" i="26"/>
  <c r="G350" i="22"/>
  <c r="H350" i="22"/>
  <c r="F350" i="22"/>
  <c r="E350" i="22"/>
  <c r="E349" i="28"/>
  <c r="E349" i="26"/>
  <c r="G351" i="26"/>
  <c r="H351" i="26"/>
  <c r="F351" i="26"/>
  <c r="E351" i="26"/>
  <c r="G351" i="28"/>
  <c r="H351" i="28"/>
  <c r="F351" i="28"/>
  <c r="E351" i="28"/>
  <c r="G351" i="22"/>
  <c r="H351" i="22"/>
  <c r="F351" i="22"/>
  <c r="E351" i="22"/>
  <c r="G352" i="22"/>
  <c r="H352" i="22"/>
  <c r="F352" i="22"/>
  <c r="E352" i="22"/>
  <c r="F352" i="28"/>
  <c r="G352" i="28"/>
  <c r="H352" i="28"/>
  <c r="F352" i="26"/>
  <c r="G352" i="26"/>
  <c r="H352" i="26"/>
  <c r="F353" i="26"/>
  <c r="G353" i="26"/>
  <c r="H353" i="26"/>
  <c r="F353" i="28"/>
  <c r="G353" i="28"/>
  <c r="H353" i="28"/>
  <c r="E352" i="26"/>
  <c r="E352" i="28"/>
  <c r="G353" i="22"/>
  <c r="H353" i="22"/>
  <c r="F353" i="22"/>
  <c r="E353" i="22"/>
  <c r="F354" i="28"/>
  <c r="G354" i="28"/>
  <c r="H354" i="28"/>
  <c r="F354" i="26"/>
  <c r="G354" i="26"/>
  <c r="H354" i="26"/>
  <c r="G354" i="22"/>
  <c r="H354" i="22"/>
  <c r="F354" i="22"/>
  <c r="E354" i="22"/>
  <c r="E353" i="28"/>
  <c r="E353" i="26"/>
  <c r="F355" i="26"/>
  <c r="G355" i="26"/>
  <c r="H355" i="26"/>
  <c r="F355" i="28"/>
  <c r="G355" i="28"/>
  <c r="H355" i="28"/>
  <c r="G355" i="22"/>
  <c r="H355" i="22"/>
  <c r="F355" i="22"/>
  <c r="E355" i="22"/>
  <c r="E354" i="26"/>
  <c r="E354" i="28"/>
  <c r="F356" i="28"/>
  <c r="G356" i="28"/>
  <c r="H356" i="28"/>
  <c r="G356" i="26"/>
  <c r="H356" i="26"/>
  <c r="F356" i="26"/>
  <c r="E356" i="26"/>
  <c r="G356" i="22"/>
  <c r="H356" i="22"/>
  <c r="F356" i="22"/>
  <c r="E356" i="22"/>
  <c r="E355" i="28"/>
  <c r="E355" i="26"/>
  <c r="G357" i="26"/>
  <c r="H357" i="26"/>
  <c r="F357" i="26"/>
  <c r="E357" i="26"/>
  <c r="F357" i="28"/>
  <c r="G357" i="28"/>
  <c r="H357" i="28"/>
  <c r="G357" i="22"/>
  <c r="H357" i="22"/>
  <c r="F357" i="22"/>
  <c r="E357" i="22"/>
  <c r="E356" i="28"/>
  <c r="F358" i="28"/>
  <c r="G358" i="28"/>
  <c r="H358" i="28"/>
  <c r="G358" i="22"/>
  <c r="H358" i="22"/>
  <c r="F358" i="22"/>
  <c r="E358" i="22"/>
  <c r="E357" i="28"/>
  <c r="F358" i="26"/>
  <c r="G358" i="26"/>
  <c r="H358" i="26"/>
  <c r="F359" i="26"/>
  <c r="G359" i="26"/>
  <c r="H359" i="26"/>
  <c r="F359" i="28"/>
  <c r="G359" i="28"/>
  <c r="H359" i="28"/>
  <c r="E358" i="26"/>
  <c r="G359" i="22"/>
  <c r="H359" i="22"/>
  <c r="F359" i="22"/>
  <c r="E359" i="22"/>
  <c r="E358" i="28"/>
  <c r="F360" i="28"/>
  <c r="G360" i="28"/>
  <c r="H360" i="28"/>
  <c r="F360" i="26"/>
  <c r="G360" i="26"/>
  <c r="H360" i="26"/>
  <c r="G360" i="22"/>
  <c r="H360" i="22"/>
  <c r="F360" i="22"/>
  <c r="E360" i="22"/>
  <c r="E359" i="28"/>
  <c r="E359" i="26"/>
  <c r="F361" i="26"/>
  <c r="G361" i="26"/>
  <c r="H361" i="26"/>
  <c r="F361" i="28"/>
  <c r="G361" i="28"/>
  <c r="H361" i="28"/>
  <c r="G361" i="22"/>
  <c r="H361" i="22"/>
  <c r="F361" i="22"/>
  <c r="E361" i="22"/>
  <c r="E360" i="26"/>
  <c r="E360" i="28"/>
  <c r="G362" i="28"/>
  <c r="H362" i="28"/>
  <c r="F362" i="28"/>
  <c r="E362" i="28"/>
  <c r="G362" i="26"/>
  <c r="H362" i="26"/>
  <c r="F362" i="26"/>
  <c r="E362" i="26"/>
  <c r="G362" i="22"/>
  <c r="H362" i="22"/>
  <c r="F362" i="22"/>
  <c r="E362" i="22"/>
  <c r="E361" i="28"/>
  <c r="E361" i="26"/>
  <c r="G363" i="26"/>
  <c r="H363" i="26"/>
  <c r="F363" i="26"/>
  <c r="E363" i="26"/>
  <c r="G363" i="28"/>
  <c r="H363" i="28"/>
  <c r="F363" i="28"/>
  <c r="E363" i="28"/>
  <c r="G363" i="22"/>
  <c r="H363" i="22"/>
  <c r="F363" i="22"/>
  <c r="E363" i="22"/>
  <c r="G364" i="22"/>
  <c r="H364" i="22"/>
  <c r="F364" i="22"/>
  <c r="E364" i="22"/>
  <c r="F364" i="28"/>
  <c r="G364" i="28"/>
  <c r="H364" i="28"/>
  <c r="F364" i="26"/>
  <c r="G364" i="26"/>
  <c r="H364" i="26"/>
  <c r="F365" i="26"/>
  <c r="G365" i="26"/>
  <c r="H365" i="26"/>
  <c r="F365" i="28"/>
  <c r="G365" i="28"/>
  <c r="H365" i="28"/>
  <c r="E364" i="26"/>
  <c r="E364" i="28"/>
  <c r="G365" i="22"/>
  <c r="H365" i="22"/>
  <c r="F365" i="22"/>
  <c r="E365" i="22"/>
  <c r="F366" i="28"/>
  <c r="G366" i="28"/>
  <c r="H366" i="28"/>
  <c r="F366" i="26"/>
  <c r="G366" i="26"/>
  <c r="H366" i="26"/>
  <c r="G366" i="22"/>
  <c r="H366" i="22"/>
  <c r="F366" i="22"/>
  <c r="E366" i="22"/>
  <c r="E365" i="28"/>
  <c r="E365" i="26"/>
  <c r="F367" i="26"/>
  <c r="G367" i="26"/>
  <c r="H367" i="26"/>
  <c r="F367" i="28"/>
  <c r="G367" i="28"/>
  <c r="H367" i="28"/>
  <c r="G367" i="22"/>
  <c r="H367" i="22"/>
  <c r="F367" i="22"/>
  <c r="E367" i="22"/>
  <c r="E366" i="26"/>
  <c r="E366" i="28"/>
  <c r="F368" i="28"/>
  <c r="G368" i="28"/>
  <c r="H368" i="28"/>
  <c r="G368" i="26"/>
  <c r="H368" i="26"/>
  <c r="F368" i="26"/>
  <c r="E368" i="26"/>
  <c r="G368" i="22"/>
  <c r="H368" i="22"/>
  <c r="F368" i="22"/>
  <c r="E368" i="22"/>
  <c r="E367" i="28"/>
  <c r="E367" i="26"/>
  <c r="G369" i="26"/>
  <c r="H369" i="26"/>
  <c r="F369" i="26"/>
  <c r="E369" i="26"/>
  <c r="F369" i="28"/>
  <c r="G369" i="28"/>
  <c r="H369" i="28"/>
  <c r="G369" i="22"/>
  <c r="H369" i="22"/>
  <c r="F369" i="22"/>
  <c r="E369" i="22"/>
  <c r="E368" i="28"/>
  <c r="F370" i="28"/>
  <c r="G370" i="28"/>
  <c r="H370" i="28"/>
  <c r="G370" i="22"/>
  <c r="H370" i="22"/>
  <c r="F370" i="22"/>
  <c r="E370" i="22"/>
  <c r="E369" i="28"/>
  <c r="F370" i="26"/>
  <c r="G370" i="26"/>
  <c r="H370" i="26"/>
  <c r="F371" i="26"/>
  <c r="G371" i="26"/>
  <c r="H371" i="26"/>
  <c r="F371" i="28"/>
  <c r="G371" i="28"/>
  <c r="H371" i="28"/>
  <c r="E370" i="26"/>
  <c r="G371" i="22"/>
  <c r="H371" i="22"/>
  <c r="F371" i="22"/>
  <c r="E371" i="22"/>
  <c r="E370" i="28"/>
  <c r="F372" i="28"/>
  <c r="G372" i="28"/>
  <c r="H372" i="28"/>
  <c r="F372" i="26"/>
  <c r="G372" i="26"/>
  <c r="H372" i="26"/>
  <c r="G372" i="22"/>
  <c r="H372" i="22"/>
  <c r="F372" i="22"/>
  <c r="E372" i="22"/>
  <c r="E371" i="28"/>
  <c r="E371" i="26"/>
  <c r="F373" i="26"/>
  <c r="G373" i="26"/>
  <c r="H373" i="26"/>
  <c r="F373" i="28"/>
  <c r="G373" i="28"/>
  <c r="H373" i="28"/>
  <c r="G373" i="22"/>
  <c r="H373" i="22"/>
  <c r="F373" i="22"/>
  <c r="E373" i="22"/>
  <c r="E372" i="26"/>
  <c r="E372" i="28"/>
  <c r="G374" i="28"/>
  <c r="H374" i="28"/>
  <c r="F374" i="28"/>
  <c r="E374" i="28"/>
  <c r="G374" i="26"/>
  <c r="H374" i="26"/>
  <c r="F374" i="26"/>
  <c r="E374" i="26"/>
  <c r="G374" i="22"/>
  <c r="H374" i="22"/>
  <c r="F374" i="22"/>
  <c r="E374" i="22"/>
  <c r="E373" i="28"/>
  <c r="E373" i="26"/>
  <c r="G375" i="26"/>
  <c r="H375" i="26"/>
  <c r="F375" i="26"/>
  <c r="E375" i="26"/>
  <c r="G375" i="28"/>
  <c r="H375" i="28"/>
  <c r="F375" i="28"/>
  <c r="E375" i="28"/>
  <c r="G375" i="22"/>
  <c r="H375" i="22"/>
  <c r="F375" i="22"/>
  <c r="E375" i="22"/>
  <c r="G376" i="22"/>
  <c r="H376" i="22"/>
  <c r="F376" i="22"/>
  <c r="E376" i="22"/>
  <c r="F376" i="28"/>
  <c r="G376" i="28"/>
  <c r="H376" i="28"/>
  <c r="F376" i="26"/>
  <c r="G376" i="26"/>
  <c r="H376" i="26"/>
  <c r="F377" i="26"/>
  <c r="G377" i="26"/>
  <c r="H377" i="26"/>
  <c r="F377" i="28"/>
  <c r="G377" i="28"/>
  <c r="H377" i="28"/>
  <c r="E376" i="26"/>
  <c r="E376" i="28"/>
  <c r="G377" i="22"/>
  <c r="H377" i="22"/>
  <c r="F377" i="22"/>
  <c r="E377" i="22"/>
  <c r="F378" i="28"/>
  <c r="G378" i="28"/>
  <c r="H378" i="28"/>
  <c r="F378" i="26"/>
  <c r="G378" i="26"/>
  <c r="H378" i="26"/>
  <c r="G378" i="22"/>
  <c r="H378" i="22"/>
  <c r="F378" i="22"/>
  <c r="E378" i="22"/>
  <c r="E377" i="28"/>
  <c r="E377" i="26"/>
  <c r="F379" i="26"/>
  <c r="G379" i="26"/>
  <c r="H379" i="26"/>
  <c r="F379" i="28"/>
  <c r="G379" i="28"/>
  <c r="H379" i="28"/>
  <c r="G379" i="22"/>
  <c r="H379" i="22"/>
  <c r="F379" i="22"/>
  <c r="E379" i="22"/>
  <c r="E378" i="26"/>
  <c r="E378" i="28"/>
  <c r="F380" i="28"/>
  <c r="G380" i="28"/>
  <c r="H380" i="28"/>
  <c r="G380" i="26"/>
  <c r="H380" i="26"/>
  <c r="F380" i="26"/>
  <c r="E380" i="26"/>
  <c r="G380" i="22"/>
  <c r="H380" i="22"/>
  <c r="F380" i="22"/>
  <c r="E380" i="22"/>
  <c r="E379" i="28"/>
  <c r="E379" i="26"/>
  <c r="G381" i="26"/>
  <c r="H381" i="26"/>
  <c r="F381" i="26"/>
  <c r="E381" i="26"/>
  <c r="F381" i="28"/>
  <c r="G381" i="28"/>
  <c r="H381" i="28"/>
  <c r="G381" i="22"/>
  <c r="H381" i="22"/>
  <c r="F381" i="22"/>
  <c r="E381" i="22"/>
  <c r="E380" i="28"/>
  <c r="F382" i="28"/>
  <c r="G382" i="28"/>
  <c r="H382" i="28"/>
  <c r="G382" i="22"/>
  <c r="H382" i="22"/>
  <c r="F382" i="22"/>
  <c r="E382" i="22"/>
  <c r="E381" i="28"/>
  <c r="F382" i="26"/>
  <c r="G382" i="26"/>
  <c r="H382" i="26"/>
  <c r="F383" i="26"/>
  <c r="G383" i="26"/>
  <c r="H383" i="26"/>
  <c r="F383" i="28"/>
  <c r="G383" i="28"/>
  <c r="H383" i="28"/>
  <c r="E382" i="26"/>
  <c r="G383" i="22"/>
  <c r="H383" i="22"/>
  <c r="F383" i="22"/>
  <c r="E383" i="22"/>
  <c r="E382" i="28"/>
  <c r="F384" i="28"/>
  <c r="G384" i="28"/>
  <c r="H384" i="28"/>
  <c r="F384" i="26"/>
  <c r="G384" i="26"/>
  <c r="H384" i="26"/>
  <c r="G384" i="22"/>
  <c r="H384" i="22"/>
  <c r="F384" i="22"/>
  <c r="E384" i="22"/>
  <c r="E383" i="28"/>
  <c r="E383" i="26"/>
  <c r="F385" i="26"/>
  <c r="G385" i="26"/>
  <c r="H385" i="26"/>
  <c r="F385" i="28"/>
  <c r="G385" i="28"/>
  <c r="H385" i="28"/>
  <c r="G385" i="22"/>
  <c r="H385" i="22"/>
  <c r="F385" i="22"/>
  <c r="E385" i="22"/>
  <c r="E384" i="26"/>
  <c r="E384" i="28"/>
  <c r="G386" i="28"/>
  <c r="H386" i="28"/>
  <c r="F386" i="28"/>
  <c r="E386" i="28"/>
  <c r="G386" i="26"/>
  <c r="H386" i="26"/>
  <c r="F386" i="26"/>
  <c r="E386" i="26"/>
  <c r="G386" i="22"/>
  <c r="H386" i="22"/>
  <c r="F386" i="22"/>
  <c r="E386" i="22"/>
  <c r="E385" i="28"/>
  <c r="E385" i="26"/>
  <c r="G387" i="26"/>
  <c r="H387" i="26"/>
  <c r="F387" i="26"/>
  <c r="E387" i="26"/>
  <c r="G387" i="28"/>
  <c r="H387" i="28"/>
  <c r="F387" i="28"/>
  <c r="E387" i="28"/>
  <c r="G387" i="22"/>
  <c r="H387" i="22"/>
  <c r="F387" i="22"/>
  <c r="E387" i="22"/>
  <c r="G388" i="22"/>
  <c r="H388" i="22"/>
  <c r="F388" i="22"/>
  <c r="E388" i="22"/>
  <c r="F388" i="28"/>
  <c r="G388" i="28"/>
  <c r="H388" i="28"/>
  <c r="F388" i="26"/>
  <c r="G388" i="26"/>
  <c r="H388" i="26"/>
  <c r="F389" i="26"/>
  <c r="G389" i="26"/>
  <c r="H389" i="26"/>
  <c r="F389" i="28"/>
  <c r="G389" i="28"/>
  <c r="H389" i="28"/>
  <c r="E388" i="26"/>
  <c r="E388" i="28"/>
  <c r="G389" i="22"/>
  <c r="H389" i="22"/>
  <c r="F389" i="22"/>
  <c r="E389" i="22"/>
  <c r="F390" i="28"/>
  <c r="G390" i="28"/>
  <c r="H390" i="28"/>
  <c r="F390" i="26"/>
  <c r="G390" i="26"/>
  <c r="H390" i="26"/>
  <c r="G390" i="22"/>
  <c r="H390" i="22"/>
  <c r="F390" i="22"/>
  <c r="E390" i="22"/>
  <c r="E389" i="28"/>
  <c r="E389" i="26"/>
  <c r="F391" i="26"/>
  <c r="G391" i="26"/>
  <c r="H391" i="26"/>
  <c r="F391" i="28"/>
  <c r="G391" i="28"/>
  <c r="H391" i="28"/>
  <c r="G391" i="22"/>
  <c r="H391" i="22"/>
  <c r="F391" i="22"/>
  <c r="E391" i="22"/>
  <c r="E390" i="26"/>
  <c r="E390" i="28"/>
  <c r="F392" i="28"/>
  <c r="G392" i="28"/>
  <c r="H392" i="28"/>
  <c r="G392" i="26"/>
  <c r="H392" i="26"/>
  <c r="F392" i="26"/>
  <c r="E392" i="26"/>
  <c r="G392" i="22"/>
  <c r="H392" i="22"/>
  <c r="F392" i="22"/>
  <c r="E392" i="22"/>
  <c r="E391" i="28"/>
  <c r="E391" i="26"/>
  <c r="G393" i="26"/>
  <c r="H393" i="26"/>
  <c r="F393" i="26"/>
  <c r="E393" i="26"/>
  <c r="F393" i="28"/>
  <c r="G393" i="28"/>
  <c r="H393" i="28"/>
  <c r="G393" i="22"/>
  <c r="H393" i="22"/>
  <c r="F393" i="22"/>
  <c r="E393" i="22"/>
  <c r="E392" i="28"/>
  <c r="F394" i="28"/>
  <c r="G394" i="28"/>
  <c r="H394" i="28"/>
  <c r="G394" i="22"/>
  <c r="H394" i="22"/>
  <c r="F394" i="22"/>
  <c r="E394" i="22"/>
  <c r="E393" i="28"/>
  <c r="F394" i="26"/>
  <c r="G394" i="26"/>
  <c r="H394" i="26"/>
  <c r="F395" i="26"/>
  <c r="G395" i="26"/>
  <c r="H395" i="26"/>
  <c r="F395" i="28"/>
  <c r="G395" i="28"/>
  <c r="H395" i="28"/>
  <c r="E394" i="26"/>
  <c r="G395" i="22"/>
  <c r="H395" i="22"/>
  <c r="F395" i="22"/>
  <c r="E395" i="22"/>
  <c r="E394" i="28"/>
  <c r="F396" i="28"/>
  <c r="G396" i="28"/>
  <c r="H396" i="28"/>
  <c r="F396" i="26"/>
  <c r="G396" i="26"/>
  <c r="H396" i="26"/>
  <c r="G396" i="22"/>
  <c r="H396" i="22"/>
  <c r="F396" i="22"/>
  <c r="E396" i="22"/>
  <c r="E395" i="28"/>
  <c r="E395" i="26"/>
  <c r="F397" i="26"/>
  <c r="G397" i="26"/>
  <c r="H397" i="26"/>
  <c r="F397" i="28"/>
  <c r="G397" i="28"/>
  <c r="H397" i="28"/>
  <c r="G397" i="22"/>
  <c r="H397" i="22"/>
  <c r="F397" i="22"/>
  <c r="E397" i="22"/>
  <c r="E396" i="26"/>
  <c r="E396" i="28"/>
  <c r="G398" i="28"/>
  <c r="H398" i="28"/>
  <c r="F398" i="28"/>
  <c r="E398" i="28"/>
  <c r="G398" i="26"/>
  <c r="H398" i="26"/>
  <c r="F398" i="26"/>
  <c r="E398" i="26"/>
  <c r="G398" i="22"/>
  <c r="H398" i="22"/>
  <c r="F398" i="22"/>
  <c r="E398" i="22"/>
  <c r="E397" i="28"/>
  <c r="E397" i="26"/>
  <c r="G399" i="26"/>
  <c r="H399" i="26"/>
  <c r="F399" i="26"/>
  <c r="E399" i="26"/>
  <c r="G399" i="28"/>
  <c r="H399" i="28"/>
  <c r="F399" i="28"/>
  <c r="E399" i="28"/>
  <c r="G399" i="22"/>
  <c r="H399" i="22"/>
  <c r="F399" i="22"/>
  <c r="E399" i="22"/>
  <c r="G400" i="22"/>
  <c r="H400" i="22"/>
  <c r="F400" i="22"/>
  <c r="E400" i="22"/>
  <c r="F400" i="28"/>
  <c r="G400" i="28"/>
  <c r="H400" i="28"/>
  <c r="F400" i="26"/>
  <c r="G400" i="26"/>
  <c r="H400" i="26"/>
  <c r="F401" i="26"/>
  <c r="G401" i="26"/>
  <c r="H401" i="26"/>
  <c r="F401" i="28"/>
  <c r="G401" i="28"/>
  <c r="H401" i="28"/>
  <c r="E400" i="26"/>
  <c r="E400" i="28"/>
  <c r="G401" i="22"/>
  <c r="H401" i="22"/>
  <c r="F401" i="22"/>
  <c r="E401" i="22"/>
  <c r="F402" i="28"/>
  <c r="G402" i="28"/>
  <c r="H402" i="28"/>
  <c r="F402" i="26"/>
  <c r="G402" i="26"/>
  <c r="H402" i="26"/>
  <c r="G402" i="22"/>
  <c r="H402" i="22"/>
  <c r="F402" i="22"/>
  <c r="E402" i="22"/>
  <c r="E401" i="28"/>
  <c r="E401" i="26"/>
  <c r="F403" i="26"/>
  <c r="G403" i="26"/>
  <c r="H403" i="26"/>
  <c r="F403" i="28"/>
  <c r="G403" i="28"/>
  <c r="H403" i="28"/>
  <c r="G403" i="22"/>
  <c r="H403" i="22"/>
  <c r="F403" i="22"/>
  <c r="E403" i="22"/>
  <c r="E402" i="26"/>
  <c r="E402" i="28"/>
  <c r="F404" i="28"/>
  <c r="G404" i="28"/>
  <c r="H404" i="28"/>
  <c r="G404" i="26"/>
  <c r="H404" i="26"/>
  <c r="F404" i="26"/>
  <c r="E404" i="26"/>
  <c r="G404" i="22"/>
  <c r="H404" i="22"/>
  <c r="F404" i="22"/>
  <c r="E404" i="22"/>
  <c r="E403" i="28"/>
  <c r="E403" i="26"/>
  <c r="G405" i="26"/>
  <c r="H405" i="26"/>
  <c r="F405" i="26"/>
  <c r="E405" i="26"/>
  <c r="F405" i="28"/>
  <c r="G405" i="28"/>
  <c r="H405" i="28"/>
  <c r="G405" i="22"/>
  <c r="H405" i="22"/>
  <c r="F405" i="22"/>
  <c r="E405" i="22"/>
  <c r="E404" i="28"/>
  <c r="F406" i="28"/>
  <c r="G406" i="28"/>
  <c r="H406" i="28"/>
  <c r="G406" i="22"/>
  <c r="H406" i="22"/>
  <c r="F406" i="22"/>
  <c r="E406" i="22"/>
  <c r="E405" i="28"/>
  <c r="F406" i="26"/>
  <c r="G406" i="26"/>
  <c r="H406" i="26"/>
  <c r="F407" i="26"/>
  <c r="G407" i="26"/>
  <c r="H407" i="26"/>
  <c r="F407" i="28"/>
  <c r="G407" i="28"/>
  <c r="H407" i="28"/>
  <c r="E406" i="26"/>
  <c r="G407" i="22"/>
  <c r="H407" i="22"/>
  <c r="F407" i="22"/>
  <c r="E407" i="22"/>
  <c r="E406" i="28"/>
  <c r="F408" i="28"/>
  <c r="G408" i="28"/>
  <c r="H408" i="28"/>
  <c r="F408" i="26"/>
  <c r="G408" i="26"/>
  <c r="H408" i="26"/>
  <c r="G408" i="22"/>
  <c r="H408" i="22"/>
  <c r="F408" i="22"/>
  <c r="E408" i="22"/>
  <c r="E407" i="28"/>
  <c r="E407" i="26"/>
  <c r="F409" i="26"/>
  <c r="G409" i="26"/>
  <c r="H409" i="26"/>
  <c r="F409" i="28"/>
  <c r="G409" i="28"/>
  <c r="H409" i="28"/>
  <c r="G409" i="22"/>
  <c r="H409" i="22"/>
  <c r="F409" i="22"/>
  <c r="E409" i="22"/>
  <c r="E408" i="26"/>
  <c r="E408" i="28"/>
  <c r="G410" i="28"/>
  <c r="H410" i="28"/>
  <c r="F410" i="28"/>
  <c r="E410" i="28"/>
  <c r="G410" i="26"/>
  <c r="H410" i="26"/>
  <c r="F410" i="26"/>
  <c r="E410" i="26"/>
  <c r="G410" i="22"/>
  <c r="H410" i="22"/>
  <c r="F410" i="22"/>
  <c r="E410" i="22"/>
  <c r="E409" i="28"/>
  <c r="E409" i="26"/>
  <c r="G411" i="26"/>
  <c r="H411" i="26"/>
  <c r="F411" i="26"/>
  <c r="E411" i="26"/>
  <c r="G411" i="28"/>
  <c r="H411" i="28"/>
  <c r="F411" i="28"/>
  <c r="E411" i="28"/>
  <c r="G411" i="22"/>
  <c r="H411" i="22"/>
  <c r="F411" i="22"/>
  <c r="E411" i="22"/>
  <c r="G412" i="22"/>
  <c r="H412" i="22"/>
  <c r="F412" i="22"/>
  <c r="E412" i="22"/>
  <c r="F412" i="28"/>
  <c r="G412" i="28"/>
  <c r="H412" i="28"/>
  <c r="F412" i="26"/>
  <c r="G412" i="26"/>
  <c r="H412" i="26"/>
  <c r="F413" i="26"/>
  <c r="G413" i="26"/>
  <c r="H413" i="26"/>
  <c r="F413" i="28"/>
  <c r="G413" i="28"/>
  <c r="H413" i="28"/>
  <c r="E412" i="26"/>
  <c r="E412" i="28"/>
  <c r="G413" i="22"/>
  <c r="H413" i="22"/>
  <c r="F413" i="22"/>
  <c r="E413" i="22"/>
  <c r="F414" i="28"/>
  <c r="G414" i="28"/>
  <c r="H414" i="28"/>
  <c r="F414" i="26"/>
  <c r="G414" i="26"/>
  <c r="H414" i="26"/>
  <c r="G414" i="22"/>
  <c r="H414" i="22"/>
  <c r="F414" i="22"/>
  <c r="E414" i="22"/>
  <c r="E413" i="28"/>
  <c r="E413" i="26"/>
  <c r="F415" i="26"/>
  <c r="G415" i="26"/>
  <c r="H415" i="26"/>
  <c r="F415" i="28"/>
  <c r="G415" i="28"/>
  <c r="H415" i="28"/>
  <c r="G415" i="22"/>
  <c r="H415" i="22"/>
  <c r="F415" i="22"/>
  <c r="E415" i="22"/>
  <c r="E414" i="26"/>
  <c r="E414" i="28"/>
  <c r="F416" i="28"/>
  <c r="G416" i="28"/>
  <c r="H416" i="28"/>
  <c r="G416" i="26"/>
  <c r="H416" i="26"/>
  <c r="F416" i="26"/>
  <c r="E416" i="26"/>
  <c r="G416" i="22"/>
  <c r="H416" i="22"/>
  <c r="F416" i="22"/>
  <c r="E416" i="22"/>
  <c r="E415" i="28"/>
  <c r="E415" i="26"/>
  <c r="G417" i="26"/>
  <c r="H417" i="26"/>
  <c r="F417" i="26"/>
  <c r="E417" i="26"/>
  <c r="F417" i="28"/>
  <c r="G417" i="28"/>
  <c r="H417" i="28"/>
  <c r="G417" i="22"/>
  <c r="H417" i="22"/>
  <c r="F417" i="22"/>
  <c r="E417" i="22"/>
  <c r="E416" i="28"/>
  <c r="F418" i="28"/>
  <c r="G418" i="28"/>
  <c r="H418" i="28"/>
  <c r="G418" i="22"/>
  <c r="H418" i="22"/>
  <c r="F418" i="22"/>
  <c r="E418" i="22"/>
  <c r="E417" i="28"/>
  <c r="F418" i="26"/>
  <c r="G418" i="26"/>
  <c r="H418" i="26"/>
  <c r="F419" i="26"/>
  <c r="G419" i="26"/>
  <c r="H419" i="26"/>
  <c r="F419" i="28"/>
  <c r="G419" i="28"/>
  <c r="H419" i="28"/>
  <c r="E418" i="26"/>
  <c r="G419" i="22"/>
  <c r="H419" i="22"/>
  <c r="F419" i="22"/>
  <c r="E419" i="22"/>
  <c r="E418" i="28"/>
  <c r="F420" i="28"/>
  <c r="G420" i="28"/>
  <c r="H420" i="28"/>
  <c r="F420" i="26"/>
  <c r="G420" i="26"/>
  <c r="H420" i="26"/>
  <c r="G420" i="22"/>
  <c r="H420" i="22"/>
  <c r="F420" i="22"/>
  <c r="E420" i="22"/>
  <c r="E419" i="28"/>
  <c r="E419" i="26"/>
  <c r="F421" i="26"/>
  <c r="G421" i="26"/>
  <c r="H421" i="26"/>
  <c r="F421" i="28"/>
  <c r="G421" i="28"/>
  <c r="H421" i="28"/>
  <c r="G421" i="22"/>
  <c r="H421" i="22"/>
  <c r="F421" i="22"/>
  <c r="E421" i="22"/>
  <c r="E420" i="26"/>
  <c r="E420" i="28"/>
  <c r="G422" i="28"/>
  <c r="H422" i="28"/>
  <c r="F422" i="28"/>
  <c r="E422" i="28"/>
  <c r="G422" i="26"/>
  <c r="H422" i="26"/>
  <c r="F422" i="26"/>
  <c r="E422" i="26"/>
  <c r="G422" i="22"/>
  <c r="H422" i="22"/>
  <c r="F422" i="22"/>
  <c r="E422" i="22"/>
  <c r="E421" i="28"/>
  <c r="E421" i="26"/>
  <c r="G423" i="26"/>
  <c r="H423" i="26"/>
  <c r="F423" i="26"/>
  <c r="E423" i="26"/>
  <c r="G423" i="28"/>
  <c r="H423" i="28"/>
  <c r="F423" i="28"/>
  <c r="E423" i="28"/>
  <c r="G423" i="22"/>
  <c r="H423" i="22"/>
  <c r="F423" i="22"/>
  <c r="E423" i="22"/>
  <c r="G424" i="22"/>
  <c r="H424" i="22"/>
  <c r="F424" i="22"/>
  <c r="E424" i="22"/>
  <c r="F424" i="28"/>
  <c r="G424" i="28"/>
  <c r="H424" i="28"/>
  <c r="F424" i="26"/>
  <c r="G424" i="26"/>
  <c r="H424" i="26"/>
  <c r="F425" i="26"/>
  <c r="G425" i="26"/>
  <c r="H425" i="26"/>
  <c r="F425" i="28"/>
  <c r="G425" i="28"/>
  <c r="H425" i="28"/>
  <c r="E424" i="26"/>
  <c r="E424" i="28"/>
  <c r="G425" i="22"/>
  <c r="H425" i="22"/>
  <c r="F425" i="22"/>
  <c r="E425" i="22"/>
  <c r="F426" i="28"/>
  <c r="G426" i="28"/>
  <c r="H426" i="28"/>
  <c r="F426" i="26"/>
  <c r="G426" i="26"/>
  <c r="H426" i="26"/>
  <c r="G426" i="22"/>
  <c r="H426" i="22"/>
  <c r="F426" i="22"/>
  <c r="E426" i="22"/>
  <c r="E425" i="28"/>
  <c r="E425" i="26"/>
  <c r="F427" i="26"/>
  <c r="G427" i="26"/>
  <c r="H427" i="26"/>
  <c r="F427" i="28"/>
  <c r="G427" i="28"/>
  <c r="H427" i="28"/>
  <c r="G427" i="22"/>
  <c r="H427" i="22"/>
  <c r="F427" i="22"/>
  <c r="E427" i="22"/>
  <c r="E426" i="26"/>
  <c r="E426" i="28"/>
  <c r="F428" i="28"/>
  <c r="G428" i="28"/>
  <c r="H428" i="28"/>
  <c r="G428" i="26"/>
  <c r="H428" i="26"/>
  <c r="F428" i="26"/>
  <c r="E428" i="26"/>
  <c r="G428" i="22"/>
  <c r="H428" i="22"/>
  <c r="F428" i="22"/>
  <c r="E428" i="22"/>
  <c r="E427" i="28"/>
  <c r="E427" i="26"/>
  <c r="G429" i="26"/>
  <c r="H429" i="26"/>
  <c r="F429" i="26"/>
  <c r="E429" i="26"/>
  <c r="F429" i="28"/>
  <c r="G429" i="28"/>
  <c r="H429" i="28"/>
  <c r="G429" i="22"/>
  <c r="H429" i="22"/>
  <c r="F429" i="22"/>
  <c r="E429" i="22"/>
  <c r="E428" i="28"/>
  <c r="F430" i="28"/>
  <c r="G430" i="28"/>
  <c r="H430" i="28"/>
  <c r="G430" i="22"/>
  <c r="H430" i="22"/>
  <c r="F430" i="22"/>
  <c r="E430" i="22"/>
  <c r="E429" i="28"/>
  <c r="F430" i="26"/>
  <c r="G430" i="26"/>
  <c r="H430" i="26"/>
  <c r="F431" i="26"/>
  <c r="G431" i="26"/>
  <c r="H431" i="26"/>
  <c r="F431" i="28"/>
  <c r="G431" i="28"/>
  <c r="H431" i="28"/>
  <c r="E430" i="26"/>
  <c r="G431" i="22"/>
  <c r="H431" i="22"/>
  <c r="F431" i="22"/>
  <c r="E431" i="22"/>
  <c r="E430" i="28"/>
  <c r="F432" i="28"/>
  <c r="G432" i="28"/>
  <c r="H432" i="28"/>
  <c r="F432" i="26"/>
  <c r="G432" i="26"/>
  <c r="H432" i="26"/>
  <c r="G432" i="22"/>
  <c r="H432" i="22"/>
  <c r="F432" i="22"/>
  <c r="E432" i="22"/>
  <c r="E431" i="28"/>
  <c r="E431" i="26"/>
  <c r="F433" i="26"/>
  <c r="G433" i="26"/>
  <c r="H433" i="26"/>
  <c r="F433" i="28"/>
  <c r="G433" i="28"/>
  <c r="H433" i="28"/>
  <c r="G433" i="22"/>
  <c r="H433" i="22"/>
  <c r="F433" i="22"/>
  <c r="E433" i="22"/>
  <c r="E432" i="26"/>
  <c r="E432" i="28"/>
  <c r="G434" i="28"/>
  <c r="H434" i="28"/>
  <c r="F434" i="28"/>
  <c r="E434" i="28"/>
  <c r="G434" i="26"/>
  <c r="H434" i="26"/>
  <c r="F434" i="26"/>
  <c r="E434" i="26"/>
  <c r="G434" i="22"/>
  <c r="H434" i="22"/>
  <c r="F434" i="22"/>
  <c r="E434" i="22"/>
  <c r="E433" i="28"/>
  <c r="E433" i="26"/>
  <c r="G435" i="26"/>
  <c r="H435" i="26"/>
  <c r="F435" i="26"/>
  <c r="E435" i="26"/>
  <c r="G435" i="28"/>
  <c r="H435" i="28"/>
  <c r="F435" i="28"/>
  <c r="E435" i="28"/>
  <c r="G435" i="22"/>
  <c r="H435" i="22"/>
  <c r="F435" i="22"/>
  <c r="E435" i="22"/>
  <c r="G436" i="22"/>
  <c r="H436" i="22"/>
  <c r="F436" i="22"/>
  <c r="E436" i="22"/>
  <c r="F436" i="28"/>
  <c r="G436" i="28"/>
  <c r="H436" i="28"/>
  <c r="F436" i="26"/>
  <c r="G436" i="26"/>
  <c r="H436" i="26"/>
  <c r="F437" i="26"/>
  <c r="G437" i="26"/>
  <c r="H437" i="26"/>
  <c r="F437" i="28"/>
  <c r="G437" i="28"/>
  <c r="H437" i="28"/>
  <c r="E436" i="26"/>
  <c r="E436" i="28"/>
  <c r="G437" i="22"/>
  <c r="H437" i="22"/>
  <c r="F437" i="22"/>
  <c r="E437" i="22"/>
  <c r="F438" i="28"/>
  <c r="G438" i="28"/>
  <c r="H438" i="28"/>
  <c r="F438" i="26"/>
  <c r="G438" i="26"/>
  <c r="H438" i="26"/>
  <c r="G438" i="22"/>
  <c r="H438" i="22"/>
  <c r="F438" i="22"/>
  <c r="E438" i="22"/>
  <c r="E437" i="28"/>
  <c r="E437" i="26"/>
  <c r="F439" i="26"/>
  <c r="G439" i="26"/>
  <c r="H439" i="26"/>
  <c r="F439" i="28"/>
  <c r="G439" i="28"/>
  <c r="H439" i="28"/>
  <c r="G439" i="22"/>
  <c r="H439" i="22"/>
  <c r="F439" i="22"/>
  <c r="E439" i="22"/>
  <c r="E438" i="26"/>
  <c r="E438" i="28"/>
  <c r="F440" i="28"/>
  <c r="G440" i="28"/>
  <c r="H440" i="28"/>
  <c r="G440" i="26"/>
  <c r="H440" i="26"/>
  <c r="F440" i="26"/>
  <c r="E440" i="26"/>
  <c r="G440" i="22"/>
  <c r="H440" i="22"/>
  <c r="F440" i="22"/>
  <c r="E440" i="22"/>
  <c r="E439" i="28"/>
  <c r="E439" i="26"/>
  <c r="G441" i="26"/>
  <c r="H441" i="26"/>
  <c r="F441" i="26"/>
  <c r="E441" i="26"/>
  <c r="F441" i="28"/>
  <c r="G441" i="28"/>
  <c r="H441" i="28"/>
  <c r="G441" i="22"/>
  <c r="H441" i="22"/>
  <c r="F441" i="22"/>
  <c r="E441" i="22"/>
  <c r="E440" i="28"/>
  <c r="F442" i="28"/>
  <c r="G442" i="28"/>
  <c r="H442" i="28"/>
  <c r="G442" i="22"/>
  <c r="H442" i="22"/>
  <c r="F442" i="22"/>
  <c r="E442" i="22"/>
  <c r="E441" i="28"/>
  <c r="F442" i="26"/>
  <c r="G442" i="26"/>
  <c r="H442" i="26"/>
  <c r="F443" i="26"/>
  <c r="G443" i="26"/>
  <c r="H443" i="26"/>
  <c r="F443" i="28"/>
  <c r="G443" i="28"/>
  <c r="H443" i="28"/>
  <c r="E442" i="26"/>
  <c r="G443" i="22"/>
  <c r="H443" i="22"/>
  <c r="F443" i="22"/>
  <c r="E443" i="22"/>
  <c r="E442" i="28"/>
  <c r="F444" i="28"/>
  <c r="G444" i="28"/>
  <c r="H444" i="28"/>
  <c r="F444" i="26"/>
  <c r="G444" i="26"/>
  <c r="H444" i="26"/>
  <c r="G444" i="22"/>
  <c r="H444" i="22"/>
  <c r="F444" i="22"/>
  <c r="E444" i="22"/>
  <c r="E443" i="28"/>
  <c r="E443" i="26"/>
  <c r="F445" i="26"/>
  <c r="G445" i="26"/>
  <c r="H445" i="26"/>
  <c r="F445" i="28"/>
  <c r="G445" i="28"/>
  <c r="H445" i="28"/>
  <c r="G445" i="22"/>
  <c r="H445" i="22"/>
  <c r="F445" i="22"/>
  <c r="E445" i="22"/>
  <c r="E444" i="26"/>
  <c r="E444" i="28"/>
  <c r="G446" i="28"/>
  <c r="H446" i="28"/>
  <c r="F446" i="28"/>
  <c r="E446" i="28"/>
  <c r="G446" i="26"/>
  <c r="H446" i="26"/>
  <c r="F446" i="26"/>
  <c r="E446" i="26"/>
  <c r="G446" i="22"/>
  <c r="H446" i="22"/>
  <c r="F446" i="22"/>
  <c r="E446" i="22"/>
  <c r="E445" i="28"/>
  <c r="E445" i="26"/>
  <c r="G447" i="26"/>
  <c r="H447" i="26"/>
  <c r="F447" i="26"/>
  <c r="E447" i="26"/>
  <c r="G447" i="28"/>
  <c r="H447" i="28"/>
  <c r="F447" i="28"/>
  <c r="E447" i="28"/>
  <c r="G447" i="22"/>
  <c r="H447" i="22"/>
  <c r="F447" i="22"/>
  <c r="E447" i="22"/>
  <c r="G448" i="22"/>
  <c r="H448" i="22"/>
  <c r="F448" i="22"/>
  <c r="E448" i="22"/>
  <c r="F448" i="28"/>
  <c r="G448" i="28"/>
  <c r="H448" i="28"/>
  <c r="F448" i="26"/>
  <c r="G448" i="26"/>
  <c r="H448" i="26"/>
  <c r="F449" i="26"/>
  <c r="G449" i="26"/>
  <c r="H449" i="26"/>
  <c r="F449" i="28"/>
  <c r="G449" i="28"/>
  <c r="H449" i="28"/>
  <c r="E448" i="26"/>
  <c r="E448" i="28"/>
  <c r="G449" i="22"/>
  <c r="H449" i="22"/>
  <c r="F449" i="22"/>
  <c r="E449" i="22"/>
  <c r="F450" i="28"/>
  <c r="G450" i="28"/>
  <c r="H450" i="28"/>
  <c r="F450" i="26"/>
  <c r="G450" i="26"/>
  <c r="H450" i="26"/>
  <c r="G450" i="22"/>
  <c r="H450" i="22"/>
  <c r="F450" i="22"/>
  <c r="E450" i="22"/>
  <c r="E449" i="28"/>
  <c r="E449" i="26"/>
  <c r="F451" i="26"/>
  <c r="G451" i="26"/>
  <c r="H451" i="26"/>
  <c r="F451" i="28"/>
  <c r="G451" i="28"/>
  <c r="H451" i="28"/>
  <c r="G451" i="22"/>
  <c r="H451" i="22"/>
  <c r="F451" i="22"/>
  <c r="E451" i="22"/>
  <c r="E450" i="26"/>
  <c r="E450" i="28"/>
  <c r="F452" i="28"/>
  <c r="G452" i="28"/>
  <c r="H452" i="28"/>
  <c r="G452" i="26"/>
  <c r="H452" i="26"/>
  <c r="F452" i="26"/>
  <c r="E452" i="26"/>
  <c r="G452" i="22"/>
  <c r="H452" i="22"/>
  <c r="F452" i="22"/>
  <c r="E452" i="22"/>
  <c r="E451" i="28"/>
  <c r="E451" i="26"/>
  <c r="G453" i="26"/>
  <c r="H453" i="26"/>
  <c r="F453" i="26"/>
  <c r="E453" i="26"/>
  <c r="F453" i="28"/>
  <c r="G453" i="28"/>
  <c r="H453" i="28"/>
  <c r="G453" i="22"/>
  <c r="H453" i="22"/>
  <c r="F453" i="22"/>
  <c r="E453" i="22"/>
  <c r="E452" i="28"/>
  <c r="F454" i="28"/>
  <c r="G454" i="28"/>
  <c r="H454" i="28"/>
  <c r="G454" i="22"/>
  <c r="H454" i="22"/>
  <c r="F454" i="22"/>
  <c r="E454" i="22"/>
  <c r="E453" i="28"/>
  <c r="F454" i="26"/>
  <c r="G454" i="26"/>
  <c r="H454" i="26"/>
  <c r="F455" i="26"/>
  <c r="G455" i="26"/>
  <c r="H455" i="26"/>
  <c r="F455" i="28"/>
  <c r="G455" i="28"/>
  <c r="H455" i="28"/>
  <c r="E454" i="26"/>
  <c r="G455" i="22"/>
  <c r="H455" i="22"/>
  <c r="F455" i="22"/>
  <c r="E455" i="22"/>
  <c r="E454" i="28"/>
  <c r="F456" i="28"/>
  <c r="G456" i="28"/>
  <c r="H456" i="28"/>
  <c r="F456" i="26"/>
  <c r="G456" i="26"/>
  <c r="H456" i="26"/>
  <c r="G456" i="22"/>
  <c r="H456" i="22"/>
  <c r="F456" i="22"/>
  <c r="E456" i="22"/>
  <c r="E455" i="28"/>
  <c r="E455" i="26"/>
  <c r="F457" i="26"/>
  <c r="G457" i="26"/>
  <c r="H457" i="26"/>
  <c r="F457" i="28"/>
  <c r="G457" i="28"/>
  <c r="H457" i="28"/>
  <c r="G457" i="22"/>
  <c r="H457" i="22"/>
  <c r="F457" i="22"/>
  <c r="E457" i="22"/>
  <c r="E456" i="26"/>
  <c r="E456" i="28"/>
  <c r="G458" i="28"/>
  <c r="H458" i="28"/>
  <c r="F458" i="28"/>
  <c r="E458" i="28"/>
  <c r="G458" i="26"/>
  <c r="H458" i="26"/>
  <c r="F458" i="26"/>
  <c r="E458" i="26"/>
  <c r="G458" i="22"/>
  <c r="H458" i="22"/>
  <c r="F458" i="22"/>
  <c r="E458" i="22"/>
  <c r="E457" i="28"/>
  <c r="E457" i="26"/>
  <c r="G459" i="26"/>
  <c r="H459" i="26"/>
  <c r="F459" i="26"/>
  <c r="E459" i="26"/>
  <c r="G459" i="28"/>
  <c r="H459" i="28"/>
  <c r="F459" i="28"/>
  <c r="E459" i="28"/>
  <c r="G459" i="22"/>
  <c r="H459" i="22"/>
  <c r="F459" i="22"/>
  <c r="E459" i="22"/>
  <c r="G460" i="22"/>
  <c r="H460" i="22"/>
  <c r="F460" i="22"/>
  <c r="E460" i="22"/>
  <c r="F460" i="28"/>
  <c r="G460" i="28"/>
  <c r="H460" i="28"/>
  <c r="F460" i="26"/>
  <c r="G460" i="26"/>
  <c r="H460" i="26"/>
  <c r="F461" i="26"/>
  <c r="G461" i="26"/>
  <c r="H461" i="26"/>
  <c r="F461" i="28"/>
  <c r="G461" i="28"/>
  <c r="H461" i="28"/>
  <c r="E460" i="26"/>
  <c r="E460" i="28"/>
  <c r="G461" i="22"/>
  <c r="H461" i="22"/>
  <c r="F461" i="22"/>
  <c r="E461" i="22"/>
  <c r="F462" i="28"/>
  <c r="G462" i="28"/>
  <c r="H462" i="28"/>
  <c r="F462" i="26"/>
  <c r="G462" i="26"/>
  <c r="H462" i="26"/>
  <c r="G462" i="22"/>
  <c r="H462" i="22"/>
  <c r="F462" i="22"/>
  <c r="E462" i="22"/>
  <c r="E461" i="28"/>
  <c r="E461" i="26"/>
  <c r="F463" i="26"/>
  <c r="G463" i="26"/>
  <c r="H463" i="26"/>
  <c r="F463" i="28"/>
  <c r="G463" i="28"/>
  <c r="H463" i="28"/>
  <c r="G463" i="22"/>
  <c r="H463" i="22"/>
  <c r="F463" i="22"/>
  <c r="E463" i="22"/>
  <c r="E462" i="26"/>
  <c r="E462" i="28"/>
  <c r="F464" i="28"/>
  <c r="G464" i="28"/>
  <c r="H464" i="28"/>
  <c r="G464" i="26"/>
  <c r="H464" i="26"/>
  <c r="F464" i="26"/>
  <c r="E464" i="26"/>
  <c r="G464" i="22"/>
  <c r="H464" i="22"/>
  <c r="F464" i="22"/>
  <c r="E464" i="22"/>
  <c r="E463" i="28"/>
  <c r="E463" i="26"/>
  <c r="G465" i="26"/>
  <c r="H465" i="26"/>
  <c r="F465" i="26"/>
  <c r="E465" i="26"/>
  <c r="F465" i="28"/>
  <c r="G465" i="28"/>
  <c r="H465" i="28"/>
  <c r="G465" i="22"/>
  <c r="H465" i="22"/>
  <c r="F465" i="22"/>
  <c r="E465" i="22"/>
  <c r="E464" i="28"/>
  <c r="F466" i="28"/>
  <c r="G466" i="28"/>
  <c r="H466" i="28"/>
  <c r="G466" i="22"/>
  <c r="H466" i="22"/>
  <c r="F466" i="22"/>
  <c r="E466" i="22"/>
  <c r="E465" i="28"/>
  <c r="F466" i="26"/>
  <c r="G466" i="26"/>
  <c r="H466" i="26"/>
  <c r="F467" i="26"/>
  <c r="G467" i="26"/>
  <c r="H467" i="26"/>
  <c r="F467" i="28"/>
  <c r="G467" i="28"/>
  <c r="H467" i="28"/>
  <c r="E466" i="26"/>
  <c r="G467" i="22"/>
  <c r="H467" i="22"/>
  <c r="F467" i="22"/>
  <c r="E467" i="22"/>
  <c r="E466" i="28"/>
  <c r="F468" i="28"/>
  <c r="G468" i="28"/>
  <c r="H468" i="28"/>
  <c r="F468" i="26"/>
  <c r="G468" i="26"/>
  <c r="H468" i="26"/>
  <c r="G468" i="22"/>
  <c r="H468" i="22"/>
  <c r="F468" i="22"/>
  <c r="E468" i="22"/>
  <c r="E467" i="28"/>
  <c r="E467" i="26"/>
  <c r="F469" i="26"/>
  <c r="G469" i="26"/>
  <c r="H469" i="26"/>
  <c r="F469" i="28"/>
  <c r="G469" i="28"/>
  <c r="H469" i="28"/>
  <c r="G469" i="22"/>
  <c r="H469" i="22"/>
  <c r="F469" i="22"/>
  <c r="E469" i="22"/>
  <c r="E468" i="26"/>
  <c r="E468" i="28"/>
  <c r="G470" i="28"/>
  <c r="H470" i="28"/>
  <c r="F470" i="28"/>
  <c r="E470" i="28"/>
  <c r="G470" i="26"/>
  <c r="H470" i="26"/>
  <c r="F470" i="26"/>
  <c r="E470" i="26"/>
  <c r="G470" i="22"/>
  <c r="H470" i="22"/>
  <c r="F470" i="22"/>
  <c r="E470" i="22"/>
  <c r="E469" i="28"/>
  <c r="E469" i="26"/>
  <c r="G471" i="26"/>
  <c r="H471" i="26"/>
  <c r="F471" i="26"/>
  <c r="E471" i="26"/>
  <c r="G471" i="28"/>
  <c r="H471" i="28"/>
  <c r="F471" i="28"/>
  <c r="E471" i="28"/>
  <c r="G471" i="22"/>
  <c r="H471" i="22"/>
  <c r="F471" i="22"/>
  <c r="E471" i="22"/>
  <c r="G472" i="22"/>
  <c r="H472" i="22"/>
  <c r="F472" i="22"/>
  <c r="E472" i="22"/>
  <c r="F472" i="28"/>
  <c r="G472" i="28"/>
  <c r="H472" i="28"/>
  <c r="F472" i="26"/>
  <c r="G472" i="26"/>
  <c r="H472" i="26"/>
  <c r="F473" i="26"/>
  <c r="G473" i="26"/>
  <c r="H473" i="26"/>
  <c r="F473" i="28"/>
  <c r="G473" i="28"/>
  <c r="H473" i="28"/>
  <c r="E472" i="26"/>
  <c r="E472" i="28"/>
  <c r="G473" i="22"/>
  <c r="H473" i="22"/>
  <c r="F473" i="22"/>
  <c r="E473" i="22"/>
  <c r="F474" i="28"/>
  <c r="G474" i="28"/>
  <c r="H474" i="28"/>
  <c r="F474" i="26"/>
  <c r="G474" i="26"/>
  <c r="H474" i="26"/>
  <c r="G474" i="22"/>
  <c r="H474" i="22"/>
  <c r="F474" i="22"/>
  <c r="E474" i="22"/>
  <c r="E473" i="28"/>
  <c r="E473" i="26"/>
  <c r="F475" i="26"/>
  <c r="G475" i="26"/>
  <c r="H475" i="26"/>
  <c r="F475" i="28"/>
  <c r="G475" i="28"/>
  <c r="H475" i="28"/>
  <c r="G475" i="22"/>
  <c r="H475" i="22"/>
  <c r="F475" i="22"/>
  <c r="E475" i="22"/>
  <c r="E474" i="26"/>
  <c r="E474" i="28"/>
  <c r="F476" i="28"/>
  <c r="G476" i="28"/>
  <c r="H476" i="28"/>
  <c r="G476" i="26"/>
  <c r="H476" i="26"/>
  <c r="F476" i="26"/>
  <c r="E476" i="26"/>
  <c r="G476" i="22"/>
  <c r="H476" i="22"/>
  <c r="F476" i="22"/>
  <c r="E476" i="22"/>
  <c r="E475" i="28"/>
  <c r="E475" i="26"/>
  <c r="G477" i="26"/>
  <c r="H477" i="26"/>
  <c r="F477" i="26"/>
  <c r="E477" i="26"/>
  <c r="F477" i="28"/>
  <c r="G477" i="28"/>
  <c r="H477" i="28"/>
  <c r="G477" i="22"/>
  <c r="H477" i="22"/>
  <c r="F477" i="22"/>
  <c r="E477" i="22"/>
  <c r="E476" i="28"/>
  <c r="F478" i="28"/>
  <c r="G478" i="28"/>
  <c r="H478" i="28"/>
  <c r="G478" i="22"/>
  <c r="H478" i="22"/>
  <c r="F478" i="22"/>
  <c r="E478" i="22"/>
  <c r="E477" i="28"/>
  <c r="F478" i="26"/>
  <c r="G478" i="26"/>
  <c r="H478" i="26"/>
  <c r="F479" i="26"/>
  <c r="G479" i="26"/>
  <c r="H479" i="26"/>
  <c r="F479" i="28"/>
  <c r="G479" i="28"/>
  <c r="H479" i="28"/>
  <c r="E478" i="26"/>
  <c r="G479" i="22"/>
  <c r="H479" i="22"/>
  <c r="F479" i="22"/>
  <c r="E479" i="22"/>
  <c r="E478" i="28"/>
  <c r="F480" i="28"/>
  <c r="G480" i="28"/>
  <c r="H480" i="28"/>
  <c r="F480" i="26"/>
  <c r="G480" i="26"/>
  <c r="H480" i="26"/>
  <c r="G480" i="22"/>
  <c r="H480" i="22"/>
  <c r="F480" i="22"/>
  <c r="E480" i="22"/>
  <c r="E479" i="28"/>
  <c r="E479" i="26"/>
  <c r="F481" i="26"/>
  <c r="G481" i="26"/>
  <c r="H481" i="26"/>
  <c r="F481" i="28"/>
  <c r="G481" i="28"/>
  <c r="H481" i="28"/>
  <c r="G481" i="22"/>
  <c r="H481" i="22"/>
  <c r="F481" i="22"/>
  <c r="E481" i="22"/>
  <c r="E480" i="26"/>
  <c r="E480" i="28"/>
  <c r="G482" i="28"/>
  <c r="H482" i="28"/>
  <c r="F482" i="28"/>
  <c r="E482" i="28"/>
  <c r="G482" i="26"/>
  <c r="H482" i="26"/>
  <c r="F482" i="26"/>
  <c r="E482" i="26"/>
  <c r="G482" i="22"/>
  <c r="H482" i="22"/>
  <c r="F482" i="22"/>
  <c r="E482" i="22"/>
  <c r="E481" i="28"/>
  <c r="E481" i="26"/>
  <c r="G483" i="26"/>
  <c r="H483" i="26"/>
  <c r="F483" i="26"/>
  <c r="E483" i="26"/>
  <c r="G483" i="28"/>
  <c r="H483" i="28"/>
  <c r="F483" i="28"/>
  <c r="E483" i="28"/>
  <c r="G483" i="22"/>
  <c r="H483" i="22"/>
  <c r="F483" i="22"/>
  <c r="E483" i="22"/>
  <c r="G484" i="22"/>
  <c r="H484" i="22"/>
  <c r="F484" i="22"/>
  <c r="E484" i="22"/>
  <c r="F484" i="28"/>
  <c r="G484" i="28"/>
  <c r="H484" i="28"/>
  <c r="F484" i="26"/>
  <c r="G484" i="26"/>
  <c r="H484" i="26"/>
  <c r="F485" i="26"/>
  <c r="G485" i="26"/>
  <c r="H485" i="26"/>
  <c r="F485" i="28"/>
  <c r="G485" i="28"/>
  <c r="H485" i="28"/>
  <c r="E484" i="26"/>
  <c r="E484" i="28"/>
  <c r="G485" i="22"/>
  <c r="H485" i="22"/>
  <c r="F485" i="22"/>
  <c r="E485" i="22"/>
  <c r="F486" i="28"/>
  <c r="G486" i="28"/>
  <c r="H486" i="28"/>
  <c r="F486" i="26"/>
  <c r="G486" i="26"/>
  <c r="H486" i="26"/>
  <c r="G486" i="22"/>
  <c r="H486" i="22"/>
  <c r="F486" i="22"/>
  <c r="E486" i="22"/>
  <c r="E485" i="28"/>
  <c r="E485" i="26"/>
  <c r="F487" i="26"/>
  <c r="G487" i="26"/>
  <c r="H487" i="26"/>
  <c r="F487" i="28"/>
  <c r="G487" i="28"/>
  <c r="H487" i="28"/>
  <c r="G487" i="22"/>
  <c r="H487" i="22"/>
  <c r="F487" i="22"/>
  <c r="E487" i="22"/>
  <c r="E486" i="26"/>
  <c r="E486" i="28"/>
  <c r="F488" i="28"/>
  <c r="G488" i="28"/>
  <c r="H488" i="28"/>
  <c r="G488" i="26"/>
  <c r="H488" i="26"/>
  <c r="F488" i="26"/>
  <c r="E488" i="26"/>
  <c r="G488" i="22"/>
  <c r="H488" i="22"/>
  <c r="F488" i="22"/>
  <c r="E488" i="22"/>
  <c r="E487" i="28"/>
  <c r="E487" i="26"/>
  <c r="G489" i="26"/>
  <c r="H489" i="26"/>
  <c r="F489" i="26"/>
  <c r="E489" i="26"/>
  <c r="F489" i="28"/>
  <c r="G489" i="28"/>
  <c r="H489" i="28"/>
  <c r="G489" i="22"/>
  <c r="H489" i="22"/>
  <c r="F489" i="22"/>
  <c r="E489" i="22"/>
  <c r="E488" i="28"/>
  <c r="F490" i="28"/>
  <c r="G490" i="28"/>
  <c r="H490" i="28"/>
  <c r="G490" i="22"/>
  <c r="H490" i="22"/>
  <c r="F490" i="22"/>
  <c r="E490" i="22"/>
  <c r="E489" i="28"/>
  <c r="F490" i="26"/>
  <c r="G490" i="26"/>
  <c r="H490" i="26"/>
  <c r="F491" i="26"/>
  <c r="G491" i="26"/>
  <c r="H491" i="26"/>
  <c r="F491" i="28"/>
  <c r="G491" i="28"/>
  <c r="H491" i="28"/>
  <c r="E490" i="26"/>
  <c r="G491" i="22"/>
  <c r="H491" i="22"/>
  <c r="F491" i="22"/>
  <c r="E491" i="22"/>
  <c r="E490" i="28"/>
  <c r="F492" i="28"/>
  <c r="G492" i="28"/>
  <c r="H492" i="28"/>
  <c r="F492" i="26"/>
  <c r="G492" i="26"/>
  <c r="H492" i="26"/>
  <c r="G492" i="22"/>
  <c r="H492" i="22"/>
  <c r="F492" i="22"/>
  <c r="E492" i="22"/>
  <c r="E491" i="28"/>
  <c r="E491" i="26"/>
  <c r="F493" i="26"/>
  <c r="G493" i="26"/>
  <c r="H493" i="26"/>
  <c r="F493" i="28"/>
  <c r="G493" i="28"/>
  <c r="H493" i="28"/>
  <c r="G493" i="22"/>
  <c r="H493" i="22"/>
  <c r="F493" i="22"/>
  <c r="E493" i="22"/>
  <c r="E492" i="26"/>
  <c r="E492" i="28"/>
  <c r="G494" i="28"/>
  <c r="H494" i="28"/>
  <c r="F494" i="28"/>
  <c r="E494" i="28"/>
  <c r="G494" i="26"/>
  <c r="H494" i="26"/>
  <c r="F494" i="26"/>
  <c r="E494" i="26"/>
  <c r="G494" i="22"/>
  <c r="H494" i="22"/>
  <c r="F494" i="22"/>
  <c r="E494" i="22"/>
  <c r="E493" i="28"/>
  <c r="E493" i="26"/>
  <c r="G495" i="26"/>
  <c r="H495" i="26"/>
  <c r="F495" i="26"/>
  <c r="E495" i="26"/>
  <c r="G495" i="28"/>
  <c r="H495" i="28"/>
  <c r="F495" i="28"/>
  <c r="E495" i="28"/>
  <c r="G495" i="22"/>
  <c r="H495" i="22"/>
  <c r="F495" i="22"/>
  <c r="E495" i="22"/>
  <c r="G496" i="22"/>
  <c r="H496" i="22"/>
  <c r="F496" i="22"/>
  <c r="E496" i="22"/>
  <c r="F496" i="28"/>
  <c r="G496" i="28"/>
  <c r="H496" i="28"/>
  <c r="F496" i="26"/>
  <c r="G496" i="26"/>
  <c r="H496" i="26"/>
  <c r="F497" i="26"/>
  <c r="G497" i="26"/>
  <c r="H497" i="26"/>
  <c r="F497" i="28"/>
  <c r="G497" i="28"/>
  <c r="H497" i="28"/>
  <c r="E496" i="26"/>
  <c r="E496" i="28"/>
  <c r="G497" i="22"/>
  <c r="H497" i="22"/>
  <c r="F497" i="22"/>
  <c r="E497" i="22"/>
  <c r="F498" i="28"/>
  <c r="G498" i="28"/>
  <c r="H498" i="28"/>
  <c r="F498" i="26"/>
  <c r="G498" i="26"/>
  <c r="H498" i="26"/>
  <c r="G498" i="22"/>
  <c r="H498" i="22"/>
  <c r="F498" i="22"/>
  <c r="E498" i="22"/>
  <c r="E497" i="28"/>
  <c r="E497" i="26"/>
  <c r="F499" i="26"/>
  <c r="G499" i="26"/>
  <c r="H499" i="26"/>
  <c r="F499" i="28"/>
  <c r="G499" i="28"/>
  <c r="H499" i="28"/>
  <c r="G499" i="22"/>
  <c r="H499" i="22"/>
  <c r="F499" i="22"/>
  <c r="E499" i="22"/>
  <c r="E498" i="26"/>
  <c r="E498" i="28"/>
  <c r="F500" i="28"/>
  <c r="G500" i="28"/>
  <c r="H500" i="28"/>
  <c r="G500" i="26"/>
  <c r="H500" i="26"/>
  <c r="F500" i="26"/>
  <c r="E500" i="26"/>
  <c r="G500" i="22"/>
  <c r="H500" i="22"/>
  <c r="F500" i="22"/>
  <c r="E500" i="22"/>
  <c r="E499" i="28"/>
  <c r="E499" i="26"/>
  <c r="G501" i="26"/>
  <c r="H501" i="26"/>
  <c r="F501" i="26"/>
  <c r="E501" i="26"/>
  <c r="F501" i="28"/>
  <c r="G501" i="28"/>
  <c r="H501" i="28"/>
  <c r="G501" i="22"/>
  <c r="H501" i="22"/>
  <c r="F501" i="22"/>
  <c r="E501" i="22"/>
  <c r="E500" i="28"/>
  <c r="F502" i="28"/>
  <c r="G502" i="28"/>
  <c r="H502" i="28"/>
  <c r="G502" i="22"/>
  <c r="H502" i="22"/>
  <c r="F502" i="22"/>
  <c r="E502" i="22"/>
  <c r="E501" i="28"/>
  <c r="F502" i="26"/>
  <c r="G502" i="26"/>
  <c r="H502" i="26"/>
  <c r="F503" i="26"/>
  <c r="G503" i="26"/>
  <c r="H503" i="26"/>
  <c r="F503" i="28"/>
  <c r="G503" i="28"/>
  <c r="H503" i="28"/>
  <c r="E502" i="26"/>
  <c r="G503" i="22"/>
  <c r="H503" i="22"/>
  <c r="F503" i="22"/>
  <c r="E503" i="22"/>
  <c r="E502" i="28"/>
  <c r="F504" i="28"/>
  <c r="G504" i="28"/>
  <c r="H504" i="28"/>
  <c r="F504" i="26"/>
  <c r="G504" i="26"/>
  <c r="H504" i="26"/>
  <c r="G504" i="22"/>
  <c r="H504" i="22"/>
  <c r="F504" i="22"/>
  <c r="E504" i="22"/>
  <c r="E503" i="28"/>
  <c r="E503" i="26"/>
  <c r="F505" i="26"/>
  <c r="G505" i="26"/>
  <c r="H505" i="26"/>
  <c r="F505" i="28"/>
  <c r="G505" i="28"/>
  <c r="H505" i="28"/>
  <c r="G505" i="22"/>
  <c r="H505" i="22"/>
  <c r="F505" i="22"/>
  <c r="E505" i="22"/>
  <c r="E504" i="26"/>
  <c r="E504" i="28"/>
  <c r="G506" i="28"/>
  <c r="H506" i="28"/>
  <c r="F506" i="28"/>
  <c r="E506" i="28"/>
  <c r="G506" i="26"/>
  <c r="H506" i="26"/>
  <c r="F506" i="26"/>
  <c r="E506" i="26"/>
  <c r="G506" i="22"/>
  <c r="H506" i="22"/>
  <c r="F506" i="22"/>
  <c r="E506" i="22"/>
  <c r="E505" i="28"/>
  <c r="E505" i="26"/>
  <c r="G507" i="26"/>
  <c r="H507" i="26"/>
  <c r="F507" i="26"/>
  <c r="E507" i="26"/>
  <c r="G507" i="28"/>
  <c r="H507" i="28"/>
  <c r="F507" i="28"/>
  <c r="E507" i="28"/>
  <c r="G507" i="22"/>
  <c r="H507" i="22"/>
  <c r="F507" i="22"/>
  <c r="E507" i="22"/>
  <c r="G508" i="22"/>
  <c r="H508" i="22"/>
  <c r="F508" i="22"/>
  <c r="E508" i="22"/>
  <c r="F508" i="28"/>
  <c r="G508" i="28"/>
  <c r="H508" i="28"/>
  <c r="F508" i="26"/>
  <c r="G508" i="26"/>
  <c r="H508" i="26"/>
  <c r="F509" i="26"/>
  <c r="G509" i="26"/>
  <c r="H509" i="26"/>
  <c r="F509" i="28"/>
  <c r="G509" i="28"/>
  <c r="H509" i="28"/>
  <c r="E508" i="26"/>
  <c r="E508" i="28"/>
  <c r="G509" i="22"/>
  <c r="H509" i="22"/>
  <c r="F509" i="22"/>
  <c r="E509" i="22"/>
  <c r="F510" i="28"/>
  <c r="G510" i="28"/>
  <c r="H510" i="28"/>
  <c r="F510" i="26"/>
  <c r="G510" i="26"/>
  <c r="H510" i="26"/>
  <c r="G510" i="22"/>
  <c r="H510" i="22"/>
  <c r="F510" i="22"/>
  <c r="E510" i="22"/>
  <c r="E509" i="28"/>
  <c r="E509" i="26"/>
  <c r="F511" i="26"/>
  <c r="G511" i="26"/>
  <c r="H511" i="26"/>
  <c r="F511" i="28"/>
  <c r="G511" i="28"/>
  <c r="H511" i="28"/>
  <c r="G511" i="22"/>
  <c r="H511" i="22"/>
  <c r="F511" i="22"/>
  <c r="E511" i="22"/>
  <c r="E510" i="26"/>
  <c r="E510" i="28"/>
  <c r="F512" i="28"/>
  <c r="G512" i="28"/>
  <c r="H512" i="28"/>
  <c r="G512" i="26"/>
  <c r="H512" i="26"/>
  <c r="F512" i="26"/>
  <c r="E512" i="26"/>
  <c r="G512" i="22"/>
  <c r="H512" i="22"/>
  <c r="F512" i="22"/>
  <c r="E512" i="22"/>
  <c r="E511" i="28"/>
  <c r="E511" i="26"/>
  <c r="G513" i="26"/>
  <c r="H513" i="26"/>
  <c r="F513" i="26"/>
  <c r="E513" i="26"/>
  <c r="F513" i="28"/>
  <c r="G513" i="28"/>
  <c r="H513" i="28"/>
  <c r="G513" i="22"/>
  <c r="H513" i="22"/>
  <c r="F513" i="22"/>
  <c r="E513" i="22"/>
  <c r="E512" i="28"/>
  <c r="F514" i="28"/>
  <c r="G514" i="28"/>
  <c r="H514" i="28"/>
  <c r="G514" i="22"/>
  <c r="H514" i="22"/>
  <c r="F514" i="22"/>
  <c r="E514" i="22"/>
  <c r="E513" i="28"/>
  <c r="F514" i="26"/>
  <c r="G514" i="26"/>
  <c r="H514" i="26"/>
  <c r="F515" i="26"/>
  <c r="G515" i="26"/>
  <c r="H515" i="26"/>
  <c r="F515" i="28"/>
  <c r="G515" i="28"/>
  <c r="H515" i="28"/>
  <c r="E514" i="26"/>
  <c r="G515" i="22"/>
  <c r="H515" i="22"/>
  <c r="F515" i="22"/>
  <c r="E515" i="22"/>
  <c r="E514" i="28"/>
  <c r="F516" i="28"/>
  <c r="G516" i="28"/>
  <c r="H516" i="28"/>
  <c r="F516" i="26"/>
  <c r="G516" i="26"/>
  <c r="H516" i="26"/>
  <c r="G516" i="22"/>
  <c r="H516" i="22"/>
  <c r="F516" i="22"/>
  <c r="E516" i="22"/>
  <c r="E515" i="28"/>
  <c r="E515" i="26"/>
  <c r="F517" i="26"/>
  <c r="G517" i="26"/>
  <c r="H517" i="26"/>
  <c r="F517" i="28"/>
  <c r="G517" i="28"/>
  <c r="H517" i="28"/>
  <c r="G517" i="22"/>
  <c r="H517" i="22"/>
  <c r="F517" i="22"/>
  <c r="E517" i="22"/>
  <c r="E516" i="26"/>
  <c r="E516" i="28"/>
  <c r="G518" i="28"/>
  <c r="H518" i="28"/>
  <c r="F518" i="28"/>
  <c r="E518" i="28"/>
  <c r="G518" i="26"/>
  <c r="H518" i="26"/>
  <c r="F518" i="26"/>
  <c r="E518" i="26"/>
  <c r="G518" i="22"/>
  <c r="H518" i="22"/>
  <c r="F518" i="22"/>
  <c r="E518" i="22"/>
  <c r="E517" i="28"/>
  <c r="E517" i="26"/>
  <c r="G519" i="26"/>
  <c r="H519" i="26"/>
  <c r="F519" i="26"/>
  <c r="E519" i="26"/>
  <c r="G519" i="28"/>
  <c r="H519" i="28"/>
  <c r="F519" i="28"/>
  <c r="E519" i="28"/>
  <c r="G519" i="22"/>
  <c r="H519" i="22"/>
  <c r="F519" i="22"/>
  <c r="E519" i="22"/>
  <c r="G520" i="22"/>
  <c r="H520" i="22"/>
  <c r="F520" i="22"/>
  <c r="E520" i="22"/>
  <c r="F520" i="28"/>
  <c r="G520" i="28"/>
  <c r="H520" i="28"/>
  <c r="F520" i="26"/>
  <c r="G520" i="26"/>
  <c r="H520" i="26"/>
  <c r="F521" i="26"/>
  <c r="G521" i="26"/>
  <c r="H521" i="26"/>
  <c r="F521" i="28"/>
  <c r="G521" i="28"/>
  <c r="H521" i="28"/>
  <c r="E520" i="26"/>
  <c r="E520" i="28"/>
  <c r="G521" i="22"/>
  <c r="H521" i="22"/>
  <c r="F521" i="22"/>
  <c r="E521" i="22"/>
  <c r="F522" i="28"/>
  <c r="G522" i="28"/>
  <c r="H522" i="28"/>
  <c r="F522" i="26"/>
  <c r="G522" i="26"/>
  <c r="H522" i="26"/>
  <c r="G522" i="22"/>
  <c r="H522" i="22"/>
  <c r="F522" i="22"/>
  <c r="E522" i="22"/>
  <c r="E521" i="28"/>
  <c r="E521" i="26"/>
  <c r="F523" i="26"/>
  <c r="G523" i="26"/>
  <c r="H523" i="26"/>
  <c r="F523" i="28"/>
  <c r="G523" i="28"/>
  <c r="H523" i="28"/>
  <c r="G523" i="22"/>
  <c r="H523" i="22"/>
  <c r="F523" i="22"/>
  <c r="E523" i="22"/>
  <c r="E522" i="26"/>
  <c r="E522" i="28"/>
  <c r="F524" i="28"/>
  <c r="G524" i="28"/>
  <c r="H524" i="28"/>
  <c r="G524" i="26"/>
  <c r="H524" i="26"/>
  <c r="F524" i="26"/>
  <c r="E524" i="26"/>
  <c r="G524" i="22"/>
  <c r="H524" i="22"/>
  <c r="F524" i="22"/>
  <c r="E524" i="22"/>
  <c r="E523" i="28"/>
  <c r="E523" i="26"/>
  <c r="G525" i="26"/>
  <c r="H525" i="26"/>
  <c r="F525" i="26"/>
  <c r="E525" i="26"/>
  <c r="F525" i="28"/>
  <c r="G525" i="28"/>
  <c r="H525" i="28"/>
  <c r="G525" i="22"/>
  <c r="H525" i="22"/>
  <c r="F525" i="22"/>
  <c r="E525" i="22"/>
  <c r="E524" i="28"/>
  <c r="F526" i="28"/>
  <c r="G526" i="28"/>
  <c r="H526" i="28"/>
  <c r="G526" i="22"/>
  <c r="H526" i="22"/>
  <c r="F526" i="22"/>
  <c r="E526" i="22"/>
  <c r="E525" i="28"/>
  <c r="F526" i="26"/>
  <c r="G526" i="26"/>
  <c r="H526" i="26"/>
  <c r="F527" i="26"/>
  <c r="G527" i="26"/>
  <c r="H527" i="26"/>
  <c r="F527" i="28"/>
  <c r="G527" i="28"/>
  <c r="H527" i="28"/>
  <c r="E526" i="26"/>
  <c r="G527" i="22"/>
  <c r="H527" i="22"/>
  <c r="F527" i="22"/>
  <c r="E527" i="22"/>
  <c r="E526" i="28"/>
  <c r="F528" i="28"/>
  <c r="G528" i="28"/>
  <c r="H528" i="28"/>
  <c r="F528" i="26"/>
  <c r="G528" i="26"/>
  <c r="H528" i="26"/>
  <c r="G528" i="22"/>
  <c r="H528" i="22"/>
  <c r="F528" i="22"/>
  <c r="E528" i="22"/>
  <c r="E527" i="28"/>
  <c r="E527" i="26"/>
  <c r="F529" i="26"/>
  <c r="G529" i="26"/>
  <c r="H529" i="26"/>
  <c r="F529" i="28"/>
  <c r="G529" i="28"/>
  <c r="H529" i="28"/>
  <c r="G529" i="22"/>
  <c r="H529" i="22"/>
  <c r="F529" i="22"/>
  <c r="E529" i="22"/>
  <c r="E528" i="26"/>
  <c r="E528" i="28"/>
  <c r="G530" i="28"/>
  <c r="H530" i="28"/>
  <c r="F530" i="28"/>
  <c r="E530" i="28"/>
  <c r="G530" i="26"/>
  <c r="H530" i="26"/>
  <c r="F530" i="26"/>
  <c r="E530" i="26"/>
  <c r="G530" i="22"/>
  <c r="H530" i="22"/>
  <c r="F530" i="22"/>
  <c r="E530" i="22"/>
  <c r="E529" i="28"/>
  <c r="E529" i="26"/>
  <c r="G531" i="26"/>
  <c r="H531" i="26"/>
  <c r="F531" i="26"/>
  <c r="E531" i="26"/>
  <c r="G531" i="28"/>
  <c r="H531" i="28"/>
  <c r="F531" i="28"/>
  <c r="E531" i="28"/>
  <c r="G531" i="22"/>
  <c r="H531" i="22"/>
  <c r="F531" i="22"/>
  <c r="E531" i="22"/>
  <c r="G532" i="22"/>
  <c r="H532" i="22"/>
  <c r="F532" i="22"/>
  <c r="E532" i="22"/>
  <c r="F532" i="28"/>
  <c r="G532" i="28"/>
  <c r="H532" i="28"/>
  <c r="F532" i="26"/>
  <c r="G532" i="26"/>
  <c r="H532" i="26"/>
  <c r="F533" i="26"/>
  <c r="G533" i="26"/>
  <c r="H533" i="26"/>
  <c r="F533" i="28"/>
  <c r="G533" i="28"/>
  <c r="H533" i="28"/>
  <c r="E532" i="26"/>
  <c r="E532" i="28"/>
  <c r="G533" i="22"/>
  <c r="H533" i="22"/>
  <c r="F533" i="22"/>
  <c r="E533" i="22"/>
  <c r="F534" i="28"/>
  <c r="G534" i="28"/>
  <c r="H534" i="28"/>
  <c r="F534" i="26"/>
  <c r="G534" i="26"/>
  <c r="H534" i="26"/>
  <c r="G534" i="22"/>
  <c r="H534" i="22"/>
  <c r="F534" i="22"/>
  <c r="E534" i="22"/>
  <c r="E533" i="28"/>
  <c r="E533" i="26"/>
  <c r="F535" i="26"/>
  <c r="G535" i="26"/>
  <c r="H535" i="26"/>
  <c r="F535" i="28"/>
  <c r="G535" i="28"/>
  <c r="H535" i="28"/>
  <c r="G535" i="22"/>
  <c r="H535" i="22"/>
  <c r="F535" i="22"/>
  <c r="E535" i="22"/>
  <c r="E534" i="26"/>
  <c r="E534" i="28"/>
  <c r="F536" i="28"/>
  <c r="G536" i="28"/>
  <c r="H536" i="28"/>
  <c r="G536" i="26"/>
  <c r="H536" i="26"/>
  <c r="F536" i="26"/>
  <c r="E536" i="26"/>
  <c r="G536" i="22"/>
  <c r="H536" i="22"/>
  <c r="F536" i="22"/>
  <c r="E536" i="22"/>
  <c r="E535" i="28"/>
  <c r="E535" i="26"/>
  <c r="G537" i="26"/>
  <c r="H537" i="26"/>
  <c r="F537" i="26"/>
  <c r="E537" i="26"/>
  <c r="F537" i="28"/>
  <c r="G537" i="28"/>
  <c r="H537" i="28"/>
  <c r="G537" i="22"/>
  <c r="H537" i="22"/>
  <c r="F537" i="22"/>
  <c r="E537" i="22"/>
  <c r="E536" i="28"/>
  <c r="F538" i="28"/>
  <c r="G538" i="28"/>
  <c r="H538" i="28"/>
  <c r="G538" i="22"/>
  <c r="H538" i="22"/>
  <c r="F538" i="22"/>
  <c r="E538" i="22"/>
  <c r="E537" i="28"/>
  <c r="F538" i="26"/>
  <c r="G538" i="26"/>
  <c r="H538" i="26"/>
  <c r="F539" i="26"/>
  <c r="G539" i="26"/>
  <c r="H539" i="26"/>
  <c r="F539" i="28"/>
  <c r="G539" i="28"/>
  <c r="H539" i="28"/>
  <c r="E538" i="26"/>
  <c r="G539" i="22"/>
  <c r="H539" i="22"/>
  <c r="F539" i="22"/>
  <c r="E539" i="22"/>
  <c r="E538" i="28"/>
  <c r="F540" i="28"/>
  <c r="G540" i="28"/>
  <c r="H540" i="28"/>
  <c r="F540" i="26"/>
  <c r="G540" i="26"/>
  <c r="H540" i="26"/>
  <c r="G540" i="22"/>
  <c r="H540" i="22"/>
  <c r="F540" i="22"/>
  <c r="E540" i="22"/>
  <c r="E539" i="28"/>
  <c r="E539" i="26"/>
  <c r="F541" i="26"/>
  <c r="G541" i="26"/>
  <c r="H541" i="26"/>
  <c r="F541" i="28"/>
  <c r="G541" i="28"/>
  <c r="H541" i="28"/>
  <c r="G541" i="22"/>
  <c r="H541" i="22"/>
  <c r="F541" i="22"/>
  <c r="E541" i="22"/>
  <c r="E540" i="26"/>
  <c r="E540" i="28"/>
  <c r="G542" i="28"/>
  <c r="H542" i="28"/>
  <c r="F542" i="28"/>
  <c r="E542" i="28"/>
  <c r="G542" i="26"/>
  <c r="H542" i="26"/>
  <c r="F542" i="26"/>
  <c r="E542" i="26"/>
  <c r="G542" i="22"/>
  <c r="F542" i="22"/>
  <c r="E542" i="22"/>
  <c r="H542" i="22"/>
  <c r="E541" i="28"/>
  <c r="E541" i="26"/>
  <c r="G543" i="26"/>
  <c r="H543" i="26"/>
  <c r="F543" i="26"/>
  <c r="E543" i="26"/>
  <c r="G543" i="28"/>
  <c r="H543" i="28"/>
  <c r="F543" i="28"/>
  <c r="E543" i="28"/>
  <c r="F543" i="22"/>
  <c r="G543" i="22"/>
  <c r="H543" i="22"/>
  <c r="F544" i="22"/>
  <c r="G544" i="22"/>
  <c r="H544" i="22"/>
  <c r="E543" i="22"/>
  <c r="F544" i="28"/>
  <c r="G544" i="28"/>
  <c r="H544" i="28"/>
  <c r="F544" i="26"/>
  <c r="G544" i="26"/>
  <c r="H544" i="26"/>
  <c r="F545" i="26"/>
  <c r="G545" i="26"/>
  <c r="H545" i="26"/>
  <c r="F545" i="28"/>
  <c r="G545" i="28"/>
  <c r="H545" i="28"/>
  <c r="F545" i="22"/>
  <c r="G545" i="22"/>
  <c r="H545" i="22"/>
  <c r="E544" i="26"/>
  <c r="E544" i="28"/>
  <c r="E544" i="22"/>
  <c r="F546" i="22"/>
  <c r="G546" i="22"/>
  <c r="H546" i="22"/>
  <c r="F546" i="28"/>
  <c r="G546" i="28"/>
  <c r="H546" i="28"/>
  <c r="F546" i="26"/>
  <c r="G546" i="26"/>
  <c r="H546" i="26"/>
  <c r="E545" i="22"/>
  <c r="E545" i="28"/>
  <c r="E545" i="26"/>
  <c r="F547" i="26"/>
  <c r="G547" i="26"/>
  <c r="H547" i="26"/>
  <c r="F547" i="28"/>
  <c r="G547" i="28"/>
  <c r="H547" i="28"/>
  <c r="F547" i="22"/>
  <c r="G547" i="22"/>
  <c r="H547" i="22"/>
  <c r="E546" i="26"/>
  <c r="E546" i="28"/>
  <c r="E546" i="22"/>
  <c r="F548" i="22"/>
  <c r="G548" i="22"/>
  <c r="H548" i="22"/>
  <c r="F548" i="28"/>
  <c r="G548" i="28"/>
  <c r="H548" i="28"/>
  <c r="G548" i="26"/>
  <c r="H548" i="26"/>
  <c r="F548" i="26"/>
  <c r="E548" i="26"/>
  <c r="E547" i="22"/>
  <c r="E547" i="28"/>
  <c r="E547" i="26"/>
  <c r="G549" i="26"/>
  <c r="H549" i="26"/>
  <c r="F549" i="26"/>
  <c r="E549" i="26"/>
  <c r="F549" i="28"/>
  <c r="G549" i="28"/>
  <c r="H549" i="28"/>
  <c r="F549" i="22"/>
  <c r="G549" i="22"/>
  <c r="H549" i="22"/>
  <c r="E548" i="28"/>
  <c r="E548" i="22"/>
  <c r="F550" i="22"/>
  <c r="G550" i="22"/>
  <c r="H550" i="22"/>
  <c r="F550" i="28"/>
  <c r="G550" i="28"/>
  <c r="H550" i="28"/>
  <c r="E549" i="22"/>
  <c r="E549" i="28"/>
  <c r="F550" i="26"/>
  <c r="G550" i="26"/>
  <c r="H550" i="26"/>
  <c r="F551" i="26"/>
  <c r="G551" i="26"/>
  <c r="H551" i="26"/>
  <c r="F551" i="28"/>
  <c r="G551" i="28"/>
  <c r="H551" i="28"/>
  <c r="F551" i="22"/>
  <c r="G551" i="22"/>
  <c r="H551" i="22"/>
  <c r="E550" i="26"/>
  <c r="E550" i="28"/>
  <c r="E550" i="22"/>
  <c r="F552" i="22"/>
  <c r="G552" i="22"/>
  <c r="H552" i="22"/>
  <c r="F552" i="28"/>
  <c r="G552" i="28"/>
  <c r="H552" i="28"/>
  <c r="F552" i="26"/>
  <c r="G552" i="26"/>
  <c r="H552" i="26"/>
  <c r="E551" i="22"/>
  <c r="E551" i="28"/>
  <c r="E551" i="26"/>
  <c r="F553" i="26"/>
  <c r="G553" i="26"/>
  <c r="H553" i="26"/>
  <c r="F553" i="28"/>
  <c r="G553" i="28"/>
  <c r="H553" i="28"/>
  <c r="F553" i="22"/>
  <c r="G553" i="22"/>
  <c r="H553" i="22"/>
  <c r="E552" i="26"/>
  <c r="E552" i="28"/>
  <c r="E552" i="22"/>
  <c r="F554" i="22"/>
  <c r="G554" i="22"/>
  <c r="H554" i="22"/>
  <c r="G554" i="28"/>
  <c r="H554" i="28"/>
  <c r="F554" i="28"/>
  <c r="E554" i="28"/>
  <c r="G554" i="26"/>
  <c r="H554" i="26"/>
  <c r="F554" i="26"/>
  <c r="E554" i="26"/>
  <c r="E553" i="22"/>
  <c r="E553" i="28"/>
  <c r="E553" i="26"/>
  <c r="G555" i="26"/>
  <c r="H555" i="26"/>
  <c r="F555" i="26"/>
  <c r="E555" i="26"/>
  <c r="G555" i="28"/>
  <c r="H555" i="28"/>
  <c r="F555" i="28"/>
  <c r="E555" i="28"/>
  <c r="F555" i="22"/>
  <c r="G555" i="22"/>
  <c r="H555" i="22"/>
  <c r="E554" i="22"/>
  <c r="F556" i="22"/>
  <c r="G556" i="22"/>
  <c r="H556" i="22"/>
  <c r="E555" i="22"/>
  <c r="F556" i="28"/>
  <c r="G556" i="28"/>
  <c r="H556" i="28"/>
  <c r="F556" i="26"/>
  <c r="G556" i="26"/>
  <c r="H556" i="26"/>
  <c r="F557" i="26"/>
  <c r="G557" i="26"/>
  <c r="H557" i="26"/>
  <c r="F557" i="28"/>
  <c r="G557" i="28"/>
  <c r="H557" i="28"/>
  <c r="F557" i="22"/>
  <c r="G557" i="22"/>
  <c r="H557" i="22"/>
  <c r="E556" i="26"/>
  <c r="E556" i="28"/>
  <c r="E556" i="22"/>
  <c r="F558" i="22"/>
  <c r="G558" i="22"/>
  <c r="H558" i="22"/>
  <c r="F558" i="28"/>
  <c r="G558" i="28"/>
  <c r="H558" i="28"/>
  <c r="F558" i="26"/>
  <c r="G558" i="26"/>
  <c r="H558" i="26"/>
  <c r="E557" i="22"/>
  <c r="E557" i="28"/>
  <c r="E557" i="26"/>
  <c r="F559" i="26"/>
  <c r="G559" i="26"/>
  <c r="H559" i="26"/>
  <c r="F559" i="28"/>
  <c r="G559" i="28"/>
  <c r="H559" i="28"/>
  <c r="F559" i="22"/>
  <c r="G559" i="22"/>
  <c r="H559" i="22"/>
  <c r="E558" i="26"/>
  <c r="E558" i="28"/>
  <c r="E558" i="22"/>
  <c r="F560" i="22"/>
  <c r="G560" i="22"/>
  <c r="H560" i="22"/>
  <c r="F560" i="28"/>
  <c r="G560" i="28"/>
  <c r="H560" i="28"/>
  <c r="G560" i="26"/>
  <c r="H560" i="26"/>
  <c r="F560" i="26"/>
  <c r="E560" i="26"/>
  <c r="E559" i="22"/>
  <c r="E559" i="28"/>
  <c r="E559" i="26"/>
  <c r="G561" i="26"/>
  <c r="H561" i="26"/>
  <c r="F561" i="26"/>
  <c r="E561" i="26"/>
  <c r="F561" i="28"/>
  <c r="G561" i="28"/>
  <c r="H561" i="28"/>
  <c r="F561" i="22"/>
  <c r="G561" i="22"/>
  <c r="H561" i="22"/>
  <c r="E560" i="28"/>
  <c r="E560" i="22"/>
  <c r="F562" i="22"/>
  <c r="G562" i="22"/>
  <c r="H562" i="22"/>
  <c r="F562" i="28"/>
  <c r="G562" i="28"/>
  <c r="H562" i="28"/>
  <c r="E561" i="22"/>
  <c r="E561" i="28"/>
  <c r="F562" i="26"/>
  <c r="G562" i="26"/>
  <c r="H562" i="26"/>
  <c r="F563" i="26"/>
  <c r="G563" i="26"/>
  <c r="H563" i="26"/>
  <c r="F563" i="28"/>
  <c r="G563" i="28"/>
  <c r="H563" i="28"/>
  <c r="F563" i="22"/>
  <c r="G563" i="22"/>
  <c r="H563" i="22"/>
  <c r="E562" i="26"/>
  <c r="E562" i="28"/>
  <c r="E562" i="22"/>
  <c r="F564" i="22"/>
  <c r="G564" i="22"/>
  <c r="H564" i="22"/>
  <c r="F564" i="28"/>
  <c r="G564" i="28"/>
  <c r="H564" i="28"/>
  <c r="F564" i="26"/>
  <c r="G564" i="26"/>
  <c r="H564" i="26"/>
  <c r="E563" i="22"/>
  <c r="E563" i="28"/>
  <c r="E563" i="26"/>
  <c r="F565" i="26"/>
  <c r="G565" i="26"/>
  <c r="H565" i="26"/>
  <c r="F565" i="28"/>
  <c r="G565" i="28"/>
  <c r="H565" i="28"/>
  <c r="F565" i="22"/>
  <c r="G565" i="22"/>
  <c r="H565" i="22"/>
  <c r="E564" i="26"/>
  <c r="E564" i="28"/>
  <c r="E564" i="22"/>
  <c r="F566" i="22"/>
  <c r="G566" i="22"/>
  <c r="H566" i="22"/>
  <c r="G566" i="28"/>
  <c r="H566" i="28"/>
  <c r="F566" i="28"/>
  <c r="E566" i="28"/>
  <c r="G566" i="26"/>
  <c r="H566" i="26"/>
  <c r="F566" i="26"/>
  <c r="E566" i="26"/>
  <c r="E565" i="22"/>
  <c r="E565" i="28"/>
  <c r="E565" i="26"/>
  <c r="G567" i="26"/>
  <c r="H567" i="26"/>
  <c r="F567" i="26"/>
  <c r="E567" i="26"/>
  <c r="G567" i="28"/>
  <c r="H567" i="28"/>
  <c r="F567" i="28"/>
  <c r="E567" i="28"/>
  <c r="F567" i="22"/>
  <c r="G567" i="22"/>
  <c r="H567" i="22"/>
  <c r="E566" i="22"/>
  <c r="F568" i="22"/>
  <c r="G568" i="22"/>
  <c r="H568" i="22"/>
  <c r="E567" i="22"/>
  <c r="F568" i="28"/>
  <c r="G568" i="28"/>
  <c r="H568" i="28"/>
  <c r="F568" i="26"/>
  <c r="G568" i="26"/>
  <c r="H568" i="26"/>
  <c r="F569" i="26"/>
  <c r="G569" i="26"/>
  <c r="H569" i="26"/>
  <c r="F569" i="28"/>
  <c r="G569" i="28"/>
  <c r="H569" i="28"/>
  <c r="F569" i="22"/>
  <c r="G569" i="22"/>
  <c r="H569" i="22"/>
  <c r="E568" i="26"/>
  <c r="E568" i="28"/>
  <c r="E568" i="22"/>
  <c r="F570" i="22"/>
  <c r="G570" i="22"/>
  <c r="H570" i="22"/>
  <c r="F570" i="28"/>
  <c r="G570" i="28"/>
  <c r="H570" i="28"/>
  <c r="F570" i="26"/>
  <c r="G570" i="26"/>
  <c r="H570" i="26"/>
  <c r="E569" i="22"/>
  <c r="E569" i="28"/>
  <c r="E569" i="26"/>
  <c r="F571" i="26"/>
  <c r="G571" i="26"/>
  <c r="H571" i="26"/>
  <c r="F571" i="28"/>
  <c r="G571" i="28"/>
  <c r="H571" i="28"/>
  <c r="F571" i="22"/>
  <c r="G571" i="22"/>
  <c r="H571" i="22"/>
  <c r="E570" i="26"/>
  <c r="E570" i="28"/>
  <c r="E570" i="22"/>
  <c r="F572" i="22"/>
  <c r="G572" i="22"/>
  <c r="H572" i="22"/>
  <c r="F572" i="28"/>
  <c r="G572" i="28"/>
  <c r="H572" i="28"/>
  <c r="G572" i="26"/>
  <c r="H572" i="26"/>
  <c r="F572" i="26"/>
  <c r="E572" i="26"/>
  <c r="E571" i="22"/>
  <c r="E571" i="28"/>
  <c r="E571" i="26"/>
  <c r="G573" i="26"/>
  <c r="H573" i="26"/>
  <c r="F573" i="26"/>
  <c r="E573" i="26"/>
  <c r="F573" i="28"/>
  <c r="G573" i="28"/>
  <c r="H573" i="28"/>
  <c r="F573" i="22"/>
  <c r="G573" i="22"/>
  <c r="H573" i="22"/>
  <c r="E572" i="28"/>
  <c r="E572" i="22"/>
  <c r="F574" i="22"/>
  <c r="G574" i="22"/>
  <c r="H574" i="22"/>
  <c r="F574" i="28"/>
  <c r="G574" i="28"/>
  <c r="H574" i="28"/>
  <c r="E573" i="22"/>
  <c r="E573" i="28"/>
  <c r="F574" i="26"/>
  <c r="G574" i="26"/>
  <c r="H574" i="26"/>
  <c r="F575" i="26"/>
  <c r="G575" i="26"/>
  <c r="H575" i="26"/>
  <c r="F575" i="28"/>
  <c r="G575" i="28"/>
  <c r="H575" i="28"/>
  <c r="F575" i="22"/>
  <c r="G575" i="22"/>
  <c r="H575" i="22"/>
  <c r="E574" i="26"/>
  <c r="E574" i="28"/>
  <c r="E574" i="22"/>
  <c r="F576" i="22"/>
  <c r="G576" i="22"/>
  <c r="H576" i="22"/>
  <c r="F576" i="28"/>
  <c r="G576" i="28"/>
  <c r="H576" i="28"/>
  <c r="F576" i="26"/>
  <c r="G576" i="26"/>
  <c r="H576" i="26"/>
  <c r="E575" i="22"/>
  <c r="E575" i="28"/>
  <c r="E575" i="26"/>
  <c r="F577" i="26"/>
  <c r="G577" i="26"/>
  <c r="H577" i="26"/>
  <c r="F577" i="28"/>
  <c r="G577" i="28"/>
  <c r="H577" i="28"/>
  <c r="F577" i="22"/>
  <c r="G577" i="22"/>
  <c r="H577" i="22"/>
  <c r="E576" i="26"/>
  <c r="E576" i="28"/>
  <c r="E576" i="22"/>
  <c r="F578" i="22"/>
  <c r="G578" i="22"/>
  <c r="H578" i="22"/>
  <c r="G578" i="28"/>
  <c r="H578" i="28"/>
  <c r="F578" i="28"/>
  <c r="E578" i="28"/>
  <c r="G578" i="26"/>
  <c r="H578" i="26"/>
  <c r="F578" i="26"/>
  <c r="E578" i="26"/>
  <c r="E577" i="22"/>
  <c r="E577" i="28"/>
  <c r="E577" i="26"/>
  <c r="G579" i="26"/>
  <c r="H579" i="26"/>
  <c r="F579" i="26"/>
  <c r="E579" i="26"/>
  <c r="G579" i="28"/>
  <c r="H579" i="28"/>
  <c r="F579" i="28"/>
  <c r="E579" i="28"/>
  <c r="F579" i="22"/>
  <c r="G579" i="22"/>
  <c r="H579" i="22"/>
  <c r="E578" i="22"/>
  <c r="F580" i="22"/>
  <c r="G580" i="22"/>
  <c r="H580" i="22"/>
  <c r="E579" i="22"/>
  <c r="F580" i="28"/>
  <c r="G580" i="28"/>
  <c r="H580" i="28"/>
  <c r="F580" i="26"/>
  <c r="G580" i="26"/>
  <c r="H580" i="26"/>
  <c r="F581" i="26"/>
  <c r="G581" i="26"/>
  <c r="H581" i="26"/>
  <c r="F581" i="28"/>
  <c r="G581" i="28"/>
  <c r="H581" i="28"/>
  <c r="F581" i="22"/>
  <c r="G581" i="22"/>
  <c r="H581" i="22"/>
  <c r="E580" i="26"/>
  <c r="E580" i="28"/>
  <c r="E580" i="22"/>
  <c r="F582" i="22"/>
  <c r="G582" i="22"/>
  <c r="H582" i="22"/>
  <c r="F582" i="28"/>
  <c r="G582" i="28"/>
  <c r="H582" i="28"/>
  <c r="F582" i="26"/>
  <c r="G582" i="26"/>
  <c r="H582" i="26"/>
  <c r="E581" i="22"/>
  <c r="E581" i="28"/>
  <c r="E581" i="26"/>
  <c r="F583" i="26"/>
  <c r="G583" i="26"/>
  <c r="H583" i="26"/>
  <c r="F583" i="28"/>
  <c r="G583" i="28"/>
  <c r="H583" i="28"/>
  <c r="F583" i="22"/>
  <c r="G583" i="22"/>
  <c r="H583" i="22"/>
  <c r="E582" i="26"/>
  <c r="E582" i="28"/>
  <c r="E582" i="22"/>
  <c r="F584" i="22"/>
  <c r="G584" i="22"/>
  <c r="H584" i="22"/>
  <c r="F584" i="28"/>
  <c r="G584" i="28"/>
  <c r="H584" i="28"/>
  <c r="G584" i="26"/>
  <c r="H584" i="26"/>
  <c r="F584" i="26"/>
  <c r="E584" i="26"/>
  <c r="E583" i="22"/>
  <c r="E583" i="28"/>
  <c r="E583" i="26"/>
  <c r="G585" i="26"/>
  <c r="H585" i="26"/>
  <c r="F585" i="26"/>
  <c r="E585" i="26"/>
  <c r="F585" i="28"/>
  <c r="G585" i="28"/>
  <c r="H585" i="28"/>
  <c r="F585" i="22"/>
  <c r="G585" i="22"/>
  <c r="H585" i="22"/>
  <c r="E584" i="28"/>
  <c r="E584" i="22"/>
  <c r="F586" i="22"/>
  <c r="G586" i="22"/>
  <c r="H586" i="22"/>
  <c r="F586" i="28"/>
  <c r="G586" i="28"/>
  <c r="H586" i="28"/>
  <c r="E585" i="22"/>
  <c r="E585" i="28"/>
  <c r="F586" i="26"/>
  <c r="G586" i="26"/>
  <c r="H586" i="26"/>
  <c r="F587" i="26"/>
  <c r="G587" i="26"/>
  <c r="H587" i="26"/>
  <c r="F587" i="28"/>
  <c r="G587" i="28"/>
  <c r="H587" i="28"/>
  <c r="F587" i="22"/>
  <c r="G587" i="22"/>
  <c r="H587" i="22"/>
  <c r="E586" i="26"/>
  <c r="E586" i="28"/>
  <c r="E586" i="22"/>
  <c r="F588" i="22"/>
  <c r="G588" i="22"/>
  <c r="H588" i="22"/>
  <c r="F588" i="28"/>
  <c r="G588" i="28"/>
  <c r="H588" i="28"/>
  <c r="F588" i="26"/>
  <c r="G588" i="26"/>
  <c r="H588" i="26"/>
  <c r="E587" i="22"/>
  <c r="E587" i="28"/>
  <c r="E587" i="26"/>
  <c r="F589" i="26"/>
  <c r="G589" i="26"/>
  <c r="H589" i="26"/>
  <c r="F589" i="28"/>
  <c r="G589" i="28"/>
  <c r="H589" i="28"/>
  <c r="F589" i="22"/>
  <c r="G589" i="22"/>
  <c r="H589" i="22"/>
  <c r="E588" i="26"/>
  <c r="E588" i="28"/>
  <c r="E588" i="22"/>
  <c r="F590" i="22"/>
  <c r="G590" i="22"/>
  <c r="H590" i="22"/>
  <c r="G590" i="28"/>
  <c r="H590" i="28"/>
  <c r="F590" i="28"/>
  <c r="E590" i="28"/>
  <c r="G590" i="26"/>
  <c r="H590" i="26"/>
  <c r="F590" i="26"/>
  <c r="E590" i="26"/>
  <c r="E589" i="22"/>
  <c r="E589" i="28"/>
  <c r="E589" i="26"/>
  <c r="G591" i="26"/>
  <c r="H591" i="26"/>
  <c r="F591" i="26"/>
  <c r="E591" i="26"/>
  <c r="G591" i="28"/>
  <c r="H591" i="28"/>
  <c r="F591" i="28"/>
  <c r="E591" i="28"/>
  <c r="F591" i="22"/>
  <c r="G591" i="22"/>
  <c r="H591" i="22"/>
  <c r="E590" i="22"/>
  <c r="F592" i="22"/>
  <c r="G592" i="22"/>
  <c r="H592" i="22"/>
  <c r="E591" i="22"/>
  <c r="F592" i="28"/>
  <c r="G592" i="28"/>
  <c r="H592" i="28"/>
  <c r="F592" i="26"/>
  <c r="G592" i="26"/>
  <c r="H592" i="26"/>
  <c r="F593" i="26"/>
  <c r="G593" i="26"/>
  <c r="H593" i="26"/>
  <c r="F593" i="28"/>
  <c r="G593" i="28"/>
  <c r="H593" i="28"/>
  <c r="F593" i="22"/>
  <c r="G593" i="22"/>
  <c r="H593" i="22"/>
  <c r="E592" i="26"/>
  <c r="E592" i="28"/>
  <c r="E592" i="22"/>
  <c r="F594" i="22"/>
  <c r="G594" i="22"/>
  <c r="H594" i="22"/>
  <c r="F594" i="28"/>
  <c r="G594" i="28"/>
  <c r="H594" i="28"/>
  <c r="F594" i="26"/>
  <c r="G594" i="26"/>
  <c r="H594" i="26"/>
  <c r="E593" i="22"/>
  <c r="E593" i="28"/>
  <c r="E593" i="26"/>
  <c r="F595" i="26"/>
  <c r="G595" i="26"/>
  <c r="H595" i="26"/>
  <c r="F595" i="28"/>
  <c r="G595" i="28"/>
  <c r="H595" i="28"/>
  <c r="F595" i="22"/>
  <c r="G595" i="22"/>
  <c r="H595" i="22"/>
  <c r="E594" i="26"/>
  <c r="E594" i="28"/>
  <c r="E594" i="22"/>
  <c r="F596" i="22"/>
  <c r="G596" i="22"/>
  <c r="H596" i="22"/>
  <c r="F596" i="28"/>
  <c r="G596" i="28"/>
  <c r="H596" i="28"/>
  <c r="G596" i="26"/>
  <c r="H596" i="26"/>
  <c r="F596" i="26"/>
  <c r="E596" i="26"/>
  <c r="E595" i="22"/>
  <c r="E595" i="28"/>
  <c r="E595" i="26"/>
  <c r="G597" i="26"/>
  <c r="H597" i="26"/>
  <c r="F597" i="26"/>
  <c r="E597" i="26"/>
  <c r="F597" i="28"/>
  <c r="G597" i="28"/>
  <c r="H597" i="28"/>
  <c r="F597" i="22"/>
  <c r="G597" i="22"/>
  <c r="H597" i="22"/>
  <c r="E596" i="28"/>
  <c r="E596" i="22"/>
  <c r="F598" i="22"/>
  <c r="G598" i="22"/>
  <c r="H598" i="22"/>
  <c r="F598" i="28"/>
  <c r="G598" i="28"/>
  <c r="H598" i="28"/>
  <c r="E597" i="22"/>
  <c r="E597" i="28"/>
  <c r="F598" i="26"/>
  <c r="G598" i="26"/>
  <c r="H598" i="26"/>
  <c r="F599" i="26"/>
  <c r="G599" i="26"/>
  <c r="H599" i="26"/>
  <c r="F599" i="28"/>
  <c r="G599" i="28"/>
  <c r="H599" i="28"/>
  <c r="F599" i="22"/>
  <c r="G599" i="22"/>
  <c r="H599" i="22"/>
  <c r="E598" i="26"/>
  <c r="E598" i="28"/>
  <c r="E598" i="22"/>
  <c r="F600" i="22"/>
  <c r="G600" i="22"/>
  <c r="H600" i="22"/>
  <c r="F600" i="28"/>
  <c r="G600" i="28"/>
  <c r="H600" i="28"/>
  <c r="F600" i="26"/>
  <c r="G600" i="26"/>
  <c r="H600" i="26"/>
  <c r="E599" i="22"/>
  <c r="E599" i="28"/>
  <c r="E599" i="26"/>
  <c r="F601" i="26"/>
  <c r="G601" i="26"/>
  <c r="H601" i="26"/>
  <c r="F601" i="28"/>
  <c r="G601" i="28"/>
  <c r="H601" i="28"/>
  <c r="F601" i="22"/>
  <c r="G601" i="22"/>
  <c r="H601" i="22"/>
  <c r="E600" i="26"/>
  <c r="E600" i="28"/>
  <c r="E600" i="22"/>
  <c r="G602" i="22"/>
  <c r="H602" i="22"/>
  <c r="F602" i="22"/>
  <c r="G602" i="28"/>
  <c r="H602" i="28"/>
  <c r="F602" i="28"/>
  <c r="G602" i="26"/>
  <c r="H602" i="26"/>
  <c r="F602" i="26"/>
  <c r="E601" i="22"/>
  <c r="E601" i="28"/>
  <c r="E601" i="26"/>
  <c r="E602" i="26"/>
  <c r="B14" i="26"/>
  <c r="E602" i="28"/>
  <c r="B14" i="28"/>
  <c r="E602" i="22"/>
  <c r="B14" i="22"/>
</calcChain>
</file>

<file path=xl/comments1.xml><?xml version="1.0" encoding="utf-8"?>
<comments xmlns="http://schemas.openxmlformats.org/spreadsheetml/2006/main">
  <authors>
    <author>Joaquim Félix</author>
  </authors>
  <commentList>
    <comment ref="A2" authorId="0">
      <text>
        <r>
          <rPr>
            <b/>
            <sz val="10"/>
            <color indexed="12"/>
            <rFont val="Verdana"/>
            <family val="2"/>
          </rPr>
          <t xml:space="preserve">Colocar aqui o valor do Em-préstimo ou o valor da dívida antes de mudar a prestação. </t>
        </r>
        <r>
          <rPr>
            <sz val="10"/>
            <color indexed="81"/>
            <rFont val="Verdana"/>
            <family val="2"/>
          </rPr>
          <t xml:space="preserve">
</t>
        </r>
        <r>
          <rPr>
            <b/>
            <sz val="10"/>
            <color indexed="81"/>
            <rFont val="Verdana"/>
            <family val="2"/>
          </rPr>
          <t>Exemplo:</t>
        </r>
        <r>
          <rPr>
            <sz val="10"/>
            <color indexed="81"/>
            <rFont val="Verdana"/>
            <family val="2"/>
          </rPr>
          <t xml:space="preserve"> Se a prestação vai mudar em Janeiro é o valor da dívida no fim de Dezembro Para se poder recalcular o novo valor da prestação, com a nova taxa média da euribor contratada.</t>
        </r>
      </text>
    </comment>
    <comment ref="A3" authorId="0">
      <text>
        <r>
          <rPr>
            <b/>
            <sz val="10"/>
            <color indexed="12"/>
            <rFont val="Verdana"/>
            <family val="2"/>
          </rPr>
          <t xml:space="preserve">Colocar aqui o Número de Prestações do Empréstimo ou o Número das Prestações que faltam. </t>
        </r>
        <r>
          <rPr>
            <b/>
            <sz val="10"/>
            <color indexed="60"/>
            <rFont val="Verdana"/>
            <family val="2"/>
          </rPr>
          <t>(Máx. 600 Prest.</t>
        </r>
        <r>
          <rPr>
            <b/>
            <sz val="10"/>
            <color indexed="12"/>
            <rFont val="Verdana"/>
            <family val="2"/>
          </rPr>
          <t>)</t>
        </r>
        <r>
          <rPr>
            <sz val="10"/>
            <color indexed="81"/>
            <rFont val="Verdana"/>
            <family val="2"/>
          </rPr>
          <t xml:space="preserve">
</t>
        </r>
        <r>
          <rPr>
            <b/>
            <sz val="10"/>
            <color indexed="81"/>
            <rFont val="Verdana"/>
            <family val="2"/>
          </rPr>
          <t>Exemplo:</t>
        </r>
        <r>
          <rPr>
            <sz val="10"/>
            <color indexed="81"/>
            <rFont val="Verdana"/>
            <family val="2"/>
          </rPr>
          <t xml:space="preserve"> Se o empréstimo é a 240 meses coloca-se 240. Se a decorrer o contrato e a Média da Euribor de 6 Meses, coloca-se o Número de Prestações que faltam, Ex. 234 , 237 se for a 3 Meses ou 228 se for a 12 Meses
 </t>
        </r>
      </text>
    </comment>
    <comment ref="A4" authorId="0">
      <text>
        <r>
          <rPr>
            <b/>
            <sz val="10"/>
            <color indexed="12"/>
            <rFont val="Verdana"/>
            <family val="2"/>
          </rPr>
          <t xml:space="preserve">Esta taxa está no Contrato do Empréstimo à Habitação
</t>
        </r>
        <r>
          <rPr>
            <sz val="10"/>
            <color indexed="81"/>
            <rFont val="Verdana"/>
            <family val="2"/>
          </rPr>
          <t>O Banco normalmente informa de quanto é o valor</t>
        </r>
      </text>
    </comment>
    <comment ref="A5" authorId="0">
      <text>
        <r>
          <rPr>
            <b/>
            <sz val="10"/>
            <color indexed="12"/>
            <rFont val="Verdana"/>
            <family val="2"/>
          </rPr>
          <t xml:space="preserve">Seleccionar o Mês anterior ao vencimento da Prestação. </t>
        </r>
        <r>
          <rPr>
            <sz val="10"/>
            <color indexed="81"/>
            <rFont val="Verdana"/>
            <family val="2"/>
          </rPr>
          <t xml:space="preserve">
</t>
        </r>
        <r>
          <rPr>
            <b/>
            <sz val="10"/>
            <color indexed="81"/>
            <rFont val="Verdana"/>
            <family val="2"/>
          </rPr>
          <t>Exemplo:</t>
        </r>
        <r>
          <rPr>
            <sz val="10"/>
            <color indexed="81"/>
            <rFont val="Verdana"/>
            <family val="2"/>
          </rPr>
          <t xml:space="preserve"> Se a taxa muda em Janeiro é a Taxa Média da Euribor de Novembro anterior.</t>
        </r>
      </text>
    </comment>
    <comment ref="A6" authorId="0">
      <text>
        <r>
          <rPr>
            <b/>
            <sz val="10"/>
            <color indexed="12"/>
            <rFont val="Verdana"/>
            <family val="2"/>
          </rPr>
          <t xml:space="preserve">Seleccionar a Taxa da Euribor  respectiva do Contrato. </t>
        </r>
        <r>
          <rPr>
            <sz val="10"/>
            <color indexed="81"/>
            <rFont val="Verdana"/>
            <family val="2"/>
          </rPr>
          <t xml:space="preserve">
</t>
        </r>
        <r>
          <rPr>
            <b/>
            <sz val="10"/>
            <color indexed="81"/>
            <rFont val="Verdana"/>
            <family val="2"/>
          </rPr>
          <t>Exemplo:</t>
        </r>
        <r>
          <rPr>
            <sz val="10"/>
            <color indexed="81"/>
            <rFont val="Verdana"/>
            <family val="2"/>
          </rPr>
          <t xml:space="preserve"> Euribor a 3 Meses,
Euribor a 6 Meses ou Euribor a 12 Meses.</t>
        </r>
      </text>
    </comment>
    <comment ref="A7" authorId="0">
      <text>
        <r>
          <rPr>
            <b/>
            <sz val="10"/>
            <color indexed="12"/>
            <rFont val="Verdana"/>
            <family val="2"/>
          </rPr>
          <t xml:space="preserve">Esta taxa está arredondada à 3ª casa decimal conforme o </t>
        </r>
        <r>
          <rPr>
            <sz val="10"/>
            <color indexed="81"/>
            <rFont val="Verdana"/>
            <family val="2"/>
          </rPr>
          <t>Decreto-Lei n.º 240/2006 de 22 de Dezembro</t>
        </r>
      </text>
    </comment>
    <comment ref="IP79" authorId="0">
      <text>
        <r>
          <rPr>
            <b/>
            <sz val="8"/>
            <color indexed="81"/>
            <rFont val="Tahoma"/>
          </rPr>
          <t>actualizar B5 e B7</t>
        </r>
        <r>
          <rPr>
            <sz val="8"/>
            <color indexed="81"/>
            <rFont val="Tahoma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Joaquim Félix</author>
  </authors>
  <commentList>
    <comment ref="AC1" authorId="0">
      <text>
        <r>
          <rPr>
            <sz val="10"/>
            <color indexed="81"/>
            <rFont val="Verdana"/>
            <family val="2"/>
          </rPr>
          <t>Euribor 1 Mes</t>
        </r>
        <r>
          <rPr>
            <sz val="8"/>
            <color indexed="81"/>
            <rFont val="Tahoma"/>
          </rPr>
          <t xml:space="preserve">
</t>
        </r>
      </text>
    </comment>
    <comment ref="A3" authorId="0">
      <text>
        <r>
          <rPr>
            <b/>
            <sz val="10"/>
            <color indexed="12"/>
            <rFont val="Verdana"/>
            <family val="2"/>
          </rPr>
          <t xml:space="preserve">
Colocar aqui o valor do Em-préstimo ou o valor da dívida antes de mudar a prestação. </t>
        </r>
        <r>
          <rPr>
            <sz val="10"/>
            <color indexed="81"/>
            <rFont val="Verdana"/>
            <family val="2"/>
          </rPr>
          <t xml:space="preserve">
</t>
        </r>
        <r>
          <rPr>
            <b/>
            <sz val="10"/>
            <color indexed="81"/>
            <rFont val="Verdana"/>
            <family val="2"/>
          </rPr>
          <t>Exemplo:</t>
        </r>
        <r>
          <rPr>
            <sz val="10"/>
            <color indexed="81"/>
            <rFont val="Verdana"/>
            <family val="2"/>
          </rPr>
          <t xml:space="preserve"> Se a prestação vai mudar em Janeiro é o valor da dívida no fim de Dezembro Para se poder recalcular o novo valor da prestação, com a nova taxa média da euribor contratada.</t>
        </r>
      </text>
    </comment>
    <comment ref="A4" authorId="0">
      <text>
        <r>
          <rPr>
            <b/>
            <sz val="10"/>
            <color indexed="12"/>
            <rFont val="Verdana"/>
            <family val="2"/>
          </rPr>
          <t xml:space="preserve">Colocar aqui o Número de Prestações do Empréstimo ou o Número das Prestações que Faltam Pagar. </t>
        </r>
        <r>
          <rPr>
            <sz val="10"/>
            <color indexed="81"/>
            <rFont val="Verdana"/>
            <family val="2"/>
          </rPr>
          <t xml:space="preserve">
</t>
        </r>
        <r>
          <rPr>
            <b/>
            <sz val="10"/>
            <color indexed="81"/>
            <rFont val="Verdana"/>
            <family val="2"/>
          </rPr>
          <t>Exemplo:</t>
        </r>
        <r>
          <rPr>
            <sz val="10"/>
            <color indexed="81"/>
            <rFont val="Verdana"/>
            <family val="2"/>
          </rPr>
          <t xml:space="preserve"> Se o empréstimo for a 240 meses coloca-se 240. Se a decorrer o contrato, coloca-se o Número de Prestações que faltam, 237 se tiver passados  3 Meses ou outro múltiplo...</t>
        </r>
      </text>
    </comment>
    <comment ref="A5" authorId="0">
      <text>
        <r>
          <rPr>
            <b/>
            <sz val="10"/>
            <color indexed="12"/>
            <rFont val="Verdana"/>
            <family val="2"/>
          </rPr>
          <t xml:space="preserve">Esta taxa está no Contrato do Empréstimo à Habitação
</t>
        </r>
        <r>
          <rPr>
            <sz val="10"/>
            <color indexed="81"/>
            <rFont val="Verdana"/>
            <family val="2"/>
          </rPr>
          <t>O Banco normalmente informa de quanto é o valor</t>
        </r>
      </text>
    </comment>
    <comment ref="A6" authorId="0">
      <text>
        <r>
          <rPr>
            <b/>
            <sz val="10"/>
            <color indexed="12"/>
            <rFont val="Verdana"/>
            <family val="2"/>
          </rPr>
          <t xml:space="preserve">Seleccionar o Mês anterior ao vencimento da Prestação. </t>
        </r>
        <r>
          <rPr>
            <sz val="10"/>
            <color indexed="81"/>
            <rFont val="Verdana"/>
            <family val="2"/>
          </rPr>
          <t xml:space="preserve">
</t>
        </r>
        <r>
          <rPr>
            <b/>
            <sz val="10"/>
            <color indexed="81"/>
            <rFont val="Verdana"/>
            <family val="2"/>
          </rPr>
          <t>Exemplo:</t>
        </r>
        <r>
          <rPr>
            <sz val="10"/>
            <color indexed="81"/>
            <rFont val="Verdana"/>
            <family val="2"/>
          </rPr>
          <t xml:space="preserve"> Se a taxa muda em Janeiro é a Taxa Média da Euribor de Novembro anterior.</t>
        </r>
      </text>
    </comment>
    <comment ref="A7" authorId="0">
      <text>
        <r>
          <rPr>
            <b/>
            <sz val="10"/>
            <color indexed="12"/>
            <rFont val="Verdana"/>
            <family val="2"/>
          </rPr>
          <t xml:space="preserve">Taxa da Euribor do Contrato. </t>
        </r>
        <r>
          <rPr>
            <sz val="10"/>
            <color indexed="81"/>
            <rFont val="Verdana"/>
            <family val="2"/>
          </rPr>
          <t xml:space="preserve">
Euribor a 1 Mes, neste caso.</t>
        </r>
      </text>
    </comment>
    <comment ref="A8" authorId="0">
      <text>
        <r>
          <rPr>
            <b/>
            <sz val="10"/>
            <color indexed="12"/>
            <rFont val="Verdana"/>
            <family val="2"/>
          </rPr>
          <t xml:space="preserve">Esta taxa está arredondada à 3ª casa decimal conforme o </t>
        </r>
        <r>
          <rPr>
            <sz val="10"/>
            <color indexed="81"/>
            <rFont val="Verdana"/>
            <family val="2"/>
          </rPr>
          <t>Decreto-Lei n.º 240/2006 de 22 de Dezembro</t>
        </r>
      </text>
    </comment>
    <comment ref="A10" authorId="0">
      <text>
        <r>
          <rPr>
            <b/>
            <sz val="10"/>
            <color indexed="12"/>
            <rFont val="Verdana"/>
            <family val="2"/>
          </rPr>
          <t xml:space="preserve">Taxa de Juro Nominal (TAN) </t>
        </r>
        <r>
          <rPr>
            <sz val="9"/>
            <color indexed="81"/>
            <rFont val="Verdana"/>
            <family val="2"/>
          </rPr>
          <t>inclui só a Taxa Média da Euribor do mês anterior ao vencimento da mesma + o Spread do Empréstimo</t>
        </r>
      </text>
    </comment>
  </commentList>
</comments>
</file>

<file path=xl/comments3.xml><?xml version="1.0" encoding="utf-8"?>
<comments xmlns="http://schemas.openxmlformats.org/spreadsheetml/2006/main">
  <authors>
    <author>Joaquim Félix</author>
  </authors>
  <commentList>
    <comment ref="AC1" authorId="0">
      <text>
        <r>
          <rPr>
            <sz val="10"/>
            <color indexed="81"/>
            <rFont val="Verdana"/>
            <family val="2"/>
          </rPr>
          <t>Euribor 3 Meses</t>
        </r>
        <r>
          <rPr>
            <sz val="8"/>
            <color indexed="81"/>
            <rFont val="Tahoma"/>
          </rPr>
          <t xml:space="preserve">
</t>
        </r>
      </text>
    </comment>
    <comment ref="A3" authorId="0">
      <text>
        <r>
          <rPr>
            <b/>
            <sz val="10"/>
            <color indexed="12"/>
            <rFont val="Verdana"/>
            <family val="2"/>
          </rPr>
          <t xml:space="preserve">
Colocar aqui o valor do Em-préstimo ou o valor da dívida antes de mudar a prestação. </t>
        </r>
        <r>
          <rPr>
            <sz val="10"/>
            <color indexed="81"/>
            <rFont val="Verdana"/>
            <family val="2"/>
          </rPr>
          <t xml:space="preserve">
</t>
        </r>
        <r>
          <rPr>
            <b/>
            <sz val="10"/>
            <color indexed="81"/>
            <rFont val="Verdana"/>
            <family val="2"/>
          </rPr>
          <t>Exemplo:</t>
        </r>
        <r>
          <rPr>
            <sz val="10"/>
            <color indexed="81"/>
            <rFont val="Verdana"/>
            <family val="2"/>
          </rPr>
          <t xml:space="preserve"> Se a prestação vai mudar em Janeiro é o valor da dívida no fim de Dezembro Para se poder recalcular o novo valor da prestação, com a nova taxa média da euribor contratada.</t>
        </r>
      </text>
    </comment>
    <comment ref="A4" authorId="0">
      <text>
        <r>
          <rPr>
            <b/>
            <sz val="10"/>
            <color indexed="12"/>
            <rFont val="Verdana"/>
            <family val="2"/>
          </rPr>
          <t xml:space="preserve">Colocar aqui o Número de Prestações do Empréstimo ou o Número das Prestações que Faltam Pagar. </t>
        </r>
        <r>
          <rPr>
            <sz val="10"/>
            <color indexed="81"/>
            <rFont val="Verdana"/>
            <family val="2"/>
          </rPr>
          <t xml:space="preserve">
</t>
        </r>
        <r>
          <rPr>
            <b/>
            <sz val="10"/>
            <color indexed="81"/>
            <rFont val="Verdana"/>
            <family val="2"/>
          </rPr>
          <t>Exemplo:</t>
        </r>
        <r>
          <rPr>
            <sz val="10"/>
            <color indexed="81"/>
            <rFont val="Verdana"/>
            <family val="2"/>
          </rPr>
          <t xml:space="preserve"> Se o empréstimo for a 240 meses coloca-se 240. Se a decorrer o contrato, coloca-se o Número de Prestações que faltam, 237 se tiver passados  3 Meses ou outro múltiplo...</t>
        </r>
      </text>
    </comment>
    <comment ref="A5" authorId="0">
      <text>
        <r>
          <rPr>
            <b/>
            <sz val="10"/>
            <color indexed="12"/>
            <rFont val="Verdana"/>
            <family val="2"/>
          </rPr>
          <t xml:space="preserve">Esta taxa está no Contrato do Empréstimo à Habitação
</t>
        </r>
        <r>
          <rPr>
            <sz val="10"/>
            <color indexed="81"/>
            <rFont val="Verdana"/>
            <family val="2"/>
          </rPr>
          <t>O Banco normalmente informa de quanto é o valor</t>
        </r>
      </text>
    </comment>
    <comment ref="A6" authorId="0">
      <text>
        <r>
          <rPr>
            <b/>
            <sz val="10"/>
            <color indexed="12"/>
            <rFont val="Verdana"/>
            <family val="2"/>
          </rPr>
          <t xml:space="preserve">Seleccionar o Mês anterior ao vencimento da Prestação. </t>
        </r>
        <r>
          <rPr>
            <sz val="10"/>
            <color indexed="81"/>
            <rFont val="Verdana"/>
            <family val="2"/>
          </rPr>
          <t xml:space="preserve">
</t>
        </r>
        <r>
          <rPr>
            <b/>
            <sz val="10"/>
            <color indexed="81"/>
            <rFont val="Verdana"/>
            <family val="2"/>
          </rPr>
          <t>Exemplo:</t>
        </r>
        <r>
          <rPr>
            <sz val="10"/>
            <color indexed="81"/>
            <rFont val="Verdana"/>
            <family val="2"/>
          </rPr>
          <t xml:space="preserve"> Se a taxa muda em Janeiro é a Taxa Média da Euribor de Novembro anterior.</t>
        </r>
      </text>
    </comment>
    <comment ref="A7" authorId="0">
      <text>
        <r>
          <rPr>
            <b/>
            <sz val="10"/>
            <color indexed="12"/>
            <rFont val="Verdana"/>
            <family val="2"/>
          </rPr>
          <t xml:space="preserve">Taxa da Euribor do Contrato. </t>
        </r>
        <r>
          <rPr>
            <sz val="10"/>
            <color indexed="81"/>
            <rFont val="Verdana"/>
            <family val="2"/>
          </rPr>
          <t xml:space="preserve">
Euribor a 3 Meses, neste caso.</t>
        </r>
      </text>
    </comment>
    <comment ref="A8" authorId="0">
      <text>
        <r>
          <rPr>
            <b/>
            <sz val="10"/>
            <color indexed="12"/>
            <rFont val="Verdana"/>
            <family val="2"/>
          </rPr>
          <t xml:space="preserve">Esta taxa está arredondada à 3ª casa decimal conforme o </t>
        </r>
        <r>
          <rPr>
            <sz val="10"/>
            <color indexed="81"/>
            <rFont val="Verdana"/>
            <family val="2"/>
          </rPr>
          <t>Decreto-Lei n.º 240/2006 de 22 de Dezembro</t>
        </r>
      </text>
    </comment>
    <comment ref="A10" authorId="0">
      <text>
        <r>
          <rPr>
            <b/>
            <sz val="10"/>
            <color indexed="12"/>
            <rFont val="Verdana"/>
            <family val="2"/>
          </rPr>
          <t xml:space="preserve">Taxa de Juro Nominal (TAN) </t>
        </r>
        <r>
          <rPr>
            <sz val="9"/>
            <color indexed="81"/>
            <rFont val="Verdana"/>
            <family val="2"/>
          </rPr>
          <t>inclui só a Taxa Média da Euribor do mês anterior ao vencimento da mesma + o Spread do Empréstimo</t>
        </r>
      </text>
    </comment>
  </commentList>
</comments>
</file>

<file path=xl/comments4.xml><?xml version="1.0" encoding="utf-8"?>
<comments xmlns="http://schemas.openxmlformats.org/spreadsheetml/2006/main">
  <authors>
    <author>Joaquim Félix</author>
  </authors>
  <commentList>
    <comment ref="AC1" authorId="0">
      <text>
        <r>
          <rPr>
            <sz val="10"/>
            <color indexed="81"/>
            <rFont val="Verdana"/>
            <family val="2"/>
          </rPr>
          <t>Euribor 6 Meses</t>
        </r>
        <r>
          <rPr>
            <sz val="8"/>
            <color indexed="81"/>
            <rFont val="Tahoma"/>
          </rPr>
          <t xml:space="preserve">
</t>
        </r>
      </text>
    </comment>
    <comment ref="A3" authorId="0">
      <text>
        <r>
          <rPr>
            <b/>
            <sz val="10"/>
            <color indexed="12"/>
            <rFont val="Verdana"/>
            <family val="2"/>
          </rPr>
          <t xml:space="preserve">
Colocar aqui o valor do Em-préstimo ou o valor da dívida antes de mudar a prestação. </t>
        </r>
        <r>
          <rPr>
            <sz val="10"/>
            <color indexed="81"/>
            <rFont val="Verdana"/>
            <family val="2"/>
          </rPr>
          <t xml:space="preserve">
</t>
        </r>
        <r>
          <rPr>
            <b/>
            <sz val="10"/>
            <color indexed="81"/>
            <rFont val="Verdana"/>
            <family val="2"/>
          </rPr>
          <t>Exemplo:</t>
        </r>
        <r>
          <rPr>
            <sz val="10"/>
            <color indexed="81"/>
            <rFont val="Verdana"/>
            <family val="2"/>
          </rPr>
          <t xml:space="preserve"> Se a prestação vai mudar em Janeiro é o valor da dívida no fim de Dezembro Para se poder recalcular o novo valor da prestação, com a nova taxa média da euribor contratada.</t>
        </r>
      </text>
    </comment>
    <comment ref="A4" authorId="0">
      <text>
        <r>
          <rPr>
            <b/>
            <sz val="10"/>
            <color indexed="12"/>
            <rFont val="Verdana"/>
            <family val="2"/>
          </rPr>
          <t xml:space="preserve">Colocar aqui o Número de Prestações do Empréstimo ou o Número das Prestações que Faltam Pagar. </t>
        </r>
        <r>
          <rPr>
            <sz val="10"/>
            <color indexed="81"/>
            <rFont val="Verdana"/>
            <family val="2"/>
          </rPr>
          <t xml:space="preserve">
</t>
        </r>
        <r>
          <rPr>
            <b/>
            <sz val="10"/>
            <color indexed="81"/>
            <rFont val="Verdana"/>
            <family val="2"/>
          </rPr>
          <t>Exemplo:</t>
        </r>
        <r>
          <rPr>
            <sz val="10"/>
            <color indexed="81"/>
            <rFont val="Verdana"/>
            <family val="2"/>
          </rPr>
          <t xml:space="preserve"> Se o empréstimo for a 240 meses coloca-se 240. Se a decorrer o contrato, coloca-se o Número de Prestações que faltam, 237 se tiver passados  3 Meses ou outro múltiplo...</t>
        </r>
      </text>
    </comment>
    <comment ref="A5" authorId="0">
      <text>
        <r>
          <rPr>
            <b/>
            <sz val="10"/>
            <color indexed="12"/>
            <rFont val="Verdana"/>
            <family val="2"/>
          </rPr>
          <t xml:space="preserve">Esta taxa está no Contrato do Empréstimo à Habitação
</t>
        </r>
        <r>
          <rPr>
            <sz val="10"/>
            <color indexed="81"/>
            <rFont val="Verdana"/>
            <family val="2"/>
          </rPr>
          <t>O Banco normalmente informa de quanto é o valor</t>
        </r>
      </text>
    </comment>
    <comment ref="A6" authorId="0">
      <text>
        <r>
          <rPr>
            <b/>
            <sz val="10"/>
            <color indexed="12"/>
            <rFont val="Verdana"/>
            <family val="2"/>
          </rPr>
          <t xml:space="preserve">Seleccionar o Mês anterior ao vencimento da Prestação. </t>
        </r>
        <r>
          <rPr>
            <sz val="10"/>
            <color indexed="81"/>
            <rFont val="Verdana"/>
            <family val="2"/>
          </rPr>
          <t xml:space="preserve">
</t>
        </r>
        <r>
          <rPr>
            <b/>
            <sz val="10"/>
            <color indexed="81"/>
            <rFont val="Verdana"/>
            <family val="2"/>
          </rPr>
          <t>Exemplo:</t>
        </r>
        <r>
          <rPr>
            <sz val="10"/>
            <color indexed="81"/>
            <rFont val="Verdana"/>
            <family val="2"/>
          </rPr>
          <t xml:space="preserve"> Se a taxa muda em Janeiro é a Taxa Média da Euribor de Novembro anterior.</t>
        </r>
      </text>
    </comment>
    <comment ref="A7" authorId="0">
      <text>
        <r>
          <rPr>
            <b/>
            <sz val="10"/>
            <color indexed="12"/>
            <rFont val="Verdana"/>
            <family val="2"/>
          </rPr>
          <t xml:space="preserve">Taxa da Euribor do Contrato. </t>
        </r>
        <r>
          <rPr>
            <sz val="10"/>
            <color indexed="81"/>
            <rFont val="Verdana"/>
            <family val="2"/>
          </rPr>
          <t xml:space="preserve">
Euribor a 6 Meses, neste caso.</t>
        </r>
      </text>
    </comment>
    <comment ref="A8" authorId="0">
      <text>
        <r>
          <rPr>
            <b/>
            <sz val="10"/>
            <color indexed="12"/>
            <rFont val="Verdana"/>
            <family val="2"/>
          </rPr>
          <t xml:space="preserve">Esta taxa está arredondada à 3ª casa decimal conforme o </t>
        </r>
        <r>
          <rPr>
            <sz val="10"/>
            <color indexed="81"/>
            <rFont val="Verdana"/>
            <family val="2"/>
          </rPr>
          <t>Decreto-Lei n.º 240/2006 de 22 de Dezembro</t>
        </r>
      </text>
    </comment>
    <comment ref="A10" authorId="0">
      <text>
        <r>
          <rPr>
            <b/>
            <sz val="10"/>
            <color indexed="12"/>
            <rFont val="Verdana"/>
            <family val="2"/>
          </rPr>
          <t xml:space="preserve">Taxa de Juro Nominal (TAN) </t>
        </r>
        <r>
          <rPr>
            <sz val="9"/>
            <color indexed="81"/>
            <rFont val="Verdana"/>
            <family val="2"/>
          </rPr>
          <t>inclui só a Taxa Média da Euribor do mês anterior ao vencimento da mesma + o Spread do Empréstimo</t>
        </r>
      </text>
    </comment>
  </commentList>
</comments>
</file>

<file path=xl/comments5.xml><?xml version="1.0" encoding="utf-8"?>
<comments xmlns="http://schemas.openxmlformats.org/spreadsheetml/2006/main">
  <authors>
    <author>Joaquim Félix</author>
  </authors>
  <commentList>
    <comment ref="AC1" authorId="0">
      <text>
        <r>
          <rPr>
            <sz val="10"/>
            <color indexed="81"/>
            <rFont val="Verdana"/>
            <family val="2"/>
          </rPr>
          <t>Euribor 12 Meses</t>
        </r>
        <r>
          <rPr>
            <sz val="8"/>
            <color indexed="81"/>
            <rFont val="Tahoma"/>
          </rPr>
          <t xml:space="preserve">
</t>
        </r>
      </text>
    </comment>
    <comment ref="A3" authorId="0">
      <text>
        <r>
          <rPr>
            <b/>
            <sz val="10"/>
            <color indexed="12"/>
            <rFont val="Verdana"/>
            <family val="2"/>
          </rPr>
          <t xml:space="preserve">
Colocar aqui o valor do Em-préstimo ou o valor da dívida antes de mudar a prestação. </t>
        </r>
        <r>
          <rPr>
            <sz val="10"/>
            <color indexed="81"/>
            <rFont val="Verdana"/>
            <family val="2"/>
          </rPr>
          <t xml:space="preserve">
</t>
        </r>
        <r>
          <rPr>
            <b/>
            <sz val="10"/>
            <color indexed="81"/>
            <rFont val="Verdana"/>
            <family val="2"/>
          </rPr>
          <t>Exemplo:</t>
        </r>
        <r>
          <rPr>
            <sz val="10"/>
            <color indexed="81"/>
            <rFont val="Verdana"/>
            <family val="2"/>
          </rPr>
          <t xml:space="preserve"> Se a prestação vai mudar em Janeiro é o valor da dívida no fim de Dezembro Para se poder recalcular o novo valor da prestação, com a nova taxa média da euribor contratada.</t>
        </r>
      </text>
    </comment>
    <comment ref="A4" authorId="0">
      <text>
        <r>
          <rPr>
            <b/>
            <sz val="10"/>
            <color indexed="12"/>
            <rFont val="Verdana"/>
            <family val="2"/>
          </rPr>
          <t xml:space="preserve">Colocar aqui o Número de Prestações do Empréstimo ou o Número das Prestações que Faltam Pagar. </t>
        </r>
        <r>
          <rPr>
            <sz val="10"/>
            <color indexed="81"/>
            <rFont val="Verdana"/>
            <family val="2"/>
          </rPr>
          <t xml:space="preserve">
</t>
        </r>
        <r>
          <rPr>
            <b/>
            <sz val="10"/>
            <color indexed="81"/>
            <rFont val="Verdana"/>
            <family val="2"/>
          </rPr>
          <t>Exemplo:</t>
        </r>
        <r>
          <rPr>
            <sz val="10"/>
            <color indexed="81"/>
            <rFont val="Verdana"/>
            <family val="2"/>
          </rPr>
          <t xml:space="preserve"> Se o empréstimo for a 240 meses coloca-se 240. Se a decorrer o contrato, coloca-se o Número de Prestações que faltam, 237 se tiver passados  3 Meses ou outro múltiplo...</t>
        </r>
      </text>
    </comment>
    <comment ref="A5" authorId="0">
      <text>
        <r>
          <rPr>
            <b/>
            <sz val="10"/>
            <color indexed="12"/>
            <rFont val="Verdana"/>
            <family val="2"/>
          </rPr>
          <t xml:space="preserve">Esta taxa está no Contrato do Empréstimo à Habitação
</t>
        </r>
        <r>
          <rPr>
            <sz val="10"/>
            <color indexed="81"/>
            <rFont val="Verdana"/>
            <family val="2"/>
          </rPr>
          <t>O Banco normalmente informa de quanto é o valor</t>
        </r>
      </text>
    </comment>
    <comment ref="A6" authorId="0">
      <text>
        <r>
          <rPr>
            <b/>
            <sz val="10"/>
            <color indexed="12"/>
            <rFont val="Verdana"/>
            <family val="2"/>
          </rPr>
          <t xml:space="preserve">Seleccionar o Mês anterior ao vencimento da Prestação. </t>
        </r>
        <r>
          <rPr>
            <sz val="10"/>
            <color indexed="81"/>
            <rFont val="Verdana"/>
            <family val="2"/>
          </rPr>
          <t xml:space="preserve">
</t>
        </r>
        <r>
          <rPr>
            <b/>
            <sz val="10"/>
            <color indexed="81"/>
            <rFont val="Verdana"/>
            <family val="2"/>
          </rPr>
          <t>Exemplo:</t>
        </r>
        <r>
          <rPr>
            <sz val="10"/>
            <color indexed="81"/>
            <rFont val="Verdana"/>
            <family val="2"/>
          </rPr>
          <t xml:space="preserve"> Se a taxa muda em Janeiro é a Taxa Média da Euribor de Novembro anterior.</t>
        </r>
      </text>
    </comment>
    <comment ref="A7" authorId="0">
      <text>
        <r>
          <rPr>
            <b/>
            <sz val="10"/>
            <color indexed="12"/>
            <rFont val="Verdana"/>
            <family val="2"/>
          </rPr>
          <t xml:space="preserve">Taxa da Euribor do Contrato. </t>
        </r>
        <r>
          <rPr>
            <sz val="10"/>
            <color indexed="81"/>
            <rFont val="Verdana"/>
            <family val="2"/>
          </rPr>
          <t xml:space="preserve">
Euribor a 12 Meses, neste caso.</t>
        </r>
      </text>
    </comment>
    <comment ref="A8" authorId="0">
      <text>
        <r>
          <rPr>
            <b/>
            <sz val="10"/>
            <color indexed="12"/>
            <rFont val="Verdana"/>
            <family val="2"/>
          </rPr>
          <t xml:space="preserve">Esta taxa está arredondada à 3ª casa decimal conforme o </t>
        </r>
        <r>
          <rPr>
            <sz val="10"/>
            <color indexed="81"/>
            <rFont val="Verdana"/>
            <family val="2"/>
          </rPr>
          <t>Decreto-Lei n.º 240/2006 de 22 de Dezembro</t>
        </r>
      </text>
    </comment>
    <comment ref="A10" authorId="0">
      <text>
        <r>
          <rPr>
            <b/>
            <sz val="10"/>
            <color indexed="12"/>
            <rFont val="Verdana"/>
            <family val="2"/>
          </rPr>
          <t xml:space="preserve">Taxa de Juro Nominal (TAN) </t>
        </r>
        <r>
          <rPr>
            <sz val="9"/>
            <color indexed="81"/>
            <rFont val="Verdana"/>
            <family val="2"/>
          </rPr>
          <t>inclui só a Taxa Média da Euribor do mês anterior ao vencimento da mesma + o Spread do Empréstimo</t>
        </r>
      </text>
    </comment>
  </commentList>
</comments>
</file>

<file path=xl/comments6.xml><?xml version="1.0" encoding="utf-8"?>
<comments xmlns="http://schemas.openxmlformats.org/spreadsheetml/2006/main">
  <authors>
    <author>Joaquim Félix</author>
  </authors>
  <commentList>
    <comment ref="C941" authorId="0">
      <text>
        <r>
          <rPr>
            <sz val="8"/>
            <color indexed="81"/>
            <rFont val="Verdana"/>
            <family val="2"/>
          </rPr>
          <t>A taxa de juro mais baixa de sempre, desde a criação das taxas euribor.</t>
        </r>
        <r>
          <rPr>
            <sz val="8"/>
            <color indexed="81"/>
            <rFont val="Tahoma"/>
          </rPr>
          <t xml:space="preserve">
</t>
        </r>
      </text>
    </comment>
    <comment ref="P1063" authorId="0">
      <text>
        <r>
          <rPr>
            <sz val="8"/>
            <color indexed="81"/>
            <rFont val="Verdana"/>
            <family val="2"/>
          </rPr>
          <t>A taxa de juro mais baixa de sempre, desde a criação das taxas euribor.</t>
        </r>
        <r>
          <rPr>
            <sz val="8"/>
            <color indexed="81"/>
            <rFont val="Tahoma"/>
          </rPr>
          <t xml:space="preserve">
</t>
        </r>
      </text>
    </comment>
    <comment ref="P1065" authorId="0">
      <text>
        <r>
          <rPr>
            <sz val="8"/>
            <color indexed="81"/>
            <rFont val="Verdana"/>
            <family val="2"/>
          </rPr>
          <t>A taxa de juro mais baixa de sempre, desde a criação das taxas euribor.</t>
        </r>
        <r>
          <rPr>
            <sz val="8"/>
            <color indexed="81"/>
            <rFont val="Tahoma"/>
          </rPr>
          <t xml:space="preserve">
</t>
        </r>
      </text>
    </comment>
    <comment ref="P1066" authorId="0">
      <text>
        <r>
          <rPr>
            <sz val="8"/>
            <color indexed="81"/>
            <rFont val="Verdana"/>
            <family val="2"/>
          </rPr>
          <t>A taxa de juro mais baixa de sempre, desde a criação das taxas euribor.</t>
        </r>
        <r>
          <rPr>
            <sz val="8"/>
            <color indexed="81"/>
            <rFont val="Tahoma"/>
          </rPr>
          <t xml:space="preserve">
</t>
        </r>
      </text>
    </comment>
    <comment ref="C1076" authorId="0">
      <text>
        <r>
          <rPr>
            <sz val="8"/>
            <color indexed="81"/>
            <rFont val="Verdana"/>
            <family val="2"/>
          </rPr>
          <t>A taxa de juro mais baixa de sempre, desde a criação das taxas euribor.</t>
        </r>
        <r>
          <rPr>
            <sz val="8"/>
            <color indexed="81"/>
            <rFont val="Tahoma"/>
          </rPr>
          <t xml:space="preserve">
</t>
        </r>
      </text>
    </comment>
    <comment ref="C1077" authorId="0">
      <text>
        <r>
          <rPr>
            <sz val="8"/>
            <color indexed="81"/>
            <rFont val="Verdana"/>
            <family val="2"/>
          </rPr>
          <t>A taxa de juro mais baixa de sempre, desde a criação das taxas euribor.</t>
        </r>
        <r>
          <rPr>
            <sz val="8"/>
            <color indexed="81"/>
            <rFont val="Tahoma"/>
          </rPr>
          <t xml:space="preserve">
</t>
        </r>
      </text>
    </comment>
    <comment ref="D1077" authorId="0">
      <text>
        <r>
          <rPr>
            <sz val="8"/>
            <color indexed="81"/>
            <rFont val="Verdana"/>
            <family val="2"/>
          </rPr>
          <t>A taxa de juro mais baixa de sempre, desde a criação das taxas euribor.</t>
        </r>
        <r>
          <rPr>
            <sz val="8"/>
            <color indexed="81"/>
            <rFont val="Tahoma"/>
          </rPr>
          <t xml:space="preserve">
</t>
        </r>
      </text>
    </comment>
    <comment ref="C1078" authorId="0">
      <text>
        <r>
          <rPr>
            <sz val="8"/>
            <color indexed="81"/>
            <rFont val="Verdana"/>
            <family val="2"/>
          </rPr>
          <t>A taxa de juro mais baixa de sempre, desde a criação das taxas euribor.</t>
        </r>
        <r>
          <rPr>
            <sz val="8"/>
            <color indexed="81"/>
            <rFont val="Tahoma"/>
          </rPr>
          <t xml:space="preserve">
</t>
        </r>
      </text>
    </comment>
    <comment ref="D1080" authorId="0">
      <text>
        <r>
          <rPr>
            <sz val="8"/>
            <color indexed="81"/>
            <rFont val="Verdana"/>
            <family val="2"/>
          </rPr>
          <t>A taxa de juro mais baixa de sempre, desde a criação das taxas euribor.</t>
        </r>
        <r>
          <rPr>
            <sz val="8"/>
            <color indexed="81"/>
            <rFont val="Tahoma"/>
          </rPr>
          <t xml:space="preserve">
</t>
        </r>
      </text>
    </comment>
    <comment ref="L1082" authorId="0">
      <text>
        <r>
          <rPr>
            <sz val="8"/>
            <color indexed="81"/>
            <rFont val="Verdana"/>
            <family val="2"/>
          </rPr>
          <t>A taxa de juro mais baixa de sempre, desde a criação das taxas euribor.</t>
        </r>
        <r>
          <rPr>
            <sz val="8"/>
            <color indexed="81"/>
            <rFont val="Tahoma"/>
          </rPr>
          <t xml:space="preserve">
</t>
        </r>
      </text>
    </comment>
    <comment ref="N1082" authorId="0">
      <text>
        <r>
          <rPr>
            <sz val="8"/>
            <color indexed="81"/>
            <rFont val="Verdana"/>
            <family val="2"/>
          </rPr>
          <t>A taxa de juro mais baixa de sempre, desde a criação das taxas euribor.</t>
        </r>
        <r>
          <rPr>
            <sz val="8"/>
            <color indexed="81"/>
            <rFont val="Tahoma"/>
          </rPr>
          <t xml:space="preserve">
</t>
        </r>
      </text>
    </comment>
    <comment ref="O1082" authorId="0">
      <text>
        <r>
          <rPr>
            <sz val="8"/>
            <color indexed="81"/>
            <rFont val="Verdana"/>
            <family val="2"/>
          </rPr>
          <t>A taxa de juro mais baixa de sempre, desde a criação das taxas euribor.</t>
        </r>
        <r>
          <rPr>
            <sz val="8"/>
            <color indexed="81"/>
            <rFont val="Tahoma"/>
          </rPr>
          <t xml:space="preserve">
</t>
        </r>
      </text>
    </comment>
    <comment ref="P1082" authorId="0">
      <text>
        <r>
          <rPr>
            <sz val="8"/>
            <color indexed="81"/>
            <rFont val="Verdana"/>
            <family val="2"/>
          </rPr>
          <t>A taxa de juro mais baixa de sempre, desde a criação das taxas euribor.</t>
        </r>
        <r>
          <rPr>
            <sz val="8"/>
            <color indexed="81"/>
            <rFont val="Tahoma"/>
          </rPr>
          <t xml:space="preserve">
</t>
        </r>
      </text>
    </comment>
    <comment ref="O1083" authorId="0">
      <text>
        <r>
          <rPr>
            <sz val="8"/>
            <color indexed="81"/>
            <rFont val="Verdana"/>
            <family val="2"/>
          </rPr>
          <t>A taxa de juro mais baixa de sempre, desde a criação das taxas euribor.</t>
        </r>
        <r>
          <rPr>
            <sz val="8"/>
            <color indexed="81"/>
            <rFont val="Tahoma"/>
          </rPr>
          <t xml:space="preserve">
</t>
        </r>
      </text>
    </comment>
    <comment ref="P1083" authorId="0">
      <text>
        <r>
          <rPr>
            <sz val="8"/>
            <color indexed="81"/>
            <rFont val="Verdana"/>
            <family val="2"/>
          </rPr>
          <t>A taxa de juro mais baixa de sempre, desde a criação das taxas euribor.</t>
        </r>
        <r>
          <rPr>
            <sz val="8"/>
            <color indexed="81"/>
            <rFont val="Tahoma"/>
          </rPr>
          <t xml:space="preserve">
</t>
        </r>
      </text>
    </comment>
    <comment ref="G1084" authorId="0">
      <text>
        <r>
          <rPr>
            <sz val="8"/>
            <color indexed="81"/>
            <rFont val="Verdana"/>
            <family val="2"/>
          </rPr>
          <t>A taxa de juro mais baixa de sempre, desde a criação das taxas euribor.</t>
        </r>
        <r>
          <rPr>
            <sz val="8"/>
            <color indexed="81"/>
            <rFont val="Tahoma"/>
          </rPr>
          <t xml:space="preserve">
</t>
        </r>
      </text>
    </comment>
    <comment ref="L1084" authorId="0">
      <text>
        <r>
          <rPr>
            <sz val="8"/>
            <color indexed="81"/>
            <rFont val="Verdana"/>
            <family val="2"/>
          </rPr>
          <t>A taxa de juro mais baixa de sempre, desde a criação das taxas euribor.</t>
        </r>
        <r>
          <rPr>
            <sz val="8"/>
            <color indexed="81"/>
            <rFont val="Tahoma"/>
          </rPr>
          <t xml:space="preserve">
</t>
        </r>
      </text>
    </comment>
    <comment ref="G1085" authorId="0">
      <text>
        <r>
          <rPr>
            <sz val="8"/>
            <color indexed="81"/>
            <rFont val="Verdana"/>
            <family val="2"/>
          </rPr>
          <t>A taxa de juro mais baixa de sempre, desde a criação das taxas euribor.</t>
        </r>
        <r>
          <rPr>
            <sz val="8"/>
            <color indexed="81"/>
            <rFont val="Tahoma"/>
          </rPr>
          <t xml:space="preserve">
</t>
        </r>
      </text>
    </comment>
    <comment ref="I1085" authorId="0">
      <text>
        <r>
          <rPr>
            <sz val="8"/>
            <color indexed="81"/>
            <rFont val="Verdana"/>
            <family val="2"/>
          </rPr>
          <t>A taxa de juro mais baixa de sempre, desde a criação das taxas euribor.</t>
        </r>
        <r>
          <rPr>
            <sz val="8"/>
            <color indexed="81"/>
            <rFont val="Tahoma"/>
          </rPr>
          <t xml:space="preserve">
</t>
        </r>
      </text>
    </comment>
    <comment ref="J1085" authorId="0">
      <text>
        <r>
          <rPr>
            <sz val="8"/>
            <color indexed="81"/>
            <rFont val="Verdana"/>
            <family val="2"/>
          </rPr>
          <t>A taxa de juro mais baixa de sempre, desde a criação das taxas euribor.</t>
        </r>
        <r>
          <rPr>
            <sz val="8"/>
            <color indexed="81"/>
            <rFont val="Tahoma"/>
          </rPr>
          <t xml:space="preserve">
</t>
        </r>
      </text>
    </comment>
    <comment ref="K1085" authorId="0">
      <text>
        <r>
          <rPr>
            <sz val="8"/>
            <color indexed="81"/>
            <rFont val="Verdana"/>
            <family val="2"/>
          </rPr>
          <t>A taxa de juro mais baixa de sempre, desde a criação das taxas euribor.</t>
        </r>
        <r>
          <rPr>
            <sz val="8"/>
            <color indexed="81"/>
            <rFont val="Tahoma"/>
          </rPr>
          <t xml:space="preserve">
</t>
        </r>
      </text>
    </comment>
    <comment ref="M1085" authorId="0">
      <text>
        <r>
          <rPr>
            <sz val="8"/>
            <color indexed="81"/>
            <rFont val="Verdana"/>
            <family val="2"/>
          </rPr>
          <t>A taxa de juro mais baixa de sempre, desde a criação das taxas euribor.</t>
        </r>
        <r>
          <rPr>
            <sz val="8"/>
            <color indexed="81"/>
            <rFont val="Tahoma"/>
          </rPr>
          <t xml:space="preserve">
</t>
        </r>
      </text>
    </comment>
    <comment ref="O1085" authorId="0">
      <text>
        <r>
          <rPr>
            <sz val="8"/>
            <color indexed="81"/>
            <rFont val="Verdana"/>
            <family val="2"/>
          </rPr>
          <t>A taxa de juro mais baixa de sempre, desde a criação das taxas euribor.</t>
        </r>
        <r>
          <rPr>
            <sz val="8"/>
            <color indexed="81"/>
            <rFont val="Tahoma"/>
          </rPr>
          <t xml:space="preserve">
</t>
        </r>
      </text>
    </comment>
    <comment ref="P1085" authorId="0">
      <text>
        <r>
          <rPr>
            <sz val="8"/>
            <color indexed="81"/>
            <rFont val="Verdana"/>
            <family val="2"/>
          </rPr>
          <t>A taxa de juro mais baixa de sempre, desde a criação das taxas euribor.</t>
        </r>
        <r>
          <rPr>
            <sz val="8"/>
            <color indexed="81"/>
            <rFont val="Tahoma"/>
          </rPr>
          <t xml:space="preserve">
</t>
        </r>
      </text>
    </comment>
    <comment ref="Q1085" authorId="0">
      <text>
        <r>
          <rPr>
            <sz val="8"/>
            <color indexed="81"/>
            <rFont val="Verdana"/>
            <family val="2"/>
          </rPr>
          <t>A taxa de juro mais baixa de sempre, desde a criação das taxas euribor.</t>
        </r>
        <r>
          <rPr>
            <sz val="8"/>
            <color indexed="81"/>
            <rFont val="Tahoma"/>
          </rPr>
          <t xml:space="preserve">
</t>
        </r>
      </text>
    </comment>
    <comment ref="E1086" authorId="0">
      <text>
        <r>
          <rPr>
            <sz val="8"/>
            <color indexed="81"/>
            <rFont val="Verdana"/>
            <family val="2"/>
          </rPr>
          <t>A taxa de juro mais baixa de sempre, desde a criação das taxas euribor.</t>
        </r>
        <r>
          <rPr>
            <sz val="8"/>
            <color indexed="81"/>
            <rFont val="Tahoma"/>
          </rPr>
          <t xml:space="preserve">
</t>
        </r>
      </text>
    </comment>
    <comment ref="F1086" authorId="0">
      <text>
        <r>
          <rPr>
            <sz val="8"/>
            <color indexed="81"/>
            <rFont val="Verdana"/>
            <family val="2"/>
          </rPr>
          <t>A taxa de juro mais baixa de sempre, desde a criação das taxas euribor.</t>
        </r>
        <r>
          <rPr>
            <sz val="8"/>
            <color indexed="81"/>
            <rFont val="Tahoma"/>
          </rPr>
          <t xml:space="preserve">
</t>
        </r>
      </text>
    </comment>
    <comment ref="G1086" authorId="0">
      <text>
        <r>
          <rPr>
            <sz val="8"/>
            <color indexed="81"/>
            <rFont val="Verdana"/>
            <family val="2"/>
          </rPr>
          <t>A taxa de juro mais baixa de sempre, desde a criação das taxas euribor.</t>
        </r>
        <r>
          <rPr>
            <sz val="8"/>
            <color indexed="81"/>
            <rFont val="Tahoma"/>
          </rPr>
          <t xml:space="preserve">
</t>
        </r>
      </text>
    </comment>
    <comment ref="H1086" authorId="0">
      <text>
        <r>
          <rPr>
            <sz val="8"/>
            <color indexed="81"/>
            <rFont val="Verdana"/>
            <family val="2"/>
          </rPr>
          <t>A taxa de juro mais baixa de sempre, desde a criação das taxas euribor.</t>
        </r>
        <r>
          <rPr>
            <sz val="8"/>
            <color indexed="81"/>
            <rFont val="Tahoma"/>
          </rPr>
          <t xml:space="preserve">
</t>
        </r>
      </text>
    </comment>
    <comment ref="J1086" authorId="0">
      <text>
        <r>
          <rPr>
            <sz val="8"/>
            <color indexed="81"/>
            <rFont val="Verdana"/>
            <family val="2"/>
          </rPr>
          <t>A taxa de juro mais baixa de sempre, desde a criação das taxas euribor.</t>
        </r>
        <r>
          <rPr>
            <sz val="8"/>
            <color indexed="81"/>
            <rFont val="Tahoma"/>
          </rPr>
          <t xml:space="preserve">
</t>
        </r>
      </text>
    </comment>
    <comment ref="K1086" authorId="0">
      <text>
        <r>
          <rPr>
            <sz val="8"/>
            <color indexed="81"/>
            <rFont val="Verdana"/>
            <family val="2"/>
          </rPr>
          <t>A taxa de juro mais baixa de sempre, desde a criação das taxas euribor.</t>
        </r>
        <r>
          <rPr>
            <sz val="8"/>
            <color indexed="81"/>
            <rFont val="Tahoma"/>
          </rPr>
          <t xml:space="preserve">
</t>
        </r>
      </text>
    </comment>
    <comment ref="L1086" authorId="0">
      <text>
        <r>
          <rPr>
            <sz val="8"/>
            <color indexed="81"/>
            <rFont val="Verdana"/>
            <family val="2"/>
          </rPr>
          <t>A taxa de juro mais baixa de sempre, desde a criação das taxas euribor.</t>
        </r>
        <r>
          <rPr>
            <sz val="8"/>
            <color indexed="81"/>
            <rFont val="Tahoma"/>
          </rPr>
          <t xml:space="preserve">
</t>
        </r>
      </text>
    </comment>
    <comment ref="P1086" authorId="0">
      <text>
        <r>
          <rPr>
            <sz val="8"/>
            <color indexed="81"/>
            <rFont val="Verdana"/>
            <family val="2"/>
          </rPr>
          <t>A taxa de juro mais baixa de sempre, desde a criação das taxas euribor.</t>
        </r>
        <r>
          <rPr>
            <sz val="8"/>
            <color indexed="81"/>
            <rFont val="Tahoma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<sst xmlns="http://schemas.openxmlformats.org/spreadsheetml/2006/main" count="1934" uniqueCount="334">
  <si>
    <t>no número anterior, deve assumir também um ano de 360 dias, pelo que, sendo o indexante</t>
  </si>
  <si>
    <t>a EURIBOR, esta deve corresponder à sua cotação com referência a um ano de 360 dias.</t>
  </si>
  <si>
    <t>crédito do mutuário facultar, no prazo de 10 dias úteis, à nova instituição de crédito mutu-</t>
  </si>
  <si>
    <t>ante todas as informações e elementos necessários à realização destas operações, designa-</t>
  </si>
  <si>
    <t>damente o valor do capital em dívida e o período de tempo de empréstimo já decorrido.»</t>
  </si>
  <si>
    <t>Artigos que posteriormente foram alterados pelo Decreto-Lei  88/2008</t>
  </si>
  <si>
    <t>Artigos Alterados</t>
  </si>
  <si>
    <t>DATA</t>
  </si>
  <si>
    <t>1M</t>
  </si>
  <si>
    <t>2M</t>
  </si>
  <si>
    <t>3M</t>
  </si>
  <si>
    <t>4M</t>
  </si>
  <si>
    <t>5M</t>
  </si>
  <si>
    <t>6M</t>
  </si>
  <si>
    <t>7M</t>
  </si>
  <si>
    <t>8M</t>
  </si>
  <si>
    <t>9M</t>
  </si>
  <si>
    <t>10M</t>
  </si>
  <si>
    <t>11M</t>
  </si>
  <si>
    <t>12M</t>
  </si>
  <si>
    <t>1S</t>
  </si>
  <si>
    <t>2S</t>
  </si>
  <si>
    <t>Média 3M</t>
  </si>
  <si>
    <t>Média 6M</t>
  </si>
  <si>
    <t>Média 12M</t>
  </si>
  <si>
    <t>MÉDIA MENSAL</t>
  </si>
  <si>
    <t>3S</t>
  </si>
  <si>
    <t>Cálculo a 360 dias</t>
  </si>
  <si>
    <t xml:space="preserve">http://www.dre.pt/pdf1s/2006/12/24500/85378539.pdf </t>
  </si>
  <si>
    <t>http://www.jornaldenegocios.pt/index.php?template=SHOWNEWS&amp;id=314643</t>
  </si>
  <si>
    <t>Bancos obrigados a calcular os juros dos créditos e depósitos a 360 dias</t>
  </si>
  <si>
    <t>http://dre.pt/pdf1sdip/2008/05/10300/0301303015.PDF</t>
  </si>
  <si>
    <t>Decreto-Lei n.º 88/2008 de 29 de Maio</t>
  </si>
  <si>
    <t>http://dre.pt/pdf1sdip/2007/03/04700/14811483.PDF</t>
  </si>
  <si>
    <t>http://www.dgpj.mj.pt/DGPJ/sections/leis-da-justica/livro-iii-leis-civis-e/pdf1614/dl-220-1994/downloadFile/file/DL_220_1994.pdf?nocache=1181296747.8</t>
  </si>
  <si>
    <t>TAN e TAE (Diferenças)</t>
  </si>
  <si>
    <r>
      <t>TAN</t>
    </r>
    <r>
      <rPr>
        <b/>
        <sz val="10"/>
        <color indexed="12"/>
        <rFont val="Verdana"/>
        <family val="2"/>
      </rPr>
      <t xml:space="preserve"> </t>
    </r>
    <r>
      <rPr>
        <b/>
        <sz val="10"/>
        <rFont val="Verdana"/>
        <family val="2"/>
      </rPr>
      <t>(Taxa Anual Nominal) inclui só o Spread do Empréstimo + Taxa Média da Euribor do mês anterior ao vencimento da mesma.</t>
    </r>
  </si>
  <si>
    <t>Taxa de juro</t>
  </si>
  <si>
    <t>de juros.</t>
  </si>
  <si>
    <t>Arredondamento da taxa de juro</t>
  </si>
  <si>
    <t>Objecto</t>
  </si>
  <si>
    <t>Âmbito</t>
  </si>
  <si>
    <t>logo após o mencionado início de vigência.</t>
  </si>
  <si>
    <t>Arredondamento das taxas de Juro</t>
  </si>
  <si>
    <t>Informações relativas a taxas de juro</t>
  </si>
  <si>
    <r>
      <t>TAE</t>
    </r>
    <r>
      <rPr>
        <b/>
        <sz val="10"/>
        <rFont val="Verdana"/>
        <family val="2"/>
      </rPr>
      <t xml:space="preserve"> (Taxa Anual Efectiva) é a TAN + seguros multirriscos, seguros de vida e outros encargos obrigatórios.</t>
    </r>
  </si>
  <si>
    <r>
      <t xml:space="preserve">No cálculo dos juros das operações de Crédito à Habitação é adoptada a convenção 30/360, correspondendo a um mês de </t>
    </r>
    <r>
      <rPr>
        <b/>
        <sz val="10"/>
        <color indexed="10"/>
        <rFont val="Verdana"/>
        <family val="2"/>
      </rPr>
      <t>30</t>
    </r>
    <r>
      <rPr>
        <b/>
        <sz val="10"/>
        <rFont val="Verdana"/>
        <family val="2"/>
      </rPr>
      <t xml:space="preserve"> dias e a um ano de </t>
    </r>
    <r>
      <rPr>
        <b/>
        <sz val="10"/>
        <color indexed="10"/>
        <rFont val="Verdana"/>
        <family val="2"/>
      </rPr>
      <t>360</t>
    </r>
    <r>
      <rPr>
        <b/>
        <sz val="10"/>
        <rFont val="Verdana"/>
        <family val="2"/>
      </rPr>
      <t xml:space="preserve"> dias.</t>
    </r>
  </si>
  <si>
    <t>Decreto-Lei n.º 220/94 de 23 de Agosto</t>
  </si>
  <si>
    <t>Decreto-Lei n.º 240/2006 de 22 de Dezembro</t>
  </si>
  <si>
    <t>Artigo 1.º</t>
  </si>
  <si>
    <t>Artigo 2.º</t>
  </si>
  <si>
    <t>Artigo 3.º</t>
  </si>
  <si>
    <t>Artigo 4.º</t>
  </si>
  <si>
    <t>Decreto-Lei n.º 51/2007 de 7 de Março</t>
  </si>
  <si>
    <t>«Artigo 4.º</t>
  </si>
  <si>
    <t>[…]</t>
  </si>
  <si>
    <t>Artigo 7.º</t>
  </si>
  <si>
    <t>Cálculo dos juros</t>
  </si>
  <si>
    <t>Transferência de crédito</t>
  </si>
  <si>
    <t>O presente decreto-lei estabelece as regras a que deve obedecer o arredondamento da taxa</t>
  </si>
  <si>
    <t>de juro quando aplicado aos contratos de crédito para aquisição, construção e realização de</t>
  </si>
  <si>
    <t>obras em habitação própria permanente, secundária ou para arrendamento e para aquisição</t>
  </si>
  <si>
    <t>de terrenos para construção de habitação própria celebrados entre as instituições de crédito</t>
  </si>
  <si>
    <t>e os seus clientes.</t>
  </si>
  <si>
    <t>O disposto no presente decreto-lei aplica-se aos contratos de crédito referidos no artigo an-</t>
  </si>
  <si>
    <t>terior que venham a ser celebrados após a sua entrada em vigor e aos contratos em execu-</t>
  </si>
  <si>
    <t>ção, a partir da refixação da taxa de juro, para efeitos de arredondamento, que deve ocorrer</t>
  </si>
  <si>
    <t>redacção:</t>
  </si>
  <si>
    <t>Os artigos 4.º e 7.º do Decreto -Lei n.º 51/2007 de 7 de Março, passam a ter a seguinte</t>
  </si>
  <si>
    <t>Quando a taxa de juro aplicada aos contratos de crédito abrangidos pelo disposto no presen-</t>
  </si>
  <si>
    <t>te decreto-lei for indexada a um determinado índice de referência, deve a mesma resultar</t>
  </si>
  <si>
    <t>da média aritmética simples das cotações diárias do mês anterior ao período de contagem</t>
  </si>
  <si>
    <t>1—O arredondamento da taxa de juro deve obrigatoriamente ser feito à milésima da seguin-</t>
  </si>
  <si>
    <t>te forma:</t>
  </si>
  <si>
    <t xml:space="preserve">a) Quando a 4.ª casa decimal é igual ou superior a cinco, o arredondamento é feito por </t>
  </si>
  <si>
    <t>excesso;</t>
  </si>
  <si>
    <t>b) Quando a 4.ª casa decimal é inferior a cinco, o arredondamento é feito por defeito.</t>
  </si>
  <si>
    <t xml:space="preserve">2—O arredondamento deve incidir apenas sobre a taxa de juro, sem adição da margem </t>
  </si>
  <si>
    <t xml:space="preserve"> (spread) aplicada pela instituição de crédito sobre uma taxa de referência ou indexante.</t>
  </si>
  <si>
    <t>O cálculo dos juros aplicados aos contratos abrangidos pelo presente decreto-lei é feito</t>
  </si>
  <si>
    <t>tendo como referência 365 dias.</t>
  </si>
  <si>
    <t>No caso de reembolso antecipado com vista à transferência do crédito, deve a instituição de</t>
  </si>
  <si>
    <t xml:space="preserve">crédito do mutuário facultar, num prazo razoável, à nova instituição de crédito mutuante </t>
  </si>
  <si>
    <t>todas as informações e elementos necessários à realização desta operação, designadamen-</t>
  </si>
  <si>
    <t>te o valor do capital em dívida e o período de tempo de empréstimo já decorrido.</t>
  </si>
  <si>
    <t>1 — Nos contratos abrangidos pelo disposto no presente decreto -lei, o cálculo dos juros</t>
  </si>
  <si>
    <t>deve adoptar a convenção 30/360, correspondente a um mês de 30 dias e a um ano de 360</t>
  </si>
  <si>
    <t>dias.</t>
  </si>
  <si>
    <t>2 — O indexante subjacente à determinação da taxa de juro, em articulação com o disposto</t>
  </si>
  <si>
    <t>Nº</t>
  </si>
  <si>
    <t>Prestação Mensal</t>
  </si>
  <si>
    <t>Juros Pagos Mensalmente</t>
  </si>
  <si>
    <t>Capital Amort. Mensalmente</t>
  </si>
  <si>
    <t>Capital em Dívida Após Prestação</t>
  </si>
  <si>
    <t>Introduzir os Dados para Cálculo Aqui:</t>
  </si>
  <si>
    <t>Taxa de Juro:</t>
  </si>
  <si>
    <t>Valor do Empréstimo:</t>
  </si>
  <si>
    <t>Número de prestações:</t>
  </si>
  <si>
    <t>Total de juros a pagar:</t>
  </si>
  <si>
    <r>
      <t xml:space="preserve">Taxa de Juro Nominal </t>
    </r>
    <r>
      <rPr>
        <sz val="10"/>
        <rFont val="Verdana"/>
      </rPr>
      <t>(TAN) inclui só a Taxa Média da Euribor do mês anterior ao vencimento da mesma + o Spread do Empréstimo (em percentagem)</t>
    </r>
  </si>
  <si>
    <r>
      <t xml:space="preserve">Total de Juros ao longo do Contrato </t>
    </r>
    <r>
      <rPr>
        <sz val="10"/>
        <rFont val="Verdana"/>
        <family val="2"/>
      </rPr>
      <t>(Supondo que a Taxa Média da Euribor não altera em todo o contrato paga este valor em juros)</t>
    </r>
  </si>
  <si>
    <r>
      <t>Total de Amortizações do Empréstimo</t>
    </r>
    <r>
      <rPr>
        <sz val="10"/>
        <rFont val="Verdana"/>
        <family val="2"/>
      </rPr>
      <t xml:space="preserve"> (Valor pedido ao Banco no Início do Empréstimo)</t>
    </r>
  </si>
  <si>
    <r>
      <t xml:space="preserve">Prestação com </t>
    </r>
    <r>
      <rPr>
        <b/>
        <sz val="10"/>
        <rFont val="Verdana"/>
        <family val="2"/>
      </rPr>
      <t>-0,5%</t>
    </r>
    <r>
      <rPr>
        <sz val="10"/>
        <rFont val="Verdana"/>
        <family val="2"/>
      </rPr>
      <t xml:space="preserve"> na taxa de Juro</t>
    </r>
  </si>
  <si>
    <r>
      <t xml:space="preserve">Prestação com </t>
    </r>
    <r>
      <rPr>
        <b/>
        <sz val="10"/>
        <rFont val="Verdana"/>
        <family val="2"/>
      </rPr>
      <t>+0,5%</t>
    </r>
    <r>
      <rPr>
        <sz val="10"/>
        <rFont val="Verdana"/>
        <family val="2"/>
      </rPr>
      <t xml:space="preserve"> na taxa de Juro</t>
    </r>
  </si>
  <si>
    <r>
      <t xml:space="preserve">Prestação com </t>
    </r>
    <r>
      <rPr>
        <b/>
        <sz val="10"/>
        <rFont val="Verdana"/>
        <family val="2"/>
      </rPr>
      <t>-1,0%</t>
    </r>
    <r>
      <rPr>
        <sz val="10"/>
        <rFont val="Verdana"/>
        <family val="2"/>
      </rPr>
      <t xml:space="preserve"> na taxa de Juro</t>
    </r>
  </si>
  <si>
    <r>
      <t xml:space="preserve">Prestação com </t>
    </r>
    <r>
      <rPr>
        <b/>
        <sz val="10"/>
        <rFont val="Verdana"/>
        <family val="2"/>
      </rPr>
      <t>+1,0%</t>
    </r>
    <r>
      <rPr>
        <sz val="10"/>
        <rFont val="Verdana"/>
        <family val="2"/>
      </rPr>
      <t xml:space="preserve"> na taxa de Juro</t>
    </r>
  </si>
  <si>
    <r>
      <t xml:space="preserve">Valor da Variação de </t>
    </r>
    <r>
      <rPr>
        <b/>
        <sz val="10"/>
        <rFont val="Verdana"/>
        <family val="2"/>
      </rPr>
      <t>0,5%</t>
    </r>
    <r>
      <rPr>
        <sz val="10"/>
        <rFont val="Verdana"/>
        <family val="2"/>
      </rPr>
      <t xml:space="preserve"> na taxa de Juro</t>
    </r>
  </si>
  <si>
    <r>
      <t xml:space="preserve">Valor da Variação de </t>
    </r>
    <r>
      <rPr>
        <b/>
        <sz val="10"/>
        <rFont val="Verdana"/>
        <family val="2"/>
      </rPr>
      <t>1,0%</t>
    </r>
    <r>
      <rPr>
        <sz val="10"/>
        <rFont val="Verdana"/>
        <family val="2"/>
      </rPr>
      <t xml:space="preserve"> na taxa de Juro</t>
    </r>
  </si>
  <si>
    <r>
      <t xml:space="preserve">Valor da Variação de </t>
    </r>
    <r>
      <rPr>
        <b/>
        <sz val="10"/>
        <rFont val="Verdana"/>
        <family val="2"/>
      </rPr>
      <t>2,0%</t>
    </r>
    <r>
      <rPr>
        <sz val="10"/>
        <rFont val="Verdana"/>
        <family val="2"/>
      </rPr>
      <t xml:space="preserve"> na taxa de Juro</t>
    </r>
  </si>
  <si>
    <r>
      <t>Valor da Prestação</t>
    </r>
    <r>
      <rPr>
        <sz val="10"/>
        <rFont val="Verdana"/>
        <family val="2"/>
      </rPr>
      <t xml:space="preserve"> (tendo como referência os dados acima)</t>
    </r>
  </si>
  <si>
    <r>
      <t>Prestação com -</t>
    </r>
    <r>
      <rPr>
        <b/>
        <sz val="10"/>
        <rFont val="Verdana"/>
        <family val="2"/>
      </rPr>
      <t>1,5%</t>
    </r>
    <r>
      <rPr>
        <sz val="10"/>
        <rFont val="Verdana"/>
        <family val="2"/>
      </rPr>
      <t xml:space="preserve"> na taxa de Juro</t>
    </r>
  </si>
  <si>
    <r>
      <t>Prestação com +</t>
    </r>
    <r>
      <rPr>
        <b/>
        <sz val="10"/>
        <rFont val="Verdana"/>
        <family val="2"/>
      </rPr>
      <t>1,5%</t>
    </r>
    <r>
      <rPr>
        <sz val="10"/>
        <rFont val="Verdana"/>
        <family val="2"/>
      </rPr>
      <t xml:space="preserve"> na taxa de Juro</t>
    </r>
  </si>
  <si>
    <r>
      <t xml:space="preserve">Valor da Variação de </t>
    </r>
    <r>
      <rPr>
        <b/>
        <sz val="10"/>
        <rFont val="Verdana"/>
        <family val="2"/>
      </rPr>
      <t>1,5%</t>
    </r>
    <r>
      <rPr>
        <sz val="10"/>
        <rFont val="Verdana"/>
        <family val="2"/>
      </rPr>
      <t xml:space="preserve"> na taxa de Juro</t>
    </r>
  </si>
  <si>
    <t>Euribor 3 Meses</t>
  </si>
  <si>
    <t>Euribor 6 Meses</t>
  </si>
  <si>
    <t>Euribor 12 Meses</t>
  </si>
  <si>
    <r>
      <t xml:space="preserve">     Taxa Média da Euribor</t>
    </r>
    <r>
      <rPr>
        <sz val="10"/>
        <rFont val="Verdana"/>
        <family val="2"/>
      </rPr>
      <t xml:space="preserve"> (do mês anterior ao vencimento da mesma em percentagem)</t>
    </r>
  </si>
  <si>
    <r>
      <t xml:space="preserve">Total de Amortização e Juros a pagar ao longo do Contrato </t>
    </r>
    <r>
      <rPr>
        <sz val="10"/>
        <rFont val="Verdana"/>
        <family val="2"/>
      </rPr>
      <t>(Supondo que a Taxa Média da Euribor não altera em todo o contrato)</t>
    </r>
  </si>
  <si>
    <r>
      <t xml:space="preserve">     Valor Inicial do Empréstimo</t>
    </r>
    <r>
      <rPr>
        <sz val="10"/>
        <rFont val="Verdana"/>
        <family val="2"/>
      </rPr>
      <t xml:space="preserve"> ou o </t>
    </r>
    <r>
      <rPr>
        <b/>
        <sz val="10"/>
        <rFont val="Verdana"/>
        <family val="2"/>
      </rPr>
      <t>Valor da Dívida actual</t>
    </r>
    <r>
      <rPr>
        <sz val="10"/>
        <rFont val="Verdana"/>
        <family val="2"/>
      </rPr>
      <t xml:space="preserve"> (em Euros)</t>
    </r>
  </si>
  <si>
    <r>
      <t xml:space="preserve">     Prazo do Empréstimo</t>
    </r>
    <r>
      <rPr>
        <sz val="10"/>
        <rFont val="Verdana"/>
      </rPr>
      <t xml:space="preserve"> ou o </t>
    </r>
    <r>
      <rPr>
        <b/>
        <sz val="10"/>
        <rFont val="Verdana"/>
        <family val="2"/>
      </rPr>
      <t>Número de Prestações que Faltam</t>
    </r>
    <r>
      <rPr>
        <sz val="10"/>
        <rFont val="Verdana"/>
      </rPr>
      <t xml:space="preserve"> (em Meses)</t>
    </r>
  </si>
  <si>
    <r>
      <t xml:space="preserve">Valor que pretende Amortizar </t>
    </r>
    <r>
      <rPr>
        <sz val="10"/>
        <rFont val="Verdana"/>
        <family val="2"/>
      </rPr>
      <t>(em Euros)</t>
    </r>
  </si>
  <si>
    <r>
      <t>Valor que baixa na Prestação</t>
    </r>
    <r>
      <rPr>
        <sz val="10"/>
        <rFont val="Verdana"/>
        <family val="2"/>
      </rPr>
      <t xml:space="preserve"> (em Euros)</t>
    </r>
  </si>
  <si>
    <r>
      <t>Valor da Prestação</t>
    </r>
    <r>
      <rPr>
        <sz val="10"/>
        <rFont val="Verdana"/>
        <family val="2"/>
      </rPr>
      <t xml:space="preserve"> após Amortização (em Euros)</t>
    </r>
  </si>
  <si>
    <r>
      <t xml:space="preserve">     Mês de Referência</t>
    </r>
    <r>
      <rPr>
        <sz val="10"/>
        <rFont val="Verdana"/>
        <family val="2"/>
      </rPr>
      <t xml:space="preserve"> (da Média da Euribor de 2 meses antes da revisão da Taxa)</t>
    </r>
  </si>
  <si>
    <t>SIMULADOR DE CÁLCULO DO EMPRÉSTIMO DO CRÉDITO HABITAÇÃO</t>
  </si>
  <si>
    <t>Taxa Euribor + Spread</t>
  </si>
  <si>
    <t>Taxa Euribor Respectiva</t>
  </si>
  <si>
    <t>Nº Prest. em Falta</t>
  </si>
  <si>
    <t xml:space="preserve">EM DÍVIDA: </t>
  </si>
  <si>
    <t xml:space="preserve">SPREAD: </t>
  </si>
  <si>
    <t xml:space="preserve">PRESTAÇÕES: </t>
  </si>
  <si>
    <t xml:space="preserve">TAXA EURIBOR: </t>
  </si>
  <si>
    <t xml:space="preserve">MÊS EURIBOR: </t>
  </si>
  <si>
    <t xml:space="preserve">TIPO EURIBOR: </t>
  </si>
  <si>
    <t xml:space="preserve">TAXA TOTAL: </t>
  </si>
  <si>
    <t>Introdução de Dados para Cálcular</t>
  </si>
  <si>
    <t>Quanto baixa a Prestação do Empréstimo se Amortizar o Crédito à Habitação?</t>
  </si>
  <si>
    <t>Variantes na Prestação, conforme a subida ou descida da Média da Taxa Euribor</t>
  </si>
  <si>
    <r>
      <t xml:space="preserve">Prestação com </t>
    </r>
    <r>
      <rPr>
        <b/>
        <sz val="10"/>
        <rFont val="Verdana"/>
        <family val="2"/>
      </rPr>
      <t>+2,0%</t>
    </r>
    <r>
      <rPr>
        <sz val="10"/>
        <rFont val="Verdana"/>
        <family val="2"/>
      </rPr>
      <t xml:space="preserve"> na taxa de Juro</t>
    </r>
  </si>
  <si>
    <r>
      <t xml:space="preserve">Prestação com </t>
    </r>
    <r>
      <rPr>
        <b/>
        <sz val="10"/>
        <rFont val="Verdana"/>
        <family val="2"/>
      </rPr>
      <t>-2,0%</t>
    </r>
    <r>
      <rPr>
        <sz val="10"/>
        <rFont val="Verdana"/>
        <family val="2"/>
      </rPr>
      <t xml:space="preserve"> na taxa de Juro</t>
    </r>
  </si>
  <si>
    <t>Euribor 1 Mês</t>
  </si>
  <si>
    <t>Média 1M</t>
  </si>
  <si>
    <t>Taxa de Juro   (Mês e Ano)</t>
  </si>
  <si>
    <t>Euribor 1M</t>
  </si>
  <si>
    <t>Euribor + Spread</t>
  </si>
  <si>
    <t>Euribor 3M</t>
  </si>
  <si>
    <t>Euribor 6M</t>
  </si>
  <si>
    <t>Euribor 12M</t>
  </si>
  <si>
    <r>
      <t xml:space="preserve">     Modalidades Indexante da Taxa Euribor</t>
    </r>
    <r>
      <rPr>
        <sz val="10"/>
        <rFont val="Verdana"/>
        <family val="2"/>
      </rPr>
      <t xml:space="preserve"> (1 Mês, 3 Meses, 6 Meses e 12 Meses)</t>
    </r>
  </si>
  <si>
    <r>
      <t xml:space="preserve">     Spread</t>
    </r>
    <r>
      <rPr>
        <sz val="10"/>
        <rFont val="Verdana"/>
        <family val="2"/>
      </rPr>
      <t xml:space="preserve"> (Marge</t>
    </r>
    <r>
      <rPr>
        <sz val="10"/>
        <rFont val="Verdana"/>
      </rPr>
      <t>m de Lucro que o banco cobra sobre o empréstimo, em percentagem)</t>
    </r>
  </si>
  <si>
    <t>TOTAL DE JUROS</t>
  </si>
  <si>
    <t>empréstimos após Janeiro de 2007 até hoje, projectando até ao</t>
  </si>
  <si>
    <t>Os Simuladores 1M, 3M, 6M e 12M são para colocar valores de</t>
  </si>
  <si>
    <t>Obtém-se as prestações reais desde Janeiro de 2007 até hoje.</t>
  </si>
  <si>
    <t>(Supondo que o spread não é alterado no tempo do empréstimo)</t>
  </si>
  <si>
    <t>fim do tempo do empréstimo, os valores pagos e os actuais a pagar.</t>
  </si>
  <si>
    <t>Média Euribor 1 Mês 2007-2011</t>
  </si>
  <si>
    <t>Média Euribor 3 Meses 2007-2011</t>
  </si>
  <si>
    <t>Média Euribor 6 Meses 2007-2011</t>
  </si>
  <si>
    <t>Média Euribor 12 Meses 2007-2011</t>
  </si>
  <si>
    <t>O Simulador Folha azul é para todos os outros cálculos actuais.</t>
  </si>
  <si>
    <t>03/01/2011</t>
  </si>
  <si>
    <t>04/01/2011</t>
  </si>
  <si>
    <t>05/01/2011</t>
  </si>
  <si>
    <t>06/01/2011</t>
  </si>
  <si>
    <t>07/01/2011</t>
  </si>
  <si>
    <t>10/01/2011</t>
  </si>
  <si>
    <t>11/01/2011</t>
  </si>
  <si>
    <t>12/01/2011</t>
  </si>
  <si>
    <t>13/01/2011</t>
  </si>
  <si>
    <t>14/01/2011</t>
  </si>
  <si>
    <t>17/01/2011</t>
  </si>
  <si>
    <t>18/01/2011</t>
  </si>
  <si>
    <t>19/01/2011</t>
  </si>
  <si>
    <t>20/01/2011</t>
  </si>
  <si>
    <t>21/01/2011</t>
  </si>
  <si>
    <t>24/01/2011</t>
  </si>
  <si>
    <t>25/01/2011</t>
  </si>
  <si>
    <t>26/01/2011</t>
  </si>
  <si>
    <t>27/01/2011</t>
  </si>
  <si>
    <t>28/01/2011</t>
  </si>
  <si>
    <t>31/01/2011</t>
  </si>
  <si>
    <t>01/02/2011</t>
  </si>
  <si>
    <t>02/02/2011</t>
  </si>
  <si>
    <t>03/02/2011</t>
  </si>
  <si>
    <t>04/02/2011</t>
  </si>
  <si>
    <t>07/02/2011</t>
  </si>
  <si>
    <t>08/02/2011</t>
  </si>
  <si>
    <t>09/02/2011</t>
  </si>
  <si>
    <t>10/02/2011</t>
  </si>
  <si>
    <t>11/02/2011</t>
  </si>
  <si>
    <t>14/02/2011</t>
  </si>
  <si>
    <t>15/02/2011</t>
  </si>
  <si>
    <t>16/02/2011</t>
  </si>
  <si>
    <t>17/02/2011</t>
  </si>
  <si>
    <t>18/02/2011</t>
  </si>
  <si>
    <t>21/02/2011</t>
  </si>
  <si>
    <t>22/02/2011</t>
  </si>
  <si>
    <t>23/02/2011</t>
  </si>
  <si>
    <t>24/02/2011</t>
  </si>
  <si>
    <t>25/02/2011</t>
  </si>
  <si>
    <t>28/02/2011</t>
  </si>
  <si>
    <t>01/03/2011</t>
  </si>
  <si>
    <t>02/03/2011</t>
  </si>
  <si>
    <t>03/03/2011</t>
  </si>
  <si>
    <t>04/03/2011</t>
  </si>
  <si>
    <t>07/03/2011</t>
  </si>
  <si>
    <t>08/03/2011</t>
  </si>
  <si>
    <t>09/03/2011</t>
  </si>
  <si>
    <t>10/03/2011</t>
  </si>
  <si>
    <t>11/03/2011</t>
  </si>
  <si>
    <t>14/03/2011</t>
  </si>
  <si>
    <t>15/03/2011</t>
  </si>
  <si>
    <t>16/03/2011</t>
  </si>
  <si>
    <t>17/03/2011</t>
  </si>
  <si>
    <t>18/03/2011</t>
  </si>
  <si>
    <t>21/03/2011</t>
  </si>
  <si>
    <t>22/03/2011</t>
  </si>
  <si>
    <t>23/03/2011</t>
  </si>
  <si>
    <t>24/03/2011</t>
  </si>
  <si>
    <t>25/03/2011</t>
  </si>
  <si>
    <t>28/03/2011</t>
  </si>
  <si>
    <t>29/03/2011</t>
  </si>
  <si>
    <t>30/03/2011</t>
  </si>
  <si>
    <t>31/03/2011</t>
  </si>
  <si>
    <t>01/04/2011</t>
  </si>
  <si>
    <t>04/04/2011</t>
  </si>
  <si>
    <t>05/04/2011</t>
  </si>
  <si>
    <t>06/04/2011</t>
  </si>
  <si>
    <t>07/04/2011</t>
  </si>
  <si>
    <t>08/04/2011</t>
  </si>
  <si>
    <t>11/04/2011</t>
  </si>
  <si>
    <t>12/04/2011</t>
  </si>
  <si>
    <t>13/04/2011</t>
  </si>
  <si>
    <t>14/04/2011</t>
  </si>
  <si>
    <t>15/04/2011</t>
  </si>
  <si>
    <t>18/04/2011</t>
  </si>
  <si>
    <t>19/04/2011</t>
  </si>
  <si>
    <t>20/04/2011</t>
  </si>
  <si>
    <t>21/04/2011</t>
  </si>
  <si>
    <t>26/04/2011</t>
  </si>
  <si>
    <t>27/04/2011</t>
  </si>
  <si>
    <t>28/04/2011</t>
  </si>
  <si>
    <t>29/04/2011</t>
  </si>
  <si>
    <t>02/05/2011</t>
  </si>
  <si>
    <t>03/05/2011</t>
  </si>
  <si>
    <t>04/05/2011</t>
  </si>
  <si>
    <t>05/05/2011</t>
  </si>
  <si>
    <t>06/05/2011</t>
  </si>
  <si>
    <t>09/05/2011</t>
  </si>
  <si>
    <t>10/05/2011</t>
  </si>
  <si>
    <t>11/05/2011</t>
  </si>
  <si>
    <t>12/05/2011</t>
  </si>
  <si>
    <t>13/05/2011</t>
  </si>
  <si>
    <t>16/05/2011</t>
  </si>
  <si>
    <t>17/05/2011</t>
  </si>
  <si>
    <t>18/05/2011</t>
  </si>
  <si>
    <t>19/05/2011</t>
  </si>
  <si>
    <t>20/05/2011</t>
  </si>
  <si>
    <t>23/05/2011</t>
  </si>
  <si>
    <t>24/05/2011</t>
  </si>
  <si>
    <t>25/05/2011</t>
  </si>
  <si>
    <t>26/05/2011</t>
  </si>
  <si>
    <t>27/05/2011</t>
  </si>
  <si>
    <t>30/05/2011</t>
  </si>
  <si>
    <t>31/05/2011</t>
  </si>
  <si>
    <t>01/06/2011</t>
  </si>
  <si>
    <t>02/06/2011</t>
  </si>
  <si>
    <t>03/06/2011</t>
  </si>
  <si>
    <t>06/06/2011</t>
  </si>
  <si>
    <t>07/06/2011</t>
  </si>
  <si>
    <t>08/06/2011</t>
  </si>
  <si>
    <t>09/06/2011</t>
  </si>
  <si>
    <t>10/06/2011</t>
  </si>
  <si>
    <t>13/06/2011</t>
  </si>
  <si>
    <t>14/06/2011</t>
  </si>
  <si>
    <t>15/06/2011</t>
  </si>
  <si>
    <t>16/06/2011</t>
  </si>
  <si>
    <t>17/06/2011</t>
  </si>
  <si>
    <t>20/06/2011</t>
  </si>
  <si>
    <t>21/06/2011</t>
  </si>
  <si>
    <t>22/06/2011</t>
  </si>
  <si>
    <t>23/06/2011</t>
  </si>
  <si>
    <t>24/06/2011</t>
  </si>
  <si>
    <t>27/06/2011</t>
  </si>
  <si>
    <t>28/06/2011</t>
  </si>
  <si>
    <t>29/06/2011</t>
  </si>
  <si>
    <t>30/06/2011</t>
  </si>
  <si>
    <t>01/07/2011</t>
  </si>
  <si>
    <t>04/07/2011</t>
  </si>
  <si>
    <t>05/07/2011</t>
  </si>
  <si>
    <t>06/07/2011</t>
  </si>
  <si>
    <t>07/07/2011</t>
  </si>
  <si>
    <t>08/07/2011</t>
  </si>
  <si>
    <t>11/07/2011</t>
  </si>
  <si>
    <t>12/07/2011</t>
  </si>
  <si>
    <t>13/07/2011</t>
  </si>
  <si>
    <t>14/07/2011</t>
  </si>
  <si>
    <t>15/07/2011</t>
  </si>
  <si>
    <t>18/07/2011</t>
  </si>
  <si>
    <t>19/07/2011</t>
  </si>
  <si>
    <t>20/07/2011</t>
  </si>
  <si>
    <t>21/07/2011</t>
  </si>
  <si>
    <t>22/07/2011</t>
  </si>
  <si>
    <t>25/07/2011</t>
  </si>
  <si>
    <t>26/07/2011</t>
  </si>
  <si>
    <t>27/07/2011</t>
  </si>
  <si>
    <t>28/07/2011</t>
  </si>
  <si>
    <t>29/07/2011</t>
  </si>
  <si>
    <t>01/08/2011</t>
  </si>
  <si>
    <t>02/08/2011</t>
  </si>
  <si>
    <t>03/08/2011</t>
  </si>
  <si>
    <t>04/08/2011</t>
  </si>
  <si>
    <t>05/08/2011</t>
  </si>
  <si>
    <t>1w</t>
  </si>
  <si>
    <t/>
  </si>
  <si>
    <t>2w</t>
  </si>
  <si>
    <t>3w</t>
  </si>
  <si>
    <t>1m</t>
  </si>
  <si>
    <t>2m</t>
  </si>
  <si>
    <t>3m</t>
  </si>
  <si>
    <t>4m</t>
  </si>
  <si>
    <t>5m</t>
  </si>
  <si>
    <t>6m</t>
  </si>
  <si>
    <t>7m</t>
  </si>
  <si>
    <t>8m</t>
  </si>
  <si>
    <t>9m</t>
  </si>
  <si>
    <t>10m</t>
  </si>
  <si>
    <t>11m</t>
  </si>
  <si>
    <t>12m</t>
  </si>
  <si>
    <t>XLS - http://www.euribor-ebf.eu/assets/modules/rateisblue/processed_files/hist_EURIBOR_2011.xls</t>
  </si>
  <si>
    <t>XLSX - http://www.euribor-ebf.eu/assets/modules/rateisblue/processed_files/hist_EURIBOR_2011.xlsx</t>
  </si>
  <si>
    <t>Minimos</t>
  </si>
  <si>
    <t>SOURCE: http://www.euribor-ebf.eu/euribor-org/euribor-rates.html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</si>
</sst>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7" formatCode="#,##0.00\ &quot;€&quot;;\-#,##0.00\ &quot;€&quot;"/>
    <numFmt numFmtId="8" formatCode="#,##0.00\ &quot;€&quot;;[Red]\-#,##0.00\ &quot;€&quot;"/>
    <numFmt numFmtId="164" formatCode="0.000"/>
    <numFmt numFmtId="165" formatCode="mmmm\ yyyy"/>
    <numFmt numFmtId="166" formatCode="#,##0.000"/>
    <numFmt numFmtId="167" formatCode="0.000%"/>
    <numFmt numFmtId="168" formatCode="0.0000%"/>
    <numFmt numFmtId="169" formatCode="[$-816]mmmm\ yy;@"/>
  </numFmts>
  <fonts count="47" x14ac:knownFonts="1">
    <font>
      <sz val="10"/>
      <name val="Arial"/>
    </font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9"/>
      <name val="Verdana"/>
      <family val="2"/>
    </font>
    <font>
      <b/>
      <sz val="9"/>
      <name val="Verdana"/>
      <family val="2"/>
    </font>
    <font>
      <b/>
      <sz val="9"/>
      <color indexed="12"/>
      <name val="Verdana"/>
      <family val="2"/>
    </font>
    <font>
      <b/>
      <sz val="9"/>
      <color indexed="10"/>
      <name val="Verdana"/>
      <family val="2"/>
    </font>
    <font>
      <b/>
      <sz val="8"/>
      <color indexed="10"/>
      <name val="Verdana"/>
      <family val="2"/>
    </font>
    <font>
      <sz val="8"/>
      <name val="Arial"/>
    </font>
    <font>
      <sz val="10"/>
      <name val="Verdana"/>
      <family val="2"/>
    </font>
    <font>
      <b/>
      <sz val="10"/>
      <color indexed="10"/>
      <name val="Verdana"/>
      <family val="2"/>
    </font>
    <font>
      <b/>
      <sz val="10"/>
      <color indexed="12"/>
      <name val="Verdana"/>
      <family val="2"/>
    </font>
    <font>
      <sz val="8"/>
      <color indexed="81"/>
      <name val="Tahoma"/>
    </font>
    <font>
      <b/>
      <sz val="8"/>
      <color indexed="81"/>
      <name val="Tahoma"/>
    </font>
    <font>
      <sz val="8"/>
      <name val="Verdana"/>
      <family val="2"/>
    </font>
    <font>
      <sz val="8"/>
      <color indexed="12"/>
      <name val="Verdana"/>
      <family val="2"/>
    </font>
    <font>
      <b/>
      <sz val="10"/>
      <name val="Verdana"/>
      <family val="2"/>
    </font>
    <font>
      <b/>
      <sz val="12"/>
      <color indexed="12"/>
      <name val="Verdana"/>
      <family val="2"/>
    </font>
    <font>
      <b/>
      <u/>
      <sz val="10"/>
      <color indexed="12"/>
      <name val="Verdana"/>
      <family val="2"/>
    </font>
    <font>
      <b/>
      <sz val="10"/>
      <name val="Arial"/>
    </font>
    <font>
      <b/>
      <sz val="10"/>
      <color indexed="17"/>
      <name val="Verdana"/>
      <family val="2"/>
    </font>
    <font>
      <sz val="10"/>
      <name val="Verdana"/>
    </font>
    <font>
      <sz val="8"/>
      <name val="Verdana"/>
    </font>
    <font>
      <b/>
      <sz val="8"/>
      <name val="Verdana"/>
      <family val="2"/>
    </font>
    <font>
      <b/>
      <sz val="10"/>
      <color indexed="81"/>
      <name val="Verdana"/>
      <family val="2"/>
    </font>
    <font>
      <sz val="10"/>
      <color indexed="81"/>
      <name val="Verdana"/>
      <family val="2"/>
    </font>
    <font>
      <b/>
      <sz val="14"/>
      <color indexed="62"/>
      <name val="Verdana"/>
      <family val="2"/>
    </font>
    <font>
      <b/>
      <sz val="11"/>
      <color indexed="62"/>
      <name val="Verdana"/>
      <family val="2"/>
    </font>
    <font>
      <sz val="8"/>
      <color indexed="10"/>
      <name val="Verdana"/>
      <family val="2"/>
    </font>
    <font>
      <sz val="8"/>
      <color indexed="17"/>
      <name val="Verdana"/>
      <family val="2"/>
    </font>
    <font>
      <sz val="9"/>
      <color indexed="81"/>
      <name val="Verdana"/>
      <family val="2"/>
    </font>
    <font>
      <sz val="10"/>
      <color indexed="12"/>
      <name val="Verdana"/>
      <family val="2"/>
    </font>
    <font>
      <sz val="8"/>
      <color indexed="23"/>
      <name val="Verdana"/>
      <family val="2"/>
    </font>
    <font>
      <b/>
      <sz val="10"/>
      <color indexed="60"/>
      <name val="Verdana"/>
      <family val="2"/>
    </font>
    <font>
      <sz val="8"/>
      <color indexed="81"/>
      <name val="Verdana"/>
      <family val="2"/>
    </font>
    <font>
      <sz val="14"/>
      <color indexed="10"/>
      <name val="Verdana"/>
      <family val="2"/>
    </font>
    <font>
      <sz val="14"/>
      <color indexed="17"/>
      <name val="Verdana"/>
      <family val="2"/>
    </font>
    <font>
      <sz val="14"/>
      <color indexed="12"/>
      <name val="Verdana"/>
      <family val="2"/>
    </font>
    <font>
      <sz val="9"/>
      <color indexed="10"/>
      <name val="Verdana"/>
      <family val="2"/>
    </font>
    <font>
      <b/>
      <sz val="8"/>
      <color indexed="12"/>
      <name val="Verdana"/>
      <family val="2"/>
    </font>
    <font>
      <sz val="9"/>
      <color indexed="12"/>
      <name val="Verdana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0"/>
      <color indexed="12"/>
      <name val="Arial"/>
      <family val="2"/>
    </font>
    <font>
      <sz val="10"/>
      <color rgb="FF000000"/>
      <name val="Verdana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86868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1" fillId="0" borderId="0" applyFont="0" applyFill="0" applyBorder="0" applyAlignment="0" applyProtection="0"/>
  </cellStyleXfs>
  <cellXfs count="285">
    <xf numFmtId="0" fontId="0" fillId="0" borderId="0" xfId="0"/>
    <xf numFmtId="0" fontId="4" fillId="0" borderId="0" xfId="0" applyFont="1" applyAlignment="1">
      <alignment vertical="center"/>
    </xf>
    <xf numFmtId="14" fontId="4" fillId="0" borderId="0" xfId="0" applyNumberFormat="1" applyFont="1" applyBorder="1" applyAlignment="1" applyProtection="1">
      <alignment vertical="center"/>
    </xf>
    <xf numFmtId="0" fontId="4" fillId="0" borderId="0" xfId="0" applyFont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4" fontId="5" fillId="2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4" fontId="5" fillId="2" borderId="3" xfId="0" applyNumberFormat="1" applyFont="1" applyFill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4" fontId="5" fillId="2" borderId="5" xfId="0" applyNumberFormat="1" applyFont="1" applyFill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4" fontId="5" fillId="2" borderId="6" xfId="0" applyNumberFormat="1" applyFont="1" applyFill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4" fontId="5" fillId="3" borderId="5" xfId="0" applyNumberFormat="1" applyFont="1" applyFill="1" applyBorder="1" applyAlignment="1">
      <alignment horizontal="center" vertical="center"/>
    </xf>
    <xf numFmtId="14" fontId="5" fillId="3" borderId="3" xfId="0" applyNumberFormat="1" applyFont="1" applyFill="1" applyBorder="1" applyAlignment="1">
      <alignment horizontal="center" vertical="center"/>
    </xf>
    <xf numFmtId="14" fontId="5" fillId="3" borderId="1" xfId="0" applyNumberFormat="1" applyFont="1" applyFill="1" applyBorder="1" applyAlignment="1">
      <alignment horizontal="center" vertical="center"/>
    </xf>
    <xf numFmtId="14" fontId="5" fillId="3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164" fontId="7" fillId="4" borderId="8" xfId="0" applyNumberFormat="1" applyFont="1" applyFill="1" applyBorder="1" applyAlignment="1">
      <alignment horizontal="center" vertical="center"/>
    </xf>
    <xf numFmtId="164" fontId="7" fillId="4" borderId="9" xfId="0" applyNumberFormat="1" applyFont="1" applyFill="1" applyBorder="1" applyAlignment="1">
      <alignment horizontal="center" vertical="center"/>
    </xf>
    <xf numFmtId="164" fontId="4" fillId="0" borderId="10" xfId="0" applyNumberFormat="1" applyFont="1" applyBorder="1" applyAlignment="1">
      <alignment vertical="center"/>
    </xf>
    <xf numFmtId="164" fontId="4" fillId="0" borderId="10" xfId="0" applyNumberFormat="1" applyFont="1" applyFill="1" applyBorder="1" applyAlignment="1">
      <alignment vertical="center"/>
    </xf>
    <xf numFmtId="164" fontId="4" fillId="0" borderId="5" xfId="0" applyNumberFormat="1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165" fontId="4" fillId="2" borderId="11" xfId="0" applyNumberFormat="1" applyFont="1" applyFill="1" applyBorder="1" applyAlignment="1">
      <alignment vertical="center"/>
    </xf>
    <xf numFmtId="164" fontId="4" fillId="2" borderId="10" xfId="0" applyNumberFormat="1" applyFont="1" applyFill="1" applyBorder="1" applyAlignment="1">
      <alignment vertical="center"/>
    </xf>
    <xf numFmtId="165" fontId="4" fillId="0" borderId="11" xfId="0" applyNumberFormat="1" applyFont="1" applyFill="1" applyBorder="1" applyAlignment="1">
      <alignment vertical="center"/>
    </xf>
    <xf numFmtId="164" fontId="6" fillId="5" borderId="8" xfId="0" applyNumberFormat="1" applyFont="1" applyFill="1" applyBorder="1" applyAlignment="1">
      <alignment horizontal="center" vertical="center"/>
    </xf>
    <xf numFmtId="14" fontId="5" fillId="3" borderId="12" xfId="0" applyNumberFormat="1" applyFont="1" applyFill="1" applyBorder="1" applyAlignment="1">
      <alignment horizontal="center" vertical="center"/>
    </xf>
    <xf numFmtId="164" fontId="4" fillId="0" borderId="12" xfId="0" applyNumberFormat="1" applyFont="1" applyFill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2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8" fillId="5" borderId="11" xfId="0" applyFont="1" applyFill="1" applyBorder="1" applyAlignment="1">
      <alignment horizontal="center" vertical="center"/>
    </xf>
    <xf numFmtId="0" fontId="17" fillId="0" borderId="0" xfId="0" applyFont="1" applyAlignment="1">
      <alignment vertical="justify"/>
    </xf>
    <xf numFmtId="0" fontId="10" fillId="0" borderId="0" xfId="0" applyFont="1"/>
    <xf numFmtId="0" fontId="17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1" fillId="0" borderId="0" xfId="0" applyFont="1" applyAlignment="1">
      <alignment vertical="justify"/>
    </xf>
    <xf numFmtId="0" fontId="0" fillId="0" borderId="0" xfId="0" applyAlignment="1">
      <alignment vertical="center"/>
    </xf>
    <xf numFmtId="0" fontId="1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9" fillId="0" borderId="0" xfId="1" applyFont="1" applyAlignment="1" applyProtection="1">
      <alignment horizontal="center"/>
    </xf>
    <xf numFmtId="0" fontId="20" fillId="0" borderId="0" xfId="0" applyFont="1"/>
    <xf numFmtId="0" fontId="19" fillId="0" borderId="0" xfId="1" applyFont="1" applyAlignment="1" applyProtection="1">
      <alignment horizontal="center" vertical="center"/>
    </xf>
    <xf numFmtId="0" fontId="21" fillId="0" borderId="0" xfId="0" applyFont="1" applyAlignment="1">
      <alignment horizontal="center"/>
    </xf>
    <xf numFmtId="166" fontId="4" fillId="2" borderId="11" xfId="0" applyNumberFormat="1" applyFont="1" applyFill="1" applyBorder="1" applyAlignment="1">
      <alignment vertical="center"/>
    </xf>
    <xf numFmtId="166" fontId="4" fillId="0" borderId="10" xfId="0" applyNumberFormat="1" applyFont="1" applyFill="1" applyBorder="1" applyAlignment="1">
      <alignment vertical="center"/>
    </xf>
    <xf numFmtId="166" fontId="4" fillId="2" borderId="10" xfId="0" applyNumberFormat="1" applyFont="1" applyFill="1" applyBorder="1" applyAlignment="1">
      <alignment vertical="center"/>
    </xf>
    <xf numFmtId="166" fontId="4" fillId="0" borderId="11" xfId="0" applyNumberFormat="1" applyFont="1" applyFill="1" applyBorder="1" applyAlignment="1">
      <alignment vertical="center"/>
    </xf>
    <xf numFmtId="0" fontId="17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7" fillId="0" borderId="0" xfId="0" applyFont="1" applyAlignment="1"/>
    <xf numFmtId="0" fontId="17" fillId="0" borderId="0" xfId="0" applyFont="1" applyAlignment="1">
      <alignment horizontal="distributed"/>
    </xf>
    <xf numFmtId="0" fontId="17" fillId="0" borderId="0" xfId="0" applyFont="1" applyAlignment="1">
      <alignment horizontal="distributed" vertical="center"/>
    </xf>
    <xf numFmtId="14" fontId="5" fillId="2" borderId="13" xfId="0" applyNumberFormat="1" applyFont="1" applyFill="1" applyBorder="1" applyAlignment="1">
      <alignment horizontal="center" vertical="center"/>
    </xf>
    <xf numFmtId="164" fontId="4" fillId="0" borderId="13" xfId="0" applyNumberFormat="1" applyFont="1" applyFill="1" applyBorder="1" applyAlignment="1">
      <alignment horizontal="center" vertical="center"/>
    </xf>
    <xf numFmtId="0" fontId="22" fillId="0" borderId="0" xfId="3" applyFont="1" applyAlignment="1">
      <alignment vertical="center"/>
    </xf>
    <xf numFmtId="4" fontId="17" fillId="0" borderId="14" xfId="3" applyNumberFormat="1" applyFont="1" applyFill="1" applyBorder="1" applyAlignment="1" applyProtection="1">
      <alignment vertical="center"/>
      <protection locked="0"/>
    </xf>
    <xf numFmtId="0" fontId="17" fillId="5" borderId="15" xfId="3" applyFont="1" applyFill="1" applyBorder="1" applyAlignment="1">
      <alignment vertical="center"/>
    </xf>
    <xf numFmtId="0" fontId="22" fillId="5" borderId="16" xfId="3" applyFont="1" applyFill="1" applyBorder="1" applyAlignment="1">
      <alignment vertical="center"/>
    </xf>
    <xf numFmtId="0" fontId="22" fillId="5" borderId="17" xfId="3" applyFont="1" applyFill="1" applyBorder="1" applyAlignment="1">
      <alignment vertical="center"/>
    </xf>
    <xf numFmtId="0" fontId="17" fillId="0" borderId="3" xfId="3" applyFont="1" applyFill="1" applyBorder="1" applyAlignment="1" applyProtection="1">
      <alignment vertical="center"/>
      <protection locked="0"/>
    </xf>
    <xf numFmtId="0" fontId="17" fillId="5" borderId="4" xfId="3" applyFont="1" applyFill="1" applyBorder="1" applyAlignment="1">
      <alignment vertical="center"/>
    </xf>
    <xf numFmtId="0" fontId="22" fillId="5" borderId="18" xfId="3" applyFont="1" applyFill="1" applyBorder="1" applyAlignment="1">
      <alignment vertical="center"/>
    </xf>
    <xf numFmtId="0" fontId="22" fillId="5" borderId="19" xfId="3" applyFont="1" applyFill="1" applyBorder="1" applyAlignment="1">
      <alignment vertical="center"/>
    </xf>
    <xf numFmtId="4" fontId="17" fillId="5" borderId="10" xfId="3" applyNumberFormat="1" applyFont="1" applyFill="1" applyBorder="1" applyAlignment="1">
      <alignment vertical="center"/>
    </xf>
    <xf numFmtId="4" fontId="17" fillId="5" borderId="20" xfId="3" applyNumberFormat="1" applyFont="1" applyFill="1" applyBorder="1" applyAlignment="1">
      <alignment vertical="center"/>
    </xf>
    <xf numFmtId="4" fontId="17" fillId="5" borderId="21" xfId="3" applyNumberFormat="1" applyFont="1" applyFill="1" applyBorder="1" applyAlignment="1">
      <alignment vertical="center"/>
    </xf>
    <xf numFmtId="2" fontId="22" fillId="2" borderId="0" xfId="3" applyNumberFormat="1" applyFont="1" applyFill="1" applyBorder="1" applyAlignment="1">
      <alignment vertical="center"/>
    </xf>
    <xf numFmtId="4" fontId="17" fillId="5" borderId="22" xfId="3" applyNumberFormat="1" applyFont="1" applyFill="1" applyBorder="1" applyAlignment="1">
      <alignment vertical="center"/>
    </xf>
    <xf numFmtId="0" fontId="10" fillId="0" borderId="0" xfId="2" applyFont="1" applyProtection="1"/>
    <xf numFmtId="0" fontId="6" fillId="2" borderId="10" xfId="2" applyFont="1" applyFill="1" applyBorder="1" applyAlignment="1" applyProtection="1">
      <alignment horizontal="center" vertical="center" wrapText="1"/>
    </xf>
    <xf numFmtId="0" fontId="15" fillId="0" borderId="0" xfId="2" applyFont="1" applyBorder="1" applyAlignment="1" applyProtection="1">
      <alignment horizontal="center" vertical="center"/>
    </xf>
    <xf numFmtId="8" fontId="15" fillId="0" borderId="0" xfId="2" applyNumberFormat="1" applyFont="1" applyBorder="1" applyAlignment="1" applyProtection="1">
      <alignment vertical="center"/>
    </xf>
    <xf numFmtId="8" fontId="24" fillId="0" borderId="0" xfId="2" applyNumberFormat="1" applyFont="1" applyBorder="1" applyAlignment="1" applyProtection="1">
      <alignment vertical="center"/>
    </xf>
    <xf numFmtId="7" fontId="15" fillId="0" borderId="0" xfId="2" applyNumberFormat="1" applyFont="1" applyBorder="1" applyAlignment="1" applyProtection="1">
      <alignment vertical="center"/>
    </xf>
    <xf numFmtId="0" fontId="15" fillId="0" borderId="0" xfId="2" applyFont="1" applyAlignment="1" applyProtection="1">
      <alignment vertical="center"/>
    </xf>
    <xf numFmtId="0" fontId="15" fillId="0" borderId="10" xfId="2" applyFont="1" applyBorder="1" applyAlignment="1" applyProtection="1">
      <alignment horizontal="right" vertical="center"/>
    </xf>
    <xf numFmtId="168" fontId="15" fillId="0" borderId="10" xfId="2" applyNumberFormat="1" applyFont="1" applyBorder="1" applyAlignment="1" applyProtection="1">
      <alignment vertical="center"/>
    </xf>
    <xf numFmtId="8" fontId="15" fillId="0" borderId="10" xfId="2" applyNumberFormat="1" applyFont="1" applyBorder="1" applyAlignment="1" applyProtection="1">
      <alignment vertical="center"/>
    </xf>
    <xf numFmtId="0" fontId="15" fillId="0" borderId="10" xfId="2" applyFont="1" applyBorder="1" applyAlignment="1" applyProtection="1">
      <alignment vertical="center"/>
    </xf>
    <xf numFmtId="0" fontId="24" fillId="0" borderId="0" xfId="2" applyFont="1" applyAlignment="1" applyProtection="1">
      <alignment horizontal="center" vertical="center"/>
    </xf>
    <xf numFmtId="8" fontId="24" fillId="0" borderId="0" xfId="2" applyNumberFormat="1" applyFont="1" applyAlignment="1" applyProtection="1">
      <alignment vertical="center"/>
    </xf>
    <xf numFmtId="9" fontId="15" fillId="0" borderId="0" xfId="2" applyNumberFormat="1" applyFont="1" applyAlignment="1" applyProtection="1">
      <alignment vertical="center"/>
    </xf>
    <xf numFmtId="0" fontId="22" fillId="0" borderId="0" xfId="3"/>
    <xf numFmtId="0" fontId="17" fillId="5" borderId="11" xfId="3" applyFont="1" applyFill="1" applyBorder="1" applyAlignment="1">
      <alignment vertical="center"/>
    </xf>
    <xf numFmtId="0" fontId="10" fillId="5" borderId="23" xfId="3" applyFont="1" applyFill="1" applyBorder="1" applyAlignment="1">
      <alignment vertical="center"/>
    </xf>
    <xf numFmtId="0" fontId="10" fillId="5" borderId="24" xfId="3" applyFont="1" applyFill="1" applyBorder="1" applyAlignment="1">
      <alignment vertical="center"/>
    </xf>
    <xf numFmtId="0" fontId="10" fillId="5" borderId="0" xfId="3" applyFont="1" applyFill="1" applyBorder="1" applyAlignment="1">
      <alignment vertical="center"/>
    </xf>
    <xf numFmtId="0" fontId="10" fillId="5" borderId="25" xfId="3" applyFont="1" applyFill="1" applyBorder="1" applyAlignment="1">
      <alignment vertical="center"/>
    </xf>
    <xf numFmtId="0" fontId="10" fillId="5" borderId="26" xfId="3" applyFont="1" applyFill="1" applyBorder="1" applyAlignment="1">
      <alignment vertical="center"/>
    </xf>
    <xf numFmtId="0" fontId="10" fillId="5" borderId="27" xfId="3" applyFont="1" applyFill="1" applyBorder="1" applyAlignment="1">
      <alignment vertical="center"/>
    </xf>
    <xf numFmtId="2" fontId="10" fillId="5" borderId="28" xfId="3" applyNumberFormat="1" applyFont="1" applyFill="1" applyBorder="1" applyAlignment="1">
      <alignment vertical="center"/>
    </xf>
    <xf numFmtId="2" fontId="10" fillId="5" borderId="0" xfId="3" applyNumberFormat="1" applyFont="1" applyFill="1" applyBorder="1" applyAlignment="1">
      <alignment vertical="center"/>
    </xf>
    <xf numFmtId="2" fontId="10" fillId="5" borderId="29" xfId="3" applyNumberFormat="1" applyFont="1" applyFill="1" applyBorder="1" applyAlignment="1">
      <alignment vertical="center"/>
    </xf>
    <xf numFmtId="2" fontId="10" fillId="5" borderId="30" xfId="3" applyNumberFormat="1" applyFont="1" applyFill="1" applyBorder="1" applyAlignment="1">
      <alignment vertical="center"/>
    </xf>
    <xf numFmtId="0" fontId="10" fillId="5" borderId="31" xfId="3" applyFont="1" applyFill="1" applyBorder="1" applyAlignment="1">
      <alignment vertical="center"/>
    </xf>
    <xf numFmtId="0" fontId="10" fillId="5" borderId="32" xfId="3" applyFont="1" applyFill="1" applyBorder="1" applyAlignment="1">
      <alignment vertical="center"/>
    </xf>
    <xf numFmtId="2" fontId="10" fillId="5" borderId="25" xfId="3" applyNumberFormat="1" applyFont="1" applyFill="1" applyBorder="1" applyAlignment="1">
      <alignment vertical="center"/>
    </xf>
    <xf numFmtId="0" fontId="10" fillId="5" borderId="29" xfId="3" applyFont="1" applyFill="1" applyBorder="1" applyAlignment="1">
      <alignment vertical="center"/>
    </xf>
    <xf numFmtId="2" fontId="10" fillId="5" borderId="26" xfId="3" applyNumberFormat="1" applyFont="1" applyFill="1" applyBorder="1" applyAlignment="1">
      <alignment vertical="center"/>
    </xf>
    <xf numFmtId="2" fontId="10" fillId="5" borderId="27" xfId="3" applyNumberFormat="1" applyFont="1" applyFill="1" applyBorder="1" applyAlignment="1">
      <alignment vertical="center"/>
    </xf>
    <xf numFmtId="169" fontId="22" fillId="0" borderId="0" xfId="3" applyNumberFormat="1" applyFont="1" applyAlignment="1">
      <alignment vertical="center"/>
    </xf>
    <xf numFmtId="164" fontId="22" fillId="0" borderId="0" xfId="3" applyNumberFormat="1" applyFont="1" applyAlignment="1">
      <alignment vertical="center"/>
    </xf>
    <xf numFmtId="0" fontId="17" fillId="5" borderId="33" xfId="3" applyFont="1" applyFill="1" applyBorder="1" applyAlignment="1">
      <alignment vertical="center"/>
    </xf>
    <xf numFmtId="0" fontId="22" fillId="5" borderId="34" xfId="3" applyFont="1" applyFill="1" applyBorder="1" applyAlignment="1">
      <alignment vertical="center"/>
    </xf>
    <xf numFmtId="0" fontId="22" fillId="5" borderId="35" xfId="3" applyFont="1" applyFill="1" applyBorder="1" applyAlignment="1">
      <alignment vertical="center"/>
    </xf>
    <xf numFmtId="164" fontId="17" fillId="0" borderId="5" xfId="4" applyNumberFormat="1" applyFont="1" applyFill="1" applyBorder="1" applyAlignment="1" applyProtection="1">
      <alignment vertical="center"/>
      <protection locked="0"/>
    </xf>
    <xf numFmtId="0" fontId="17" fillId="5" borderId="36" xfId="3" applyFont="1" applyFill="1" applyBorder="1" applyAlignment="1">
      <alignment vertical="center"/>
    </xf>
    <xf numFmtId="0" fontId="22" fillId="5" borderId="37" xfId="3" applyFont="1" applyFill="1" applyBorder="1" applyAlignment="1">
      <alignment vertical="center"/>
    </xf>
    <xf numFmtId="0" fontId="22" fillId="5" borderId="38" xfId="3" applyFont="1" applyFill="1" applyBorder="1" applyAlignment="1">
      <alignment vertical="center"/>
    </xf>
    <xf numFmtId="164" fontId="17" fillId="5" borderId="6" xfId="4" applyNumberFormat="1" applyFont="1" applyFill="1" applyBorder="1" applyAlignment="1" applyProtection="1">
      <alignment vertical="center"/>
    </xf>
    <xf numFmtId="0" fontId="22" fillId="2" borderId="25" xfId="3" applyFont="1" applyFill="1" applyBorder="1" applyAlignment="1">
      <alignment vertical="center"/>
    </xf>
    <xf numFmtId="0" fontId="22" fillId="2" borderId="27" xfId="3" applyFont="1" applyFill="1" applyBorder="1" applyAlignment="1">
      <alignment vertical="center"/>
    </xf>
    <xf numFmtId="0" fontId="22" fillId="2" borderId="28" xfId="3" applyFont="1" applyFill="1" applyBorder="1" applyAlignment="1">
      <alignment vertical="center"/>
    </xf>
    <xf numFmtId="0" fontId="22" fillId="2" borderId="29" xfId="3" applyFont="1" applyFill="1" applyBorder="1" applyAlignment="1">
      <alignment vertical="center"/>
    </xf>
    <xf numFmtId="0" fontId="17" fillId="2" borderId="0" xfId="3" applyFont="1" applyFill="1" applyBorder="1" applyAlignment="1">
      <alignment vertical="center"/>
    </xf>
    <xf numFmtId="0" fontId="22" fillId="2" borderId="0" xfId="3" applyFont="1" applyFill="1" applyBorder="1" applyAlignment="1">
      <alignment vertical="center"/>
    </xf>
    <xf numFmtId="0" fontId="10" fillId="2" borderId="0" xfId="3" applyFont="1" applyFill="1" applyBorder="1" applyAlignment="1">
      <alignment vertical="center"/>
    </xf>
    <xf numFmtId="4" fontId="17" fillId="2" borderId="0" xfId="3" applyNumberFormat="1" applyFont="1" applyFill="1" applyBorder="1" applyAlignment="1">
      <alignment vertical="center"/>
    </xf>
    <xf numFmtId="0" fontId="22" fillId="2" borderId="30" xfId="3" applyFont="1" applyFill="1" applyBorder="1" applyAlignment="1">
      <alignment vertical="center"/>
    </xf>
    <xf numFmtId="0" fontId="22" fillId="2" borderId="31" xfId="3" applyFont="1" applyFill="1" applyBorder="1" applyAlignment="1">
      <alignment vertical="center"/>
    </xf>
    <xf numFmtId="0" fontId="22" fillId="2" borderId="32" xfId="3" applyFont="1" applyFill="1" applyBorder="1" applyAlignment="1">
      <alignment vertical="center"/>
    </xf>
    <xf numFmtId="169" fontId="17" fillId="0" borderId="5" xfId="3" applyNumberFormat="1" applyFont="1" applyFill="1" applyBorder="1" applyAlignment="1" applyProtection="1">
      <alignment horizontal="right" vertical="center"/>
      <protection locked="0"/>
    </xf>
    <xf numFmtId="0" fontId="17" fillId="0" borderId="3" xfId="3" applyFont="1" applyFill="1" applyBorder="1" applyAlignment="1" applyProtection="1">
      <alignment horizontal="right" vertical="center"/>
      <protection locked="0"/>
    </xf>
    <xf numFmtId="0" fontId="10" fillId="5" borderId="16" xfId="3" applyFont="1" applyFill="1" applyBorder="1" applyAlignment="1">
      <alignment vertical="center"/>
    </xf>
    <xf numFmtId="0" fontId="10" fillId="5" borderId="17" xfId="3" applyFont="1" applyFill="1" applyBorder="1" applyAlignment="1">
      <alignment vertical="center"/>
    </xf>
    <xf numFmtId="4" fontId="17" fillId="5" borderId="3" xfId="3" applyNumberFormat="1" applyFont="1" applyFill="1" applyBorder="1" applyAlignment="1">
      <alignment vertical="center"/>
    </xf>
    <xf numFmtId="2" fontId="10" fillId="5" borderId="18" xfId="3" applyNumberFormat="1" applyFont="1" applyFill="1" applyBorder="1" applyAlignment="1">
      <alignment vertical="center"/>
    </xf>
    <xf numFmtId="2" fontId="10" fillId="5" borderId="19" xfId="3" applyNumberFormat="1" applyFont="1" applyFill="1" applyBorder="1" applyAlignment="1">
      <alignment vertical="center"/>
    </xf>
    <xf numFmtId="2" fontId="17" fillId="5" borderId="4" xfId="3" applyNumberFormat="1" applyFont="1" applyFill="1" applyBorder="1" applyAlignment="1">
      <alignment vertical="center"/>
    </xf>
    <xf numFmtId="2" fontId="17" fillId="5" borderId="30" xfId="3" applyNumberFormat="1" applyFont="1" applyFill="1" applyBorder="1" applyAlignment="1">
      <alignment vertical="center"/>
    </xf>
    <xf numFmtId="4" fontId="15" fillId="0" borderId="0" xfId="0" applyNumberFormat="1" applyFont="1" applyAlignment="1">
      <alignment vertical="center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10" fillId="0" borderId="0" xfId="3" applyFont="1" applyAlignment="1">
      <alignment vertical="center"/>
    </xf>
    <xf numFmtId="0" fontId="15" fillId="0" borderId="0" xfId="3" applyFont="1" applyAlignment="1">
      <alignment vertical="center"/>
    </xf>
    <xf numFmtId="4" fontId="15" fillId="0" borderId="0" xfId="3" applyNumberFormat="1" applyFont="1" applyAlignment="1">
      <alignment vertical="center"/>
    </xf>
    <xf numFmtId="164" fontId="15" fillId="0" borderId="0" xfId="3" applyNumberFormat="1" applyFont="1" applyAlignment="1">
      <alignment vertical="center"/>
    </xf>
    <xf numFmtId="164" fontId="15" fillId="0" borderId="31" xfId="3" applyNumberFormat="1" applyFont="1" applyBorder="1" applyAlignment="1">
      <alignment vertical="center"/>
    </xf>
    <xf numFmtId="169" fontId="15" fillId="0" borderId="25" xfId="3" applyNumberFormat="1" applyFont="1" applyBorder="1" applyAlignment="1">
      <alignment vertical="center"/>
    </xf>
    <xf numFmtId="164" fontId="15" fillId="0" borderId="26" xfId="3" applyNumberFormat="1" applyFont="1" applyBorder="1" applyAlignment="1">
      <alignment vertical="center"/>
    </xf>
    <xf numFmtId="0" fontId="15" fillId="0" borderId="26" xfId="3" applyFont="1" applyBorder="1" applyAlignment="1">
      <alignment vertical="center"/>
    </xf>
    <xf numFmtId="169" fontId="15" fillId="0" borderId="28" xfId="3" applyNumberFormat="1" applyFont="1" applyBorder="1" applyAlignment="1">
      <alignment vertical="center"/>
    </xf>
    <xf numFmtId="164" fontId="15" fillId="0" borderId="0" xfId="3" applyNumberFormat="1" applyFont="1" applyBorder="1" applyAlignment="1">
      <alignment vertical="center"/>
    </xf>
    <xf numFmtId="0" fontId="15" fillId="0" borderId="0" xfId="3" applyFont="1" applyBorder="1" applyAlignment="1">
      <alignment vertical="center"/>
    </xf>
    <xf numFmtId="169" fontId="15" fillId="0" borderId="30" xfId="3" applyNumberFormat="1" applyFont="1" applyBorder="1" applyAlignment="1">
      <alignment vertical="center"/>
    </xf>
    <xf numFmtId="0" fontId="15" fillId="0" borderId="31" xfId="3" applyFont="1" applyBorder="1" applyAlignment="1">
      <alignment vertical="center"/>
    </xf>
    <xf numFmtId="0" fontId="15" fillId="0" borderId="39" xfId="2" applyFont="1" applyBorder="1" applyAlignment="1" applyProtection="1">
      <alignment horizontal="center" vertical="center"/>
    </xf>
    <xf numFmtId="8" fontId="15" fillId="0" borderId="40" xfId="2" applyNumberFormat="1" applyFont="1" applyBorder="1" applyAlignment="1" applyProtection="1">
      <alignment vertical="center"/>
    </xf>
    <xf numFmtId="0" fontId="15" fillId="0" borderId="41" xfId="2" applyFont="1" applyBorder="1" applyAlignment="1" applyProtection="1">
      <alignment horizontal="center" vertical="center"/>
    </xf>
    <xf numFmtId="8" fontId="15" fillId="0" borderId="42" xfId="2" applyNumberFormat="1" applyFont="1" applyBorder="1" applyAlignment="1" applyProtection="1">
      <alignment vertical="center"/>
    </xf>
    <xf numFmtId="8" fontId="15" fillId="0" borderId="43" xfId="2" applyNumberFormat="1" applyFont="1" applyBorder="1" applyAlignment="1" applyProtection="1">
      <alignment vertical="center"/>
    </xf>
    <xf numFmtId="8" fontId="15" fillId="0" borderId="44" xfId="2" applyNumberFormat="1" applyFont="1" applyBorder="1" applyAlignment="1" applyProtection="1">
      <alignment vertical="center"/>
    </xf>
    <xf numFmtId="169" fontId="15" fillId="0" borderId="28" xfId="3" quotePrefix="1" applyNumberFormat="1" applyFont="1" applyBorder="1" applyAlignment="1">
      <alignment vertical="center"/>
    </xf>
    <xf numFmtId="0" fontId="10" fillId="0" borderId="0" xfId="2" applyFont="1" applyAlignment="1" applyProtection="1">
      <alignment vertical="center"/>
    </xf>
    <xf numFmtId="0" fontId="9" fillId="0" borderId="0" xfId="0" applyFont="1" applyAlignment="1">
      <alignment vertical="center"/>
    </xf>
    <xf numFmtId="169" fontId="10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5" fillId="5" borderId="11" xfId="0" applyFont="1" applyFill="1" applyBorder="1" applyAlignment="1">
      <alignment horizontal="right" vertical="center"/>
    </xf>
    <xf numFmtId="0" fontId="15" fillId="5" borderId="15" xfId="0" applyFont="1" applyFill="1" applyBorder="1" applyAlignment="1">
      <alignment horizontal="right" vertical="center"/>
    </xf>
    <xf numFmtId="0" fontId="15" fillId="5" borderId="4" xfId="0" applyFont="1" applyFill="1" applyBorder="1" applyAlignment="1">
      <alignment horizontal="right" vertical="center"/>
    </xf>
    <xf numFmtId="0" fontId="15" fillId="5" borderId="36" xfId="0" applyFont="1" applyFill="1" applyBorder="1" applyAlignment="1">
      <alignment horizontal="right" vertical="center"/>
    </xf>
    <xf numFmtId="4" fontId="17" fillId="0" borderId="43" xfId="3" applyNumberFormat="1" applyFont="1" applyFill="1" applyBorder="1" applyAlignment="1" applyProtection="1">
      <alignment vertical="center"/>
      <protection locked="0"/>
    </xf>
    <xf numFmtId="0" fontId="17" fillId="0" borderId="44" xfId="3" applyFont="1" applyFill="1" applyBorder="1" applyAlignment="1" applyProtection="1">
      <alignment vertical="center"/>
      <protection locked="0"/>
    </xf>
    <xf numFmtId="169" fontId="17" fillId="0" borderId="45" xfId="3" applyNumberFormat="1" applyFont="1" applyFill="1" applyBorder="1" applyAlignment="1" applyProtection="1">
      <alignment horizontal="right" vertical="center"/>
      <protection locked="0"/>
    </xf>
    <xf numFmtId="0" fontId="12" fillId="5" borderId="44" xfId="0" applyFont="1" applyFill="1" applyBorder="1" applyAlignment="1">
      <alignment horizontal="right" vertical="center"/>
    </xf>
    <xf numFmtId="169" fontId="15" fillId="5" borderId="28" xfId="3" quotePrefix="1" applyNumberFormat="1" applyFont="1" applyFill="1" applyBorder="1" applyAlignment="1">
      <alignment vertical="center"/>
    </xf>
    <xf numFmtId="169" fontId="15" fillId="0" borderId="28" xfId="3" quotePrefix="1" applyNumberFormat="1" applyFont="1" applyFill="1" applyBorder="1" applyAlignment="1">
      <alignment vertical="center"/>
    </xf>
    <xf numFmtId="164" fontId="4" fillId="4" borderId="3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vertical="center"/>
    </xf>
    <xf numFmtId="169" fontId="22" fillId="0" borderId="31" xfId="3" applyNumberFormat="1" applyFont="1" applyBorder="1" applyAlignment="1">
      <alignment vertical="center"/>
    </xf>
    <xf numFmtId="164" fontId="22" fillId="0" borderId="31" xfId="3" applyNumberFormat="1" applyFont="1" applyBorder="1" applyAlignment="1">
      <alignment vertical="center"/>
    </xf>
    <xf numFmtId="169" fontId="22" fillId="0" borderId="26" xfId="3" applyNumberFormat="1" applyFont="1" applyBorder="1" applyAlignment="1">
      <alignment vertical="center"/>
    </xf>
    <xf numFmtId="164" fontId="4" fillId="4" borderId="6" xfId="0" applyNumberFormat="1" applyFont="1" applyFill="1" applyBorder="1" applyAlignment="1">
      <alignment horizontal="center" vertical="center"/>
    </xf>
    <xf numFmtId="164" fontId="4" fillId="4" borderId="5" xfId="0" applyNumberFormat="1" applyFont="1" applyFill="1" applyBorder="1" applyAlignment="1">
      <alignment horizontal="center" vertical="center"/>
    </xf>
    <xf numFmtId="0" fontId="10" fillId="0" borderId="0" xfId="3" applyNumberFormat="1" applyFont="1" applyAlignment="1">
      <alignment vertical="center"/>
    </xf>
    <xf numFmtId="164" fontId="15" fillId="0" borderId="27" xfId="3" applyNumberFormat="1" applyFont="1" applyBorder="1" applyAlignment="1">
      <alignment vertical="center"/>
    </xf>
    <xf numFmtId="164" fontId="15" fillId="0" borderId="29" xfId="3" applyNumberFormat="1" applyFont="1" applyBorder="1" applyAlignment="1">
      <alignment vertical="center"/>
    </xf>
    <xf numFmtId="164" fontId="15" fillId="0" borderId="29" xfId="3" applyNumberFormat="1" applyFont="1" applyFill="1" applyBorder="1" applyAlignment="1">
      <alignment vertical="center"/>
    </xf>
    <xf numFmtId="164" fontId="15" fillId="5" borderId="29" xfId="3" applyNumberFormat="1" applyFont="1" applyFill="1" applyBorder="1" applyAlignment="1">
      <alignment vertical="center"/>
    </xf>
    <xf numFmtId="164" fontId="15" fillId="0" borderId="32" xfId="3" applyNumberFormat="1" applyFont="1" applyBorder="1" applyAlignment="1">
      <alignment vertical="center"/>
    </xf>
    <xf numFmtId="167" fontId="15" fillId="0" borderId="3" xfId="2" applyNumberFormat="1" applyFont="1" applyFill="1" applyBorder="1" applyAlignment="1" applyProtection="1">
      <alignment vertical="center"/>
    </xf>
    <xf numFmtId="167" fontId="15" fillId="0" borderId="5" xfId="2" applyNumberFormat="1" applyFont="1" applyFill="1" applyBorder="1" applyAlignment="1" applyProtection="1">
      <alignment vertical="center"/>
    </xf>
    <xf numFmtId="167" fontId="17" fillId="0" borderId="45" xfId="4" applyNumberFormat="1" applyFont="1" applyFill="1" applyBorder="1" applyAlignment="1" applyProtection="1">
      <alignment vertical="center"/>
      <protection locked="0"/>
    </xf>
    <xf numFmtId="167" fontId="21" fillId="5" borderId="46" xfId="4" applyNumberFormat="1" applyFont="1" applyFill="1" applyBorder="1" applyAlignment="1" applyProtection="1">
      <alignment vertical="center"/>
    </xf>
    <xf numFmtId="167" fontId="11" fillId="5" borderId="47" xfId="4" applyNumberFormat="1" applyFont="1" applyFill="1" applyBorder="1" applyAlignment="1">
      <alignment vertical="center"/>
    </xf>
    <xf numFmtId="164" fontId="7" fillId="5" borderId="8" xfId="0" applyNumberFormat="1" applyFont="1" applyFill="1" applyBorder="1" applyAlignment="1">
      <alignment horizontal="center" vertical="center"/>
    </xf>
    <xf numFmtId="169" fontId="15" fillId="0" borderId="5" xfId="2" applyNumberFormat="1" applyFont="1" applyFill="1" applyBorder="1" applyAlignment="1" applyProtection="1">
      <alignment horizontal="center" vertical="center"/>
    </xf>
    <xf numFmtId="0" fontId="15" fillId="0" borderId="41" xfId="2" applyNumberFormat="1" applyFont="1" applyBorder="1" applyAlignment="1" applyProtection="1">
      <alignment horizontal="center" vertical="center"/>
    </xf>
    <xf numFmtId="0" fontId="22" fillId="0" borderId="0" xfId="3" applyFont="1" applyAlignment="1">
      <alignment horizontal="center" vertical="center"/>
    </xf>
    <xf numFmtId="0" fontId="10" fillId="0" borderId="0" xfId="3" applyFont="1" applyAlignment="1" applyProtection="1">
      <alignment vertical="center"/>
      <protection locked="0"/>
    </xf>
    <xf numFmtId="167" fontId="33" fillId="0" borderId="3" xfId="2" applyNumberFormat="1" applyFont="1" applyFill="1" applyBorder="1" applyAlignment="1" applyProtection="1">
      <alignment vertical="center"/>
    </xf>
    <xf numFmtId="169" fontId="33" fillId="0" borderId="5" xfId="2" applyNumberFormat="1" applyFont="1" applyFill="1" applyBorder="1" applyAlignment="1" applyProtection="1">
      <alignment horizontal="center" vertical="center"/>
    </xf>
    <xf numFmtId="8" fontId="15" fillId="0" borderId="42" xfId="2" applyNumberFormat="1" applyFont="1" applyFill="1" applyBorder="1" applyAlignment="1" applyProtection="1">
      <alignment vertical="center"/>
    </xf>
    <xf numFmtId="8" fontId="15" fillId="5" borderId="22" xfId="0" applyNumberFormat="1" applyFont="1" applyFill="1" applyBorder="1" applyAlignment="1">
      <alignment horizontal="center" vertical="center"/>
    </xf>
    <xf numFmtId="0" fontId="15" fillId="5" borderId="14" xfId="0" applyFont="1" applyFill="1" applyBorder="1" applyAlignment="1">
      <alignment horizontal="center" vertical="center"/>
    </xf>
    <xf numFmtId="0" fontId="39" fillId="0" borderId="0" xfId="0" applyFont="1" applyAlignment="1">
      <alignment vertical="center"/>
    </xf>
    <xf numFmtId="165" fontId="4" fillId="6" borderId="11" xfId="0" applyNumberFormat="1" applyFont="1" applyFill="1" applyBorder="1" applyAlignment="1">
      <alignment vertical="center"/>
    </xf>
    <xf numFmtId="164" fontId="4" fillId="6" borderId="10" xfId="0" applyNumberFormat="1" applyFont="1" applyFill="1" applyBorder="1" applyAlignment="1">
      <alignment vertical="center"/>
    </xf>
    <xf numFmtId="164" fontId="41" fillId="0" borderId="0" xfId="0" applyNumberFormat="1" applyFont="1" applyBorder="1" applyAlignment="1">
      <alignment vertical="center"/>
    </xf>
    <xf numFmtId="0" fontId="40" fillId="0" borderId="48" xfId="0" applyFont="1" applyBorder="1" applyAlignment="1">
      <alignment vertical="center"/>
    </xf>
    <xf numFmtId="164" fontId="41" fillId="0" borderId="49" xfId="0" applyNumberFormat="1" applyFont="1" applyBorder="1" applyAlignment="1">
      <alignment vertical="center"/>
    </xf>
    <xf numFmtId="0" fontId="41" fillId="0" borderId="50" xfId="0" applyFont="1" applyBorder="1" applyAlignment="1">
      <alignment vertical="center"/>
    </xf>
    <xf numFmtId="0" fontId="40" fillId="0" borderId="51" xfId="0" applyFont="1" applyBorder="1" applyAlignment="1">
      <alignment vertical="center"/>
    </xf>
    <xf numFmtId="0" fontId="41" fillId="0" borderId="52" xfId="0" applyFont="1" applyBorder="1" applyAlignment="1">
      <alignment vertical="center"/>
    </xf>
    <xf numFmtId="0" fontId="40" fillId="0" borderId="53" xfId="0" applyFont="1" applyBorder="1" applyAlignment="1">
      <alignment vertical="center"/>
    </xf>
    <xf numFmtId="164" fontId="41" fillId="0" borderId="54" xfId="0" applyNumberFormat="1" applyFont="1" applyBorder="1" applyAlignment="1">
      <alignment vertical="center"/>
    </xf>
    <xf numFmtId="0" fontId="41" fillId="0" borderId="55" xfId="0" applyFont="1" applyBorder="1" applyAlignment="1">
      <alignment vertical="center"/>
    </xf>
    <xf numFmtId="0" fontId="12" fillId="0" borderId="0" xfId="0" applyFont="1" applyAlignment="1">
      <alignment vertical="center"/>
    </xf>
    <xf numFmtId="14" fontId="5" fillId="8" borderId="3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vertical="center"/>
    </xf>
    <xf numFmtId="49" fontId="42" fillId="9" borderId="10" xfId="0" applyNumberFormat="1" applyFont="1" applyFill="1" applyBorder="1" applyAlignment="1">
      <alignment horizontal="center" vertical="center"/>
    </xf>
    <xf numFmtId="0" fontId="42" fillId="9" borderId="10" xfId="0" applyFont="1" applyFill="1" applyBorder="1" applyAlignment="1">
      <alignment horizontal="center" vertical="center"/>
    </xf>
    <xf numFmtId="0" fontId="43" fillId="10" borderId="0" xfId="0" applyFont="1" applyFill="1" applyBorder="1"/>
    <xf numFmtId="0" fontId="43" fillId="10" borderId="0" xfId="0" applyFont="1" applyFill="1" applyBorder="1" applyAlignment="1">
      <alignment horizontal="center"/>
    </xf>
    <xf numFmtId="0" fontId="43" fillId="10" borderId="0" xfId="0" applyFont="1" applyFill="1" applyBorder="1" applyAlignment="1"/>
    <xf numFmtId="0" fontId="42" fillId="0" borderId="0" xfId="0" applyFont="1" applyFill="1" applyBorder="1" applyAlignment="1">
      <alignment horizontal="center" vertical="center"/>
    </xf>
    <xf numFmtId="14" fontId="5" fillId="11" borderId="6" xfId="0" applyNumberFormat="1" applyFont="1" applyFill="1" applyBorder="1" applyAlignment="1">
      <alignment horizontal="center" vertical="center"/>
    </xf>
    <xf numFmtId="49" fontId="42" fillId="9" borderId="10" xfId="0" applyNumberFormat="1" applyFont="1" applyFill="1" applyBorder="1" applyAlignment="1">
      <alignment vertical="center"/>
    </xf>
    <xf numFmtId="0" fontId="44" fillId="10" borderId="0" xfId="0" quotePrefix="1" applyFont="1" applyFill="1" applyBorder="1" applyAlignment="1"/>
    <xf numFmtId="14" fontId="5" fillId="11" borderId="13" xfId="0" applyNumberFormat="1" applyFont="1" applyFill="1" applyBorder="1" applyAlignment="1">
      <alignment horizontal="center" vertical="center"/>
    </xf>
    <xf numFmtId="14" fontId="5" fillId="12" borderId="7" xfId="0" applyNumberFormat="1" applyFont="1" applyFill="1" applyBorder="1" applyAlignment="1">
      <alignment horizontal="center" vertical="center"/>
    </xf>
    <xf numFmtId="164" fontId="15" fillId="12" borderId="8" xfId="0" applyNumberFormat="1" applyFont="1" applyFill="1" applyBorder="1" applyAlignment="1">
      <alignment vertical="center"/>
    </xf>
    <xf numFmtId="14" fontId="5" fillId="13" borderId="6" xfId="0" applyNumberFormat="1" applyFont="1" applyFill="1" applyBorder="1" applyAlignment="1">
      <alignment horizontal="center" vertical="center"/>
    </xf>
    <xf numFmtId="164" fontId="46" fillId="0" borderId="10" xfId="0" applyNumberFormat="1" applyFont="1" applyFill="1" applyBorder="1" applyAlignment="1">
      <alignment horizontal="center"/>
    </xf>
    <xf numFmtId="0" fontId="46" fillId="0" borderId="0" xfId="0" applyFont="1" applyFill="1" applyBorder="1"/>
    <xf numFmtId="164" fontId="46" fillId="0" borderId="10" xfId="0" applyNumberFormat="1" applyFont="1" applyFill="1" applyBorder="1" applyAlignment="1"/>
    <xf numFmtId="164" fontId="46" fillId="0" borderId="10" xfId="0" applyNumberFormat="1" applyFont="1" applyFill="1" applyBorder="1"/>
    <xf numFmtId="0" fontId="46" fillId="0" borderId="10" xfId="0" applyFont="1" applyFill="1" applyBorder="1"/>
    <xf numFmtId="14" fontId="5" fillId="0" borderId="0" xfId="0" applyNumberFormat="1" applyFont="1" applyFill="1" applyBorder="1" applyAlignment="1">
      <alignment horizontal="center" vertical="center"/>
    </xf>
    <xf numFmtId="0" fontId="28" fillId="2" borderId="0" xfId="3" applyFont="1" applyFill="1" applyBorder="1" applyAlignment="1">
      <alignment horizontal="center" vertical="center"/>
    </xf>
    <xf numFmtId="4" fontId="17" fillId="5" borderId="20" xfId="4" applyNumberFormat="1" applyFont="1" applyFill="1" applyBorder="1" applyAlignment="1">
      <alignment horizontal="right" vertical="center"/>
    </xf>
    <xf numFmtId="4" fontId="17" fillId="5" borderId="22" xfId="4" applyNumberFormat="1" applyFont="1" applyFill="1" applyBorder="1" applyAlignment="1">
      <alignment horizontal="right" vertical="center"/>
    </xf>
    <xf numFmtId="0" fontId="17" fillId="5" borderId="25" xfId="3" applyFont="1" applyFill="1" applyBorder="1" applyAlignment="1">
      <alignment horizontal="left" vertical="justify" wrapText="1"/>
    </xf>
    <xf numFmtId="0" fontId="17" fillId="5" borderId="26" xfId="3" applyFont="1" applyFill="1" applyBorder="1" applyAlignment="1">
      <alignment horizontal="left" vertical="justify" wrapText="1"/>
    </xf>
    <xf numFmtId="0" fontId="17" fillId="5" borderId="27" xfId="3" applyFont="1" applyFill="1" applyBorder="1" applyAlignment="1">
      <alignment horizontal="left" vertical="justify" wrapText="1"/>
    </xf>
    <xf numFmtId="0" fontId="17" fillId="5" borderId="30" xfId="3" applyFont="1" applyFill="1" applyBorder="1" applyAlignment="1">
      <alignment horizontal="left" vertical="justify" wrapText="1"/>
    </xf>
    <xf numFmtId="0" fontId="17" fillId="5" borderId="31" xfId="3" applyFont="1" applyFill="1" applyBorder="1" applyAlignment="1">
      <alignment horizontal="left" vertical="justify" wrapText="1"/>
    </xf>
    <xf numFmtId="0" fontId="17" fillId="5" borderId="32" xfId="3" applyFont="1" applyFill="1" applyBorder="1" applyAlignment="1">
      <alignment horizontal="left" vertical="justify" wrapText="1"/>
    </xf>
    <xf numFmtId="0" fontId="27" fillId="2" borderId="26" xfId="3" applyFont="1" applyFill="1" applyBorder="1" applyAlignment="1">
      <alignment horizontal="center" vertical="center"/>
    </xf>
    <xf numFmtId="0" fontId="17" fillId="5" borderId="25" xfId="3" applyFont="1" applyFill="1" applyBorder="1" applyAlignment="1">
      <alignment horizontal="left" vertical="center" wrapText="1"/>
    </xf>
    <xf numFmtId="0" fontId="17" fillId="5" borderId="26" xfId="3" applyFont="1" applyFill="1" applyBorder="1" applyAlignment="1">
      <alignment horizontal="left" vertical="center" wrapText="1"/>
    </xf>
    <xf numFmtId="0" fontId="17" fillId="5" borderId="27" xfId="3" applyFont="1" applyFill="1" applyBorder="1" applyAlignment="1">
      <alignment horizontal="left" vertical="center" wrapText="1"/>
    </xf>
    <xf numFmtId="0" fontId="17" fillId="5" borderId="30" xfId="3" applyFont="1" applyFill="1" applyBorder="1" applyAlignment="1">
      <alignment horizontal="left" vertical="center" wrapText="1"/>
    </xf>
    <xf numFmtId="0" fontId="17" fillId="5" borderId="31" xfId="3" applyFont="1" applyFill="1" applyBorder="1" applyAlignment="1">
      <alignment horizontal="left" vertical="center" wrapText="1"/>
    </xf>
    <xf numFmtId="0" fontId="17" fillId="5" borderId="32" xfId="3" applyFont="1" applyFill="1" applyBorder="1" applyAlignment="1">
      <alignment horizontal="left" vertical="center" wrapText="1"/>
    </xf>
    <xf numFmtId="164" fontId="17" fillId="5" borderId="20" xfId="4" applyNumberFormat="1" applyFont="1" applyFill="1" applyBorder="1" applyAlignment="1">
      <alignment horizontal="right" vertical="center"/>
    </xf>
    <xf numFmtId="164" fontId="17" fillId="5" borderId="22" xfId="4" applyNumberFormat="1" applyFont="1" applyFill="1" applyBorder="1" applyAlignment="1">
      <alignment horizontal="right" vertical="center"/>
    </xf>
    <xf numFmtId="0" fontId="6" fillId="2" borderId="10" xfId="2" applyFont="1" applyFill="1" applyBorder="1" applyAlignment="1" applyProtection="1">
      <alignment horizontal="center" vertical="center"/>
    </xf>
    <xf numFmtId="0" fontId="16" fillId="2" borderId="20" xfId="2" applyFont="1" applyFill="1" applyBorder="1" applyAlignment="1" applyProtection="1">
      <alignment horizontal="center" vertical="center" wrapText="1"/>
    </xf>
    <xf numFmtId="0" fontId="16" fillId="2" borderId="21" xfId="2" applyFont="1" applyFill="1" applyBorder="1" applyAlignment="1" applyProtection="1">
      <alignment horizontal="center" vertical="center" wrapText="1"/>
    </xf>
    <xf numFmtId="0" fontId="32" fillId="2" borderId="25" xfId="2" applyFont="1" applyFill="1" applyBorder="1" applyAlignment="1" applyProtection="1">
      <alignment horizontal="center" vertical="center"/>
    </xf>
    <xf numFmtId="0" fontId="32" fillId="2" borderId="27" xfId="2" applyFont="1" applyFill="1" applyBorder="1" applyAlignment="1" applyProtection="1">
      <alignment horizontal="center" vertical="center"/>
    </xf>
    <xf numFmtId="0" fontId="32" fillId="2" borderId="30" xfId="2" applyFont="1" applyFill="1" applyBorder="1" applyAlignment="1" applyProtection="1">
      <alignment horizontal="center" vertical="center"/>
    </xf>
    <xf numFmtId="0" fontId="32" fillId="2" borderId="32" xfId="2" applyFont="1" applyFill="1" applyBorder="1" applyAlignment="1" applyProtection="1">
      <alignment horizontal="center" vertical="center"/>
    </xf>
    <xf numFmtId="0" fontId="12" fillId="0" borderId="31" xfId="0" applyFont="1" applyBorder="1" applyAlignment="1">
      <alignment horizontal="center" vertical="center"/>
    </xf>
    <xf numFmtId="165" fontId="4" fillId="8" borderId="11" xfId="0" applyNumberFormat="1" applyFont="1" applyFill="1" applyBorder="1" applyAlignment="1">
      <alignment horizontal="center" vertical="center"/>
    </xf>
    <xf numFmtId="165" fontId="4" fillId="8" borderId="23" xfId="0" applyNumberFormat="1" applyFont="1" applyFill="1" applyBorder="1" applyAlignment="1">
      <alignment horizontal="center" vertical="center"/>
    </xf>
    <xf numFmtId="165" fontId="4" fillId="8" borderId="24" xfId="0" applyNumberFormat="1" applyFont="1" applyFill="1" applyBorder="1" applyAlignment="1">
      <alignment horizontal="center" vertical="center"/>
    </xf>
    <xf numFmtId="165" fontId="4" fillId="13" borderId="11" xfId="0" applyNumberFormat="1" applyFont="1" applyFill="1" applyBorder="1" applyAlignment="1">
      <alignment horizontal="center" vertical="center"/>
    </xf>
    <xf numFmtId="165" fontId="4" fillId="13" borderId="23" xfId="0" applyNumberFormat="1" applyFont="1" applyFill="1" applyBorder="1" applyAlignment="1">
      <alignment horizontal="center" vertical="center"/>
    </xf>
    <xf numFmtId="165" fontId="4" fillId="13" borderId="24" xfId="0" applyNumberFormat="1" applyFont="1" applyFill="1" applyBorder="1" applyAlignment="1">
      <alignment horizontal="center" vertical="center"/>
    </xf>
    <xf numFmtId="165" fontId="4" fillId="2" borderId="11" xfId="0" applyNumberFormat="1" applyFont="1" applyFill="1" applyBorder="1" applyAlignment="1">
      <alignment horizontal="center" vertical="center"/>
    </xf>
    <xf numFmtId="165" fontId="4" fillId="2" borderId="23" xfId="0" applyNumberFormat="1" applyFont="1" applyFill="1" applyBorder="1" applyAlignment="1">
      <alignment horizontal="center" vertical="center"/>
    </xf>
    <xf numFmtId="165" fontId="4" fillId="2" borderId="24" xfId="0" applyNumberFormat="1" applyFont="1" applyFill="1" applyBorder="1" applyAlignment="1">
      <alignment horizontal="center" vertical="center"/>
    </xf>
    <xf numFmtId="165" fontId="4" fillId="7" borderId="11" xfId="0" applyNumberFormat="1" applyFont="1" applyFill="1" applyBorder="1" applyAlignment="1">
      <alignment horizontal="center" vertical="center"/>
    </xf>
    <xf numFmtId="165" fontId="4" fillId="7" borderId="23" xfId="0" applyNumberFormat="1" applyFont="1" applyFill="1" applyBorder="1" applyAlignment="1">
      <alignment horizontal="center" vertical="center"/>
    </xf>
    <xf numFmtId="165" fontId="4" fillId="7" borderId="24" xfId="0" applyNumberFormat="1" applyFont="1" applyFill="1" applyBorder="1" applyAlignment="1">
      <alignment horizontal="center" vertical="center"/>
    </xf>
    <xf numFmtId="0" fontId="42" fillId="0" borderId="0" xfId="0" quotePrefix="1" applyFont="1"/>
    <xf numFmtId="0" fontId="45" fillId="10" borderId="0" xfId="1" quotePrefix="1" applyFont="1" applyFill="1" applyBorder="1" applyAlignment="1" applyProtection="1">
      <alignment horizontal="left" vertical="center"/>
    </xf>
    <xf numFmtId="0" fontId="45" fillId="10" borderId="0" xfId="1" applyFont="1" applyFill="1" applyBorder="1" applyAlignment="1" applyProtection="1">
      <alignment horizontal="left" vertical="center"/>
    </xf>
    <xf numFmtId="0" fontId="38" fillId="2" borderId="0" xfId="0" applyFont="1" applyFill="1" applyBorder="1" applyAlignment="1">
      <alignment horizontal="center" vertical="center"/>
    </xf>
    <xf numFmtId="0" fontId="36" fillId="2" borderId="0" xfId="0" applyFont="1" applyFill="1" applyBorder="1" applyAlignment="1">
      <alignment horizontal="center" vertical="center"/>
    </xf>
    <xf numFmtId="0" fontId="37" fillId="2" borderId="0" xfId="0" applyFont="1" applyFill="1" applyBorder="1" applyAlignment="1">
      <alignment horizontal="center" vertical="center"/>
    </xf>
    <xf numFmtId="0" fontId="42" fillId="0" borderId="0" xfId="0" quotePrefix="1" applyFont="1" applyAlignment="1">
      <alignment horizontal="left"/>
    </xf>
  </cellXfs>
  <cellStyles count="5">
    <cellStyle name="Hiperligação" xfId="1" builtinId="8"/>
    <cellStyle name="Normal" xfId="0" builtinId="0"/>
    <cellStyle name="Normal_Livro1" xfId="2"/>
    <cellStyle name="Normal_mapa-de-juros" xfId="3"/>
    <cellStyle name="Percentagem" xfId="4" builtinId="5"/>
  </cellStyles>
  <dxfs count="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border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</dxfs>
  <tableStyles count="0" defaultTableStyle="TableStyleMedium9" defaultPivotStyle="PivotStyleLight16"/>
  <colors>
    <mruColors>
      <color rgb="FFFFFF99"/>
      <color rgb="FFFFCC00"/>
      <color rgb="FFFFD347"/>
      <color rgb="FF868686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2.xml"/><Relationship Id="rId12" Type="http://schemas.openxmlformats.org/officeDocument/2006/relationships/worksheet" Target="worksheets/sheet8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chartsheet" Target="chartsheets/sheet4.xml"/><Relationship Id="rId5" Type="http://schemas.openxmlformats.org/officeDocument/2006/relationships/chartsheet" Target="chartsheets/sheet1.xml"/><Relationship Id="rId15" Type="http://schemas.openxmlformats.org/officeDocument/2006/relationships/worksheet" Target="worksheets/sheet11.xml"/><Relationship Id="rId10" Type="http://schemas.openxmlformats.org/officeDocument/2006/relationships/worksheet" Target="worksheets/sheet7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3.xml"/><Relationship Id="rId14" Type="http://schemas.openxmlformats.org/officeDocument/2006/relationships/worksheet" Target="worksheets/sheet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75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r>
              <a:rPr lang="pt-PT" sz="1400" b="0" i="0" u="none" strike="noStrike" baseline="0">
                <a:solidFill>
                  <a:srgbClr val="0000FF"/>
                </a:solidFill>
                <a:latin typeface="Verdana"/>
                <a:ea typeface="Verdana"/>
                <a:cs typeface="Verdana"/>
              </a:rPr>
              <a:t>PRESTAÇÃO</a:t>
            </a:r>
            <a:r>
              <a:rPr lang="pt-PT" sz="14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 - </a:t>
            </a:r>
            <a:r>
              <a:rPr lang="pt-PT" sz="1400" b="0" i="0" u="none" strike="noStrike" baseline="0">
                <a:solidFill>
                  <a:srgbClr val="008000"/>
                </a:solidFill>
                <a:latin typeface="Verdana"/>
                <a:ea typeface="Verdana"/>
                <a:cs typeface="Verdana"/>
              </a:rPr>
              <a:t>AMORTIZAÇÃO</a:t>
            </a:r>
            <a:r>
              <a:rPr lang="pt-PT" sz="14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 - </a:t>
            </a:r>
            <a:r>
              <a:rPr lang="pt-PT" sz="1400" b="0" i="0" u="none" strike="noStrike" baseline="0">
                <a:solidFill>
                  <a:srgbClr val="FF0000"/>
                </a:solidFill>
                <a:latin typeface="Verdana"/>
                <a:ea typeface="Verdana"/>
                <a:cs typeface="Verdana"/>
              </a:rPr>
              <a:t>JUROS</a:t>
            </a:r>
          </a:p>
        </c:rich>
      </c:tx>
      <c:layout>
        <c:manualLayout>
          <c:xMode val="edge"/>
          <c:yMode val="edge"/>
          <c:x val="0.29310356140827226"/>
          <c:y val="9.671179883945842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112072707641974E-2"/>
          <c:y val="8.8974938964786102E-2"/>
          <c:w val="0.92456945199345664"/>
          <c:h val="0.83752496895113882"/>
        </c:manualLayout>
      </c:layout>
      <c:lineChart>
        <c:grouping val="standard"/>
        <c:varyColors val="0"/>
        <c:ser>
          <c:idx val="1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val>
            <c:numRef>
              <c:f>'Map. Jur.'!$C$3:$C$602</c:f>
              <c:numCache>
                <c:formatCode>"€"#,##0.00_);[Red]\("€"#,##0.00\)</c:formatCode>
                <c:ptCount val="600"/>
                <c:pt idx="0">
                  <c:v>243.39306140049678</c:v>
                </c:pt>
                <c:pt idx="1">
                  <c:v>243.39305261602198</c:v>
                </c:pt>
                <c:pt idx="2">
                  <c:v>243.39305914538951</c:v>
                </c:pt>
                <c:pt idx="3">
                  <c:v>243.3930571027137</c:v>
                </c:pt>
                <c:pt idx="4">
                  <c:v>243.39304694396787</c:v>
                </c:pt>
                <c:pt idx="5">
                  <c:v>243.39305359979073</c:v>
                </c:pt>
                <c:pt idx="6">
                  <c:v>243.39305311291486</c:v>
                </c:pt>
                <c:pt idx="7">
                  <c:v>243.39304594738792</c:v>
                </c:pt>
                <c:pt idx="8">
                  <c:v>243.39305712279588</c:v>
                </c:pt>
                <c:pt idx="9">
                  <c:v>243.39306260985052</c:v>
                </c:pt>
                <c:pt idx="10">
                  <c:v>243.39306288088261</c:v>
                </c:pt>
                <c:pt idx="11">
                  <c:v>243.39305841093415</c:v>
                </c:pt>
                <c:pt idx="12">
                  <c:v>243.39304967778145</c:v>
                </c:pt>
                <c:pt idx="13">
                  <c:v>243.3930618514629</c:v>
                </c:pt>
                <c:pt idx="14">
                  <c:v>243.39307078102073</c:v>
                </c:pt>
                <c:pt idx="15">
                  <c:v>243.39307695287198</c:v>
                </c:pt>
                <c:pt idx="16">
                  <c:v>243.39308085626442</c:v>
                </c:pt>
                <c:pt idx="17">
                  <c:v>243.39308298330059</c:v>
                </c:pt>
                <c:pt idx="18">
                  <c:v>243.39308382896206</c:v>
                </c:pt>
                <c:pt idx="19">
                  <c:v>243.39308389113432</c:v>
                </c:pt>
                <c:pt idx="20">
                  <c:v>243.39308367063191</c:v>
                </c:pt>
                <c:pt idx="21">
                  <c:v>243.39308367122311</c:v>
                </c:pt>
                <c:pt idx="22">
                  <c:v>243.39308439965583</c:v>
                </c:pt>
                <c:pt idx="23">
                  <c:v>243.39308636568333</c:v>
                </c:pt>
                <c:pt idx="24">
                  <c:v>243.39309008208997</c:v>
                </c:pt>
                <c:pt idx="25">
                  <c:v>243.3930960647177</c:v>
                </c:pt>
                <c:pt idx="26">
                  <c:v>243.39310483249267</c:v>
                </c:pt>
                <c:pt idx="27">
                  <c:v>243.39311690745166</c:v>
                </c:pt>
                <c:pt idx="28">
                  <c:v>243.39310770036053</c:v>
                </c:pt>
                <c:pt idx="29">
                  <c:v>243.39310279564711</c:v>
                </c:pt>
                <c:pt idx="30">
                  <c:v>243.39310272452292</c:v>
                </c:pt>
                <c:pt idx="31">
                  <c:v>243.39310802141816</c:v>
                </c:pt>
                <c:pt idx="32">
                  <c:v>243.39311922401012</c:v>
                </c:pt>
                <c:pt idx="33">
                  <c:v>243.39311161195917</c:v>
                </c:pt>
                <c:pt idx="34">
                  <c:v>243.39311093140867</c:v>
                </c:pt>
                <c:pt idx="35">
                  <c:v>243.39311772961923</c:v>
                </c:pt>
                <c:pt idx="36">
                  <c:v>243.39310720647785</c:v>
                </c:pt>
                <c:pt idx="37">
                  <c:v>243.39310520665884</c:v>
                </c:pt>
                <c:pt idx="38">
                  <c:v>243.39311228725853</c:v>
                </c:pt>
                <c:pt idx="39">
                  <c:v>243.393103567644</c:v>
                </c:pt>
                <c:pt idx="40">
                  <c:v>243.39310499227037</c:v>
                </c:pt>
                <c:pt idx="41">
                  <c:v>243.39311712833091</c:v>
                </c:pt>
                <c:pt idx="42">
                  <c:v>243.39311501391759</c:v>
                </c:pt>
                <c:pt idx="43">
                  <c:v>243.39312469454111</c:v>
                </c:pt>
                <c:pt idx="44">
                  <c:v>243.39312115357092</c:v>
                </c:pt>
                <c:pt idx="45">
                  <c:v>243.39313050449221</c:v>
                </c:pt>
                <c:pt idx="46">
                  <c:v>243.39312767560784</c:v>
                </c:pt>
                <c:pt idx="47">
                  <c:v>243.39313884895961</c:v>
                </c:pt>
                <c:pt idx="48">
                  <c:v>243.3931388974367</c:v>
                </c:pt>
                <c:pt idx="49">
                  <c:v>243.39312832211743</c:v>
                </c:pt>
                <c:pt idx="50">
                  <c:v>243.39313340880807</c:v>
                </c:pt>
                <c:pt idx="51">
                  <c:v>243.39312894644092</c:v>
                </c:pt>
                <c:pt idx="52">
                  <c:v>243.39314129086534</c:v>
                </c:pt>
                <c:pt idx="53">
                  <c:v>243.39314517471956</c:v>
                </c:pt>
                <c:pt idx="54">
                  <c:v>243.39314111548833</c:v>
                </c:pt>
                <c:pt idx="55">
                  <c:v>243.39312963388269</c:v>
                </c:pt>
                <c:pt idx="56">
                  <c:v>243.39313722730446</c:v>
                </c:pt>
                <c:pt idx="57">
                  <c:v>243.3931385143606</c:v>
                </c:pt>
                <c:pt idx="58">
                  <c:v>243.39313402599407</c:v>
                </c:pt>
                <c:pt idx="59">
                  <c:v>243.39312429649698</c:v>
                </c:pt>
                <c:pt idx="60">
                  <c:v>243.39313596730773</c:v>
                </c:pt>
                <c:pt idx="61">
                  <c:v>243.39314354154067</c:v>
                </c:pt>
                <c:pt idx="62">
                  <c:v>243.39314756410531</c:v>
                </c:pt>
                <c:pt idx="63">
                  <c:v>243.39314858338929</c:v>
                </c:pt>
                <c:pt idx="64">
                  <c:v>243.39314715129029</c:v>
                </c:pt>
                <c:pt idx="65">
                  <c:v>243.39314382324915</c:v>
                </c:pt>
                <c:pt idx="66">
                  <c:v>243.39313915828257</c:v>
                </c:pt>
                <c:pt idx="67">
                  <c:v>243.39313371901682</c:v>
                </c:pt>
                <c:pt idx="68">
                  <c:v>243.39312807172166</c:v>
                </c:pt>
                <c:pt idx="69">
                  <c:v>243.39312278634441</c:v>
                </c:pt>
                <c:pt idx="70">
                  <c:v>243.39311843654454</c:v>
                </c:pt>
                <c:pt idx="71">
                  <c:v>243.39311559972876</c:v>
                </c:pt>
                <c:pt idx="72">
                  <c:v>243.39311485708649</c:v>
                </c:pt>
                <c:pt idx="73">
                  <c:v>243.39311679362561</c:v>
                </c:pt>
                <c:pt idx="74">
                  <c:v>243.39312199820858</c:v>
                </c:pt>
                <c:pt idx="75">
                  <c:v>243.39313106358918</c:v>
                </c:pt>
                <c:pt idx="76">
                  <c:v>243.39311794057795</c:v>
                </c:pt>
                <c:pt idx="77">
                  <c:v>243.39310980563491</c:v>
                </c:pt>
                <c:pt idx="78">
                  <c:v>243.39310726299243</c:v>
                </c:pt>
                <c:pt idx="79">
                  <c:v>243.39311092092191</c:v>
                </c:pt>
                <c:pt idx="80">
                  <c:v>243.39312139177241</c:v>
                </c:pt>
                <c:pt idx="81">
                  <c:v>243.39311246958295</c:v>
                </c:pt>
                <c:pt idx="82">
                  <c:v>243.39311152592921</c:v>
                </c:pt>
                <c:pt idx="83">
                  <c:v>243.39311918519871</c:v>
                </c:pt>
                <c:pt idx="84">
                  <c:v>243.39310914594296</c:v>
                </c:pt>
                <c:pt idx="85">
                  <c:v>243.39310889878641</c:v>
                </c:pt>
                <c:pt idx="86">
                  <c:v>243.39311908050269</c:v>
                </c:pt>
                <c:pt idx="87">
                  <c:v>243.39311329319787</c:v>
                </c:pt>
                <c:pt idx="88">
                  <c:v>243.3931191481953</c:v>
                </c:pt>
                <c:pt idx="89">
                  <c:v>243.39311018261785</c:v>
                </c:pt>
                <c:pt idx="90">
                  <c:v>243.39311408903933</c:v>
                </c:pt>
                <c:pt idx="91">
                  <c:v>243.39310433916154</c:v>
                </c:pt>
                <c:pt idx="92">
                  <c:v>243.39310870756452</c:v>
                </c:pt>
                <c:pt idx="93">
                  <c:v>243.39310060008751</c:v>
                </c:pt>
                <c:pt idx="94">
                  <c:v>243.39310787408365</c:v>
                </c:pt>
                <c:pt idx="95">
                  <c:v>243.39310386908545</c:v>
                </c:pt>
                <c:pt idx="96">
                  <c:v>243.39311652599639</c:v>
                </c:pt>
                <c:pt idx="97">
                  <c:v>243.39311911759432</c:v>
                </c:pt>
                <c:pt idx="98">
                  <c:v>243.39311221902017</c:v>
                </c:pt>
                <c:pt idx="99">
                  <c:v>243.39312389774955</c:v>
                </c:pt>
                <c:pt idx="100">
                  <c:v>243.39312732534248</c:v>
                </c:pt>
                <c:pt idx="101">
                  <c:v>243.39312308933268</c:v>
                </c:pt>
                <c:pt idx="102">
                  <c:v>243.39311178130873</c:v>
                </c:pt>
                <c:pt idx="103">
                  <c:v>243.39312164016044</c:v>
                </c:pt>
                <c:pt idx="104">
                  <c:v>243.39312570071309</c:v>
                </c:pt>
                <c:pt idx="105">
                  <c:v>243.39312456745682</c:v>
                </c:pt>
                <c:pt idx="106">
                  <c:v>243.39311884910626</c:v>
                </c:pt>
                <c:pt idx="107">
                  <c:v>243.39310915864326</c:v>
                </c:pt>
                <c:pt idx="108">
                  <c:v>243.39309611336012</c:v>
                </c:pt>
                <c:pt idx="109">
                  <c:v>243.39310821522093</c:v>
                </c:pt>
                <c:pt idx="110">
                  <c:v>243.39311829016134</c:v>
                </c:pt>
                <c:pt idx="111">
                  <c:v>243.39312696918023</c:v>
                </c:pt>
                <c:pt idx="112">
                  <c:v>243.39313488776975</c:v>
                </c:pt>
                <c:pt idx="113">
                  <c:v>243.39314268596115</c:v>
                </c:pt>
                <c:pt idx="114">
                  <c:v>243.39315100837183</c:v>
                </c:pt>
                <c:pt idx="115">
                  <c:v>243.39316050425222</c:v>
                </c:pt>
                <c:pt idx="116">
                  <c:v>243.39317182753373</c:v>
                </c:pt>
                <c:pt idx="117">
                  <c:v>243.39318563687704</c:v>
                </c:pt>
                <c:pt idx="118">
                  <c:v>243.39317434826</c:v>
                </c:pt>
                <c:pt idx="119">
                  <c:v>243.39316679406642</c:v>
                </c:pt>
                <c:pt idx="120">
                  <c:v>243.39316364690211</c:v>
                </c:pt>
                <c:pt idx="121">
                  <c:v>243.39316558429761</c:v>
                </c:pt>
                <c:pt idx="122">
                  <c:v>243.39317328875904</c:v>
                </c:pt>
                <c:pt idx="123">
                  <c:v>243.39318744782099</c:v>
                </c:pt>
                <c:pt idx="124">
                  <c:v>243.39318025388616</c:v>
                </c:pt>
                <c:pt idx="125">
                  <c:v>243.39318081938126</c:v>
                </c:pt>
                <c:pt idx="126">
                  <c:v>243.39318984668401</c:v>
                </c:pt>
                <c:pt idx="127">
                  <c:v>243.39317941433472</c:v>
                </c:pt>
                <c:pt idx="128">
                  <c:v>243.39317877765723</c:v>
                </c:pt>
                <c:pt idx="129">
                  <c:v>243.39318865434069</c:v>
                </c:pt>
                <c:pt idx="130">
                  <c:v>243.39318100783589</c:v>
                </c:pt>
                <c:pt idx="131">
                  <c:v>243.39318523852324</c:v>
                </c:pt>
                <c:pt idx="132">
                  <c:v>243.39317323224475</c:v>
                </c:pt>
                <c:pt idx="133">
                  <c:v>243.39317448711478</c:v>
                </c:pt>
                <c:pt idx="134">
                  <c:v>243.39316081080477</c:v>
                </c:pt>
                <c:pt idx="135">
                  <c:v>243.39316180015481</c:v>
                </c:pt>
                <c:pt idx="136">
                  <c:v>243.39314918409912</c:v>
                </c:pt>
                <c:pt idx="137">
                  <c:v>243.39315265921115</c:v>
                </c:pt>
                <c:pt idx="138">
                  <c:v>243.39314387511712</c:v>
                </c:pt>
                <c:pt idx="139">
                  <c:v>243.39315262914704</c:v>
                </c:pt>
                <c:pt idx="140">
                  <c:v>243.39315049104346</c:v>
                </c:pt>
                <c:pt idx="141">
                  <c:v>243.3931381064634</c:v>
                </c:pt>
                <c:pt idx="142">
                  <c:v>243.39314542551685</c:v>
                </c:pt>
                <c:pt idx="143">
                  <c:v>243.39314389671955</c:v>
                </c:pt>
                <c:pt idx="144">
                  <c:v>243.39313418114347</c:v>
                </c:pt>
                <c:pt idx="145">
                  <c:v>243.39314638406006</c:v>
                </c:pt>
                <c:pt idx="146">
                  <c:v>243.39315183142372</c:v>
                </c:pt>
                <c:pt idx="147">
                  <c:v>243.39315120024293</c:v>
                </c:pt>
                <c:pt idx="148">
                  <c:v>243.39314517274312</c:v>
                </c:pt>
                <c:pt idx="149">
                  <c:v>243.39313443642436</c:v>
                </c:pt>
                <c:pt idx="150">
                  <c:v>243.39311968412045</c:v>
                </c:pt>
                <c:pt idx="151">
                  <c:v>243.39313133814474</c:v>
                </c:pt>
                <c:pt idx="152">
                  <c:v>243.39314047459561</c:v>
                </c:pt>
                <c:pt idx="153">
                  <c:v>243.39314780333336</c:v>
                </c:pt>
                <c:pt idx="154">
                  <c:v>243.39315403979955</c:v>
                </c:pt>
                <c:pt idx="155">
                  <c:v>243.39315990507993</c:v>
                </c:pt>
                <c:pt idx="156">
                  <c:v>243.39316612596798</c:v>
                </c:pt>
                <c:pt idx="157">
                  <c:v>243.39317343502893</c:v>
                </c:pt>
                <c:pt idx="158">
                  <c:v>243.3931825706656</c:v>
                </c:pt>
                <c:pt idx="159">
                  <c:v>243.39319427718382</c:v>
                </c:pt>
                <c:pt idx="160">
                  <c:v>243.39320930486011</c:v>
                </c:pt>
                <c:pt idx="161">
                  <c:v>243.39319819319562</c:v>
                </c:pt>
                <c:pt idx="162">
                  <c:v>243.39319182033194</c:v>
                </c:pt>
                <c:pt idx="163">
                  <c:v>243.39319095415362</c:v>
                </c:pt>
                <c:pt idx="164">
                  <c:v>243.39319636878679</c:v>
                </c:pt>
                <c:pt idx="165">
                  <c:v>243.39320884467034</c:v>
                </c:pt>
                <c:pt idx="166">
                  <c:v>243.39319869668381</c:v>
                </c:pt>
                <c:pt idx="167">
                  <c:v>243.39319708654853</c:v>
                </c:pt>
                <c:pt idx="168">
                  <c:v>243.39320481334326</c:v>
                </c:pt>
                <c:pt idx="169">
                  <c:v>243.3931920548022</c:v>
                </c:pt>
                <c:pt idx="170">
                  <c:v>243.3931901462376</c:v>
                </c:pt>
                <c:pt idx="171">
                  <c:v>243.39319990601314</c:v>
                </c:pt>
                <c:pt idx="172">
                  <c:v>243.39319137312367</c:v>
                </c:pt>
                <c:pt idx="173">
                  <c:v>243.39319605935327</c:v>
                </c:pt>
                <c:pt idx="174">
                  <c:v>243.39318391005156</c:v>
                </c:pt>
                <c:pt idx="175">
                  <c:v>243.39318655602943</c:v>
                </c:pt>
                <c:pt idx="176">
                  <c:v>243.39317384825981</c:v>
                </c:pt>
                <c:pt idx="177">
                  <c:v>243.39317753790814</c:v>
                </c:pt>
                <c:pt idx="178">
                  <c:v>243.39316738083267</c:v>
                </c:pt>
                <c:pt idx="179">
                  <c:v>243.39317524990466</c:v>
                </c:pt>
                <c:pt idx="180">
                  <c:v>243.39317080512322</c:v>
                </c:pt>
                <c:pt idx="181">
                  <c:v>243.39318604244053</c:v>
                </c:pt>
                <c:pt idx="182">
                  <c:v>243.39319052524638</c:v>
                </c:pt>
                <c:pt idx="183">
                  <c:v>243.39318498749557</c:v>
                </c:pt>
                <c:pt idx="184">
                  <c:v>243.39317016931454</c:v>
                </c:pt>
                <c:pt idx="185">
                  <c:v>243.39317831620528</c:v>
                </c:pt>
                <c:pt idx="186">
                  <c:v>243.39317879522204</c:v>
                </c:pt>
                <c:pt idx="187">
                  <c:v>243.39317236630177</c:v>
                </c:pt>
                <c:pt idx="188">
                  <c:v>243.39315979586502</c:v>
                </c:pt>
                <c:pt idx="189">
                  <c:v>243.39317358470555</c:v>
                </c:pt>
                <c:pt idx="190">
                  <c:v>243.39318290040879</c:v>
                </c:pt>
                <c:pt idx="191">
                  <c:v>243.39318853019427</c:v>
                </c:pt>
                <c:pt idx="192">
                  <c:v>243.3931912680963</c:v>
                </c:pt>
                <c:pt idx="193">
                  <c:v>243.39319191504677</c:v>
                </c:pt>
                <c:pt idx="194">
                  <c:v>243.3931912789611</c:v>
                </c:pt>
                <c:pt idx="195">
                  <c:v>243.3931901748235</c:v>
                </c:pt>
                <c:pt idx="196">
                  <c:v>243.39318942477485</c:v>
                </c:pt>
                <c:pt idx="197">
                  <c:v>243.39318985820137</c:v>
                </c:pt>
                <c:pt idx="198">
                  <c:v>243.39319231182486</c:v>
                </c:pt>
                <c:pt idx="199">
                  <c:v>243.39319762979386</c:v>
                </c:pt>
                <c:pt idx="200">
                  <c:v>243.39320666377654</c:v>
                </c:pt>
                <c:pt idx="201">
                  <c:v>243.39322027305494</c:v>
                </c:pt>
                <c:pt idx="202">
                  <c:v>243.39320682103227</c:v>
                </c:pt>
                <c:pt idx="203">
                  <c:v>243.39319956243156</c:v>
                </c:pt>
                <c:pt idx="204">
                  <c:v>243.39319937899637</c:v>
                </c:pt>
                <c:pt idx="205">
                  <c:v>243.39320716046603</c:v>
                </c:pt>
                <c:pt idx="206">
                  <c:v>243.39319105183316</c:v>
                </c:pt>
                <c:pt idx="207">
                  <c:v>243.393184585726</c:v>
                </c:pt>
                <c:pt idx="208">
                  <c:v>243.39318867549582</c:v>
                </c:pt>
                <c:pt idx="209">
                  <c:v>243.39320424289409</c:v>
                </c:pt>
                <c:pt idx="210">
                  <c:v>243.39319921084774</c:v>
                </c:pt>
                <c:pt idx="211">
                  <c:v>243.39320739664811</c:v>
                </c:pt>
                <c:pt idx="212">
                  <c:v>243.3931966102902</c:v>
                </c:pt>
                <c:pt idx="213">
                  <c:v>243.39320081349763</c:v>
                </c:pt>
                <c:pt idx="214">
                  <c:v>243.39318770237702</c:v>
                </c:pt>
                <c:pt idx="215">
                  <c:v>243.39319138485411</c:v>
                </c:pt>
                <c:pt idx="216">
                  <c:v>243.39317944218192</c:v>
                </c:pt>
                <c:pt idx="217">
                  <c:v>243.39318613029141</c:v>
                </c:pt>
                <c:pt idx="218">
                  <c:v>243.39317891460902</c:v>
                </c:pt>
                <c:pt idx="219">
                  <c:v>243.39319220090874</c:v>
                </c:pt>
                <c:pt idx="220">
                  <c:v>243.39319333780861</c:v>
                </c:pt>
                <c:pt idx="221">
                  <c:v>243.39318314727859</c:v>
                </c:pt>
                <c:pt idx="222">
                  <c:v>243.39319626283242</c:v>
                </c:pt>
                <c:pt idx="223">
                  <c:v>243.3931998554589</c:v>
                </c:pt>
                <c:pt idx="224">
                  <c:v>243.39319477157972</c:v>
                </c:pt>
                <c:pt idx="225">
                  <c:v>243.39318186561366</c:v>
                </c:pt>
                <c:pt idx="226">
                  <c:v>243.39319608107633</c:v>
                </c:pt>
                <c:pt idx="227">
                  <c:v>243.39320434816895</c:v>
                </c:pt>
                <c:pt idx="228">
                  <c:v>243.39320754710604</c:v>
                </c:pt>
                <c:pt idx="229">
                  <c:v>243.39320656654942</c:v>
                </c:pt>
                <c:pt idx="230">
                  <c:v>243.3932023037226</c:v>
                </c:pt>
                <c:pt idx="231">
                  <c:v>243.39319566452656</c:v>
                </c:pt>
                <c:pt idx="232">
                  <c:v>243.39318756365759</c:v>
                </c:pt>
                <c:pt idx="233">
                  <c:v>243.39317892472729</c:v>
                </c:pt>
                <c:pt idx="234">
                  <c:v>243.39317068038443</c:v>
                </c:pt>
                <c:pt idx="235">
                  <c:v>243.39316377243824</c:v>
                </c:pt>
                <c:pt idx="236">
                  <c:v>243.39315915198466</c:v>
                </c:pt>
                <c:pt idx="237">
                  <c:v>243.39315777953425</c:v>
                </c:pt>
                <c:pt idx="238">
                  <c:v>243.39316062514172</c:v>
                </c:pt>
                <c:pt idx="239">
                  <c:v>243.39316866853886</c:v>
                </c:pt>
                <c:pt idx="240">
                  <c:v>243.39318289926814</c:v>
                </c:pt>
                <c:pt idx="241">
                  <c:v>243.39316914043167</c:v>
                </c:pt>
                <c:pt idx="242">
                  <c:v>243.39316342528173</c:v>
                </c:pt>
                <c:pt idx="243">
                  <c:v>243.39316677231474</c:v>
                </c:pt>
                <c:pt idx="244">
                  <c:v>243.39318021038409</c:v>
                </c:pt>
                <c:pt idx="245">
                  <c:v>243.39316929440008</c:v>
                </c:pt>
                <c:pt idx="246">
                  <c:v>243.39317040256913</c:v>
                </c:pt>
                <c:pt idx="247">
                  <c:v>243.39318459434656</c:v>
                </c:pt>
                <c:pt idx="248">
                  <c:v>243.3931772199565</c:v>
                </c:pt>
                <c:pt idx="249">
                  <c:v>243.39318492208599</c:v>
                </c:pt>
                <c:pt idx="250">
                  <c:v>243.39317291248244</c:v>
                </c:pt>
                <c:pt idx="251">
                  <c:v>243.39317801267802</c:v>
                </c:pt>
                <c:pt idx="252">
                  <c:v>243.39316529466572</c:v>
                </c:pt>
                <c:pt idx="253">
                  <c:v>243.39317176125661</c:v>
                </c:pt>
                <c:pt idx="254">
                  <c:v>243.3931623433991</c:v>
                </c:pt>
                <c:pt idx="255">
                  <c:v>243.39317422766936</c:v>
                </c:pt>
                <c:pt idx="256">
                  <c:v>243.39317220266918</c:v>
                </c:pt>
                <c:pt idx="257">
                  <c:v>243.39315718872021</c:v>
                </c:pt>
                <c:pt idx="258">
                  <c:v>243.3931666520831</c:v>
                </c:pt>
                <c:pt idx="259">
                  <c:v>243.39316516462068</c:v>
                </c:pt>
                <c:pt idx="260">
                  <c:v>243.39315367733261</c:v>
                </c:pt>
                <c:pt idx="261">
                  <c:v>243.39316994202224</c:v>
                </c:pt>
                <c:pt idx="262">
                  <c:v>243.39317831076917</c:v>
                </c:pt>
                <c:pt idx="263">
                  <c:v>243.39317976665632</c:v>
                </c:pt>
                <c:pt idx="264">
                  <c:v>243.39317530326485</c:v>
                </c:pt>
                <c:pt idx="265">
                  <c:v>243.39316592483112</c:v>
                </c:pt>
                <c:pt idx="266">
                  <c:v>243.39315264640595</c:v>
                </c:pt>
                <c:pt idx="267">
                  <c:v>243.39313649401711</c:v>
                </c:pt>
                <c:pt idx="268">
                  <c:v>243.39311850483469</c:v>
                </c:pt>
                <c:pt idx="269">
                  <c:v>243.39313721950441</c:v>
                </c:pt>
                <c:pt idx="270">
                  <c:v>243.39311880376408</c:v>
                </c:pt>
                <c:pt idx="271">
                  <c:v>243.39310173184933</c:v>
                </c:pt>
                <c:pt idx="272">
                  <c:v>243.39308708721842</c:v>
                </c:pt>
                <c:pt idx="273">
                  <c:v>243.39307596534491</c:v>
                </c:pt>
                <c:pt idx="274">
                  <c:v>243.39306947390179</c:v>
                </c:pt>
                <c:pt idx="275">
                  <c:v>243.39306873294902</c:v>
                </c:pt>
                <c:pt idx="276">
                  <c:v>243.39307487512536</c:v>
                </c:pt>
                <c:pt idx="277">
                  <c:v>243.39308904584217</c:v>
                </c:pt>
                <c:pt idx="278">
                  <c:v>243.39307407988764</c:v>
                </c:pt>
                <c:pt idx="279">
                  <c:v>243.39306928180193</c:v>
                </c:pt>
                <c:pt idx="280">
                  <c:v>243.39307583470594</c:v>
                </c:pt>
                <c:pt idx="281">
                  <c:v>243.39309493528668</c:v>
                </c:pt>
                <c:pt idx="282">
                  <c:v>243.39308908554131</c:v>
                </c:pt>
                <c:pt idx="283">
                  <c:v>243.39309802288321</c:v>
                </c:pt>
                <c:pt idx="284">
                  <c:v>243.39308407949247</c:v>
                </c:pt>
                <c:pt idx="285">
                  <c:v>243.39308721315993</c:v>
                </c:pt>
                <c:pt idx="286">
                  <c:v>243.39306958453034</c:v>
                </c:pt>
                <c:pt idx="287">
                  <c:v>243.39307137509459</c:v>
                </c:pt>
                <c:pt idx="288">
                  <c:v>243.39305457222648</c:v>
                </c:pt>
                <c:pt idx="289">
                  <c:v>243.39305958451905</c:v>
                </c:pt>
                <c:pt idx="290">
                  <c:v>243.39304822432169</c:v>
                </c:pt>
                <c:pt idx="291">
                  <c:v>243.39306113081412</c:v>
                </c:pt>
                <c:pt idx="292">
                  <c:v>243.39305993955051</c:v>
                </c:pt>
                <c:pt idx="293">
                  <c:v>243.39304570447456</c:v>
                </c:pt>
                <c:pt idx="294">
                  <c:v>243.39305941632932</c:v>
                </c:pt>
                <c:pt idx="295">
                  <c:v>243.39306244107007</c:v>
                </c:pt>
                <c:pt idx="296">
                  <c:v>243.39305587255723</c:v>
                </c:pt>
                <c:pt idx="297">
                  <c:v>243.39304081769683</c:v>
                </c:pt>
                <c:pt idx="298">
                  <c:v>243.39305874816151</c:v>
                </c:pt>
                <c:pt idx="299">
                  <c:v>243.39307066324287</c:v>
                </c:pt>
                <c:pt idx="300">
                  <c:v>243.3930777124981</c:v>
                </c:pt>
                <c:pt idx="301">
                  <c:v>243.39308105944957</c:v>
                </c:pt>
                <c:pt idx="302">
                  <c:v>243.39308188181923</c:v>
                </c:pt>
                <c:pt idx="303">
                  <c:v>243.39308137176772</c:v>
                </c:pt>
                <c:pt idx="304">
                  <c:v>243.39308073613842</c:v>
                </c:pt>
                <c:pt idx="305">
                  <c:v>243.39308119670596</c:v>
                </c:pt>
                <c:pt idx="306">
                  <c:v>243.39308399043068</c:v>
                </c:pt>
                <c:pt idx="307">
                  <c:v>243.3930903697177</c:v>
                </c:pt>
                <c:pt idx="308">
                  <c:v>243.39310160268087</c:v>
                </c:pt>
                <c:pt idx="309">
                  <c:v>243.39311897341366</c:v>
                </c:pt>
                <c:pt idx="310">
                  <c:v>243.39310207776947</c:v>
                </c:pt>
                <c:pt idx="311">
                  <c:v>243.39309370135027</c:v>
                </c:pt>
                <c:pt idx="312">
                  <c:v>243.39309517537589</c:v>
                </c:pt>
                <c:pt idx="313">
                  <c:v>243.39310784814768</c:v>
                </c:pt>
                <c:pt idx="314">
                  <c:v>243.39309090429063</c:v>
                </c:pt>
                <c:pt idx="315">
                  <c:v>243.39308766571412</c:v>
                </c:pt>
                <c:pt idx="316">
                  <c:v>243.39309953118823</c:v>
                </c:pt>
                <c:pt idx="317">
                  <c:v>243.39308537033065</c:v>
                </c:pt>
                <c:pt idx="318">
                  <c:v>243.39308891846557</c:v>
                </c:pt>
                <c:pt idx="319">
                  <c:v>243.39306883142041</c:v>
                </c:pt>
                <c:pt idx="320">
                  <c:v>243.39306912506851</c:v>
                </c:pt>
                <c:pt idx="321">
                  <c:v>243.39304823905692</c:v>
                </c:pt>
                <c:pt idx="322">
                  <c:v>243.39305047458276</c:v>
                </c:pt>
                <c:pt idx="323">
                  <c:v>243.39303405269675</c:v>
                </c:pt>
                <c:pt idx="324">
                  <c:v>243.39304356482393</c:v>
                </c:pt>
                <c:pt idx="325">
                  <c:v>243.3930370109772</c:v>
                </c:pt>
                <c:pt idx="326">
                  <c:v>243.39301558256909</c:v>
                </c:pt>
                <c:pt idx="327">
                  <c:v>243.39302431440041</c:v>
                </c:pt>
                <c:pt idx="328">
                  <c:v>243.39302086881676</c:v>
                </c:pt>
                <c:pt idx="329">
                  <c:v>243.3930064886263</c:v>
                </c:pt>
                <c:pt idx="330">
                  <c:v>243.39302666370486</c:v>
                </c:pt>
                <c:pt idx="331">
                  <c:v>243.39303871298165</c:v>
                </c:pt>
                <c:pt idx="332">
                  <c:v>243.39304393363716</c:v>
                </c:pt>
                <c:pt idx="333">
                  <c:v>243.39304364063702</c:v>
                </c:pt>
                <c:pt idx="334">
                  <c:v>243.39303916706615</c:v>
                </c:pt>
                <c:pt idx="335">
                  <c:v>243.39303186447077</c:v>
                </c:pt>
                <c:pt idx="336">
                  <c:v>243.39302310320829</c:v>
                </c:pt>
                <c:pt idx="337">
                  <c:v>243.39301427280475</c:v>
                </c:pt>
                <c:pt idx="338">
                  <c:v>243.3930067823209</c:v>
                </c:pt>
                <c:pt idx="339">
                  <c:v>243.39300206072653</c:v>
                </c:pt>
                <c:pt idx="340">
                  <c:v>243.39300155728318</c:v>
                </c:pt>
                <c:pt idx="341">
                  <c:v>243.39300674193649</c:v>
                </c:pt>
                <c:pt idx="342">
                  <c:v>243.39301910571632</c:v>
                </c:pt>
                <c:pt idx="343">
                  <c:v>243.39304016114789</c:v>
                </c:pt>
                <c:pt idx="344">
                  <c:v>243.39302520672067</c:v>
                </c:pt>
                <c:pt idx="345">
                  <c:v>243.39302173161519</c:v>
                </c:pt>
                <c:pt idx="346">
                  <c:v>243.39303131178013</c:v>
                </c:pt>
                <c:pt idx="347">
                  <c:v>243.39300885142404</c:v>
                </c:pt>
                <c:pt idx="348">
                  <c:v>243.39300235734635</c:v>
                </c:pt>
                <c:pt idx="349">
                  <c:v>243.39301347266809</c:v>
                </c:pt>
                <c:pt idx="350">
                  <c:v>243.39299670003339</c:v>
                </c:pt>
                <c:pt idx="351">
                  <c:v>243.39300057864989</c:v>
                </c:pt>
                <c:pt idx="352">
                  <c:v>243.39297933805204</c:v>
                </c:pt>
                <c:pt idx="353">
                  <c:v>243.39298187962498</c:v>
                </c:pt>
                <c:pt idx="354">
                  <c:v>243.39296215639052</c:v>
                </c:pt>
                <c:pt idx="355">
                  <c:v>243.39296943892316</c:v>
                </c:pt>
                <c:pt idx="356">
                  <c:v>243.39295740028928</c:v>
                </c:pt>
                <c:pt idx="357">
                  <c:v>243.39297568748168</c:v>
                </c:pt>
                <c:pt idx="358">
                  <c:v>243.39297769013069</c:v>
                </c:pt>
                <c:pt idx="359">
                  <c:v>243.39296479292761</c:v>
                </c:pt>
                <c:pt idx="360">
                  <c:v>243.39298721940492</c:v>
                </c:pt>
                <c:pt idx="361">
                  <c:v>243.39299792525492</c:v>
                </c:pt>
                <c:pt idx="362">
                  <c:v>243.39299836442268</c:v>
                </c:pt>
                <c:pt idx="363">
                  <c:v>243.39299001346242</c:v>
                </c:pt>
                <c:pt idx="364">
                  <c:v>243.3929743720166</c:v>
                </c:pt>
                <c:pt idx="365">
                  <c:v>243.3929529633071</c:v>
                </c:pt>
                <c:pt idx="366">
                  <c:v>243.39297721232438</c:v>
                </c:pt>
                <c:pt idx="367">
                  <c:v>243.39299917733408</c:v>
                </c:pt>
                <c:pt idx="368">
                  <c:v>243.39302046011943</c:v>
                </c:pt>
                <c:pt idx="369">
                  <c:v>243.39304268822093</c:v>
                </c:pt>
                <c:pt idx="370">
                  <c:v>243.39306751549617</c:v>
                </c:pt>
                <c:pt idx="371">
                  <c:v>243.39304581887023</c:v>
                </c:pt>
                <c:pt idx="372">
                  <c:v>243.39302973011502</c:v>
                </c:pt>
                <c:pt idx="373">
                  <c:v>243.3930209804837</c:v>
                </c:pt>
                <c:pt idx="374">
                  <c:v>243.39302132984855</c:v>
                </c:pt>
                <c:pt idx="375">
                  <c:v>243.39303256733729</c:v>
                </c:pt>
                <c:pt idx="376">
                  <c:v>243.39305651198592</c:v>
                </c:pt>
                <c:pt idx="377">
                  <c:v>243.39304304295095</c:v>
                </c:pt>
                <c:pt idx="378">
                  <c:v>243.39304561033984</c:v>
                </c:pt>
                <c:pt idx="379">
                  <c:v>243.39306612152424</c:v>
                </c:pt>
                <c:pt idx="380">
                  <c:v>243.39305393865453</c:v>
                </c:pt>
                <c:pt idx="381">
                  <c:v>243.39306320051594</c:v>
                </c:pt>
                <c:pt idx="382">
                  <c:v>243.39304291673616</c:v>
                </c:pt>
                <c:pt idx="383">
                  <c:v>243.3930476958819</c:v>
                </c:pt>
                <c:pt idx="384">
                  <c:v>243.39302619010323</c:v>
                </c:pt>
                <c:pt idx="385">
                  <c:v>243.39303348811222</c:v>
                </c:pt>
                <c:pt idx="386">
                  <c:v>243.39301787956359</c:v>
                </c:pt>
                <c:pt idx="387">
                  <c:v>243.39303494404595</c:v>
                </c:pt>
                <c:pt idx="388">
                  <c:v>243.39303260363971</c:v>
                </c:pt>
                <c:pt idx="389">
                  <c:v>243.39301243560828</c:v>
                </c:pt>
                <c:pt idx="390">
                  <c:v>243.39303077363667</c:v>
                </c:pt>
                <c:pt idx="391">
                  <c:v>243.39303497554346</c:v>
                </c:pt>
                <c:pt idx="392">
                  <c:v>243.39302671053193</c:v>
                </c:pt>
                <c:pt idx="393">
                  <c:v>243.39300767776874</c:v>
                </c:pt>
                <c:pt idx="394">
                  <c:v>243.39303525495365</c:v>
                </c:pt>
                <c:pt idx="395">
                  <c:v>243.39305602642608</c:v>
                </c:pt>
                <c:pt idx="396">
                  <c:v>243.39307179266137</c:v>
                </c:pt>
                <c:pt idx="397">
                  <c:v>243.39308438727593</c:v>
                </c:pt>
                <c:pt idx="398">
                  <c:v>243.39309567784784</c:v>
                </c:pt>
                <c:pt idx="399">
                  <c:v>243.39310756676093</c:v>
                </c:pt>
                <c:pt idx="400">
                  <c:v>243.39312199207674</c:v>
                </c:pt>
                <c:pt idx="401">
                  <c:v>243.39314092842955</c:v>
                </c:pt>
                <c:pt idx="402">
                  <c:v>243.39316638795125</c:v>
                </c:pt>
                <c:pt idx="403">
                  <c:v>243.39314256779215</c:v>
                </c:pt>
                <c:pt idx="404">
                  <c:v>243.39312889610267</c:v>
                </c:pt>
                <c:pt idx="405">
                  <c:v>243.39312749536128</c:v>
                </c:pt>
                <c:pt idx="406">
                  <c:v>243.39314052936649</c:v>
                </c:pt>
                <c:pt idx="407">
                  <c:v>243.39311130418011</c:v>
                </c:pt>
                <c:pt idx="408">
                  <c:v>243.39310043255631</c:v>
                </c:pt>
                <c:pt idx="409">
                  <c:v>243.39311020032849</c:v>
                </c:pt>
                <c:pt idx="410">
                  <c:v>243.39308322472215</c:v>
                </c:pt>
                <c:pt idx="411">
                  <c:v>243.3930810439837</c:v>
                </c:pt>
                <c:pt idx="412">
                  <c:v>243.3931060756027</c:v>
                </c:pt>
                <c:pt idx="413">
                  <c:v>243.39310023163185</c:v>
                </c:pt>
                <c:pt idx="414">
                  <c:v>243.39312601148998</c:v>
                </c:pt>
                <c:pt idx="415">
                  <c:v>243.39312484479058</c:v>
                </c:pt>
                <c:pt idx="416">
                  <c:v>243.39309846694911</c:v>
                </c:pt>
                <c:pt idx="417">
                  <c:v>243.39311036683921</c:v>
                </c:pt>
                <c:pt idx="418">
                  <c:v>243.3931012309915</c:v>
                </c:pt>
                <c:pt idx="419">
                  <c:v>243.39307291345906</c:v>
                </c:pt>
                <c:pt idx="420">
                  <c:v>243.39308993178892</c:v>
                </c:pt>
                <c:pt idx="421">
                  <c:v>243.39309221114669</c:v>
                </c:pt>
                <c:pt idx="422">
                  <c:v>243.39308173472921</c:v>
                </c:pt>
                <c:pt idx="423">
                  <c:v>243.39306052777565</c:v>
                </c:pt>
                <c:pt idx="424">
                  <c:v>243.39303065876302</c:v>
                </c:pt>
                <c:pt idx="425">
                  <c:v>243.3930584464523</c:v>
                </c:pt>
                <c:pt idx="426">
                  <c:v>243.39308249795741</c:v>
                </c:pt>
                <c:pt idx="427">
                  <c:v>243.3931050304509</c:v>
                </c:pt>
                <c:pt idx="428">
                  <c:v>243.39312830981328</c:v>
                </c:pt>
                <c:pt idx="429">
                  <c:v>243.39315465205726</c:v>
                </c:pt>
                <c:pt idx="430">
                  <c:v>243.39318642480265</c:v>
                </c:pt>
                <c:pt idx="431">
                  <c:v>243.39315982198514</c:v>
                </c:pt>
                <c:pt idx="432">
                  <c:v>243.39314284402838</c:v>
                </c:pt>
                <c:pt idx="433">
                  <c:v>243.39313801009408</c:v>
                </c:pt>
                <c:pt idx="434">
                  <c:v>243.39314789709113</c:v>
                </c:pt>
                <c:pt idx="435">
                  <c:v>243.39317514142584</c:v>
                </c:pt>
                <c:pt idx="436">
                  <c:v>243.39315441635492</c:v>
                </c:pt>
                <c:pt idx="437">
                  <c:v>243.39315576161329</c:v>
                </c:pt>
                <c:pt idx="438">
                  <c:v>243.39318198939097</c:v>
                </c:pt>
                <c:pt idx="439">
                  <c:v>243.39316682183355</c:v>
                </c:pt>
                <c:pt idx="440">
                  <c:v>243.39318158984523</c:v>
                </c:pt>
                <c:pt idx="441">
                  <c:v>243.39315936212989</c:v>
                </c:pt>
                <c:pt idx="442">
                  <c:v>243.39317235801053</c:v>
                </c:pt>
                <c:pt idx="443">
                  <c:v>243.39315298051528</c:v>
                </c:pt>
                <c:pt idx="444">
                  <c:v>243.39317436452836</c:v>
                </c:pt>
                <c:pt idx="445">
                  <c:v>243.39316823498365</c:v>
                </c:pt>
                <c:pt idx="446">
                  <c:v>243.39313669940194</c:v>
                </c:pt>
                <c:pt idx="447">
                  <c:v>243.39315431167478</c:v>
                </c:pt>
                <c:pt idx="448">
                  <c:v>243.3931517475279</c:v>
                </c:pt>
                <c:pt idx="449">
                  <c:v>243.39313129209228</c:v>
                </c:pt>
                <c:pt idx="450">
                  <c:v>243.39309528805046</c:v>
                </c:pt>
                <c:pt idx="451">
                  <c:v>243.39312028188917</c:v>
                </c:pt>
                <c:pt idx="452">
                  <c:v>243.39313549746782</c:v>
                </c:pt>
                <c:pt idx="453">
                  <c:v>243.39314348055078</c:v>
                </c:pt>
                <c:pt idx="454">
                  <c:v>243.3931468431727</c:v>
                </c:pt>
                <c:pt idx="455">
                  <c:v>243.39314826592425</c:v>
                </c:pt>
                <c:pt idx="456">
                  <c:v>243.39315050033264</c:v>
                </c:pt>
                <c:pt idx="457">
                  <c:v>243.39315637134291</c:v>
                </c:pt>
                <c:pt idx="458">
                  <c:v>243.39316877990308</c:v>
                </c:pt>
                <c:pt idx="459">
                  <c:v>243.39319070566009</c:v>
                </c:pt>
                <c:pt idx="460">
                  <c:v>243.39322520977055</c:v>
                </c:pt>
                <c:pt idx="461">
                  <c:v>243.39319647708351</c:v>
                </c:pt>
                <c:pt idx="462">
                  <c:v>243.39318566113971</c:v>
                </c:pt>
                <c:pt idx="463">
                  <c:v>243.39319606289018</c:v>
                </c:pt>
                <c:pt idx="464">
                  <c:v>243.39323107664552</c:v>
                </c:pt>
                <c:pt idx="465">
                  <c:v>243.39321310579047</c:v>
                </c:pt>
                <c:pt idx="466">
                  <c:v>243.39322572633483</c:v>
                </c:pt>
                <c:pt idx="467">
                  <c:v>243.39319040973604</c:v>
                </c:pt>
                <c:pt idx="468">
                  <c:v>243.39319199661381</c:v>
                </c:pt>
                <c:pt idx="469">
                  <c:v>243.39315100557025</c:v>
                </c:pt>
                <c:pt idx="470">
                  <c:v>243.39315358803631</c:v>
                </c:pt>
                <c:pt idx="471">
                  <c:v>243.3931192884458</c:v>
                </c:pt>
                <c:pt idx="472">
                  <c:v>243.3931356179904</c:v>
                </c:pt>
                <c:pt idx="473">
                  <c:v>243.39312112526824</c:v>
                </c:pt>
                <c:pt idx="474">
                  <c:v>243.39307836451107</c:v>
                </c:pt>
                <c:pt idx="475">
                  <c:v>243.39309696997299</c:v>
                </c:pt>
                <c:pt idx="476">
                  <c:v>243.39309393976831</c:v>
                </c:pt>
                <c:pt idx="477">
                  <c:v>243.39307210177708</c:v>
                </c:pt>
                <c:pt idx="478">
                  <c:v>243.39303437230089</c:v>
                </c:pt>
                <c:pt idx="479">
                  <c:v>243.39307340253606</c:v>
                </c:pt>
                <c:pt idx="480">
                  <c:v>243.39310402925554</c:v>
                </c:pt>
                <c:pt idx="481">
                  <c:v>243.39312949144042</c:v>
                </c:pt>
                <c:pt idx="482">
                  <c:v>243.39315313342865</c:v>
                </c:pt>
                <c:pt idx="483">
                  <c:v>243.39317840941806</c:v>
                </c:pt>
                <c:pt idx="484">
                  <c:v>243.39320888820217</c:v>
                </c:pt>
                <c:pt idx="485">
                  <c:v>243.39324825815356</c:v>
                </c:pt>
                <c:pt idx="486">
                  <c:v>243.39320562218774</c:v>
                </c:pt>
                <c:pt idx="487">
                  <c:v>243.39317808356742</c:v>
                </c:pt>
                <c:pt idx="488">
                  <c:v>243.39316968039154</c:v>
                </c:pt>
                <c:pt idx="489">
                  <c:v>243.39318459156158</c:v>
                </c:pt>
                <c:pt idx="490">
                  <c:v>243.39322714318291</c:v>
                </c:pt>
                <c:pt idx="491">
                  <c:v>243.39320308609501</c:v>
                </c:pt>
                <c:pt idx="492">
                  <c:v>243.39321409361298</c:v>
                </c:pt>
                <c:pt idx="493">
                  <c:v>243.39316448566515</c:v>
                </c:pt>
                <c:pt idx="494">
                  <c:v>243.39315787977208</c:v>
                </c:pt>
                <c:pt idx="495">
                  <c:v>243.39319934547359</c:v>
                </c:pt>
                <c:pt idx="496">
                  <c:v>243.39319100693552</c:v>
                </c:pt>
                <c:pt idx="497">
                  <c:v>243.39323959287552</c:v>
                </c:pt>
                <c:pt idx="498">
                  <c:v>243.3932456970262</c:v>
                </c:pt>
                <c:pt idx="499">
                  <c:v>243.39321223970123</c:v>
                </c:pt>
                <c:pt idx="500">
                  <c:v>243.39324923062298</c:v>
                </c:pt>
                <c:pt idx="501">
                  <c:v>243.39325485907003</c:v>
                </c:pt>
                <c:pt idx="502">
                  <c:v>243.39323245868673</c:v>
                </c:pt>
                <c:pt idx="503">
                  <c:v>243.39318549501689</c:v>
                </c:pt>
                <c:pt idx="504">
                  <c:v>243.3932287137784</c:v>
                </c:pt>
                <c:pt idx="505">
                  <c:v>243.39325691537906</c:v>
                </c:pt>
                <c:pt idx="506">
                  <c:v>243.3932740740884</c:v>
                </c:pt>
                <c:pt idx="507">
                  <c:v>243.39328432930577</c:v>
                </c:pt>
                <c:pt idx="508">
                  <c:v>243.3932919945357</c:v>
                </c:pt>
                <c:pt idx="509">
                  <c:v>243.39330156695519</c:v>
                </c:pt>
                <c:pt idx="510">
                  <c:v>243.39331773761856</c:v>
                </c:pt>
                <c:pt idx="511">
                  <c:v>243.39334540235049</c:v>
                </c:pt>
                <c:pt idx="512">
                  <c:v>243.39338967338193</c:v>
                </c:pt>
                <c:pt idx="513">
                  <c:v>243.39333398092373</c:v>
                </c:pt>
                <c:pt idx="514">
                  <c:v>243.39330314721789</c:v>
                </c:pt>
                <c:pt idx="515">
                  <c:v>243.3933029174778</c:v>
                </c:pt>
                <c:pt idx="516">
                  <c:v>243.39333930407872</c:v>
                </c:pt>
                <c:pt idx="517">
                  <c:v>243.39329115472975</c:v>
                </c:pt>
                <c:pt idx="518">
                  <c:v>243.39328957599102</c:v>
                </c:pt>
                <c:pt idx="519">
                  <c:v>243.39334137419979</c:v>
                </c:pt>
                <c:pt idx="520">
                  <c:v>243.39332172478692</c:v>
                </c:pt>
                <c:pt idx="521">
                  <c:v>243.39336692320043</c:v>
                </c:pt>
                <c:pt idx="522">
                  <c:v>243.39334955095165</c:v>
                </c:pt>
                <c:pt idx="523">
                  <c:v>243.39340959343718</c:v>
                </c:pt>
                <c:pt idx="524">
                  <c:v>243.39341694483582</c:v>
                </c:pt>
                <c:pt idx="525">
                  <c:v>243.39337522171331</c:v>
                </c:pt>
                <c:pt idx="526">
                  <c:v>243.39343032595207</c:v>
                </c:pt>
                <c:pt idx="527">
                  <c:v>243.39344786737877</c:v>
                </c:pt>
                <c:pt idx="528">
                  <c:v>243.39343222053719</c:v>
                </c:pt>
                <c:pt idx="529">
                  <c:v>243.39338799859064</c:v>
                </c:pt>
                <c:pt idx="530">
                  <c:v>243.39332007036697</c:v>
                </c:pt>
                <c:pt idx="531">
                  <c:v>243.3933854676481</c:v>
                </c:pt>
                <c:pt idx="532">
                  <c:v>243.39344200146238</c:v>
                </c:pt>
                <c:pt idx="533">
                  <c:v>243.3934956165003</c:v>
                </c:pt>
                <c:pt idx="534">
                  <c:v>243.3935526093168</c:v>
                </c:pt>
                <c:pt idx="535">
                  <c:v>243.39361965539905</c:v>
                </c:pt>
                <c:pt idx="536">
                  <c:v>243.39354062750186</c:v>
                </c:pt>
                <c:pt idx="537">
                  <c:v>243.39348130125731</c:v>
                </c:pt>
                <c:pt idx="538">
                  <c:v>243.39344943800324</c:v>
                </c:pt>
                <c:pt idx="539">
                  <c:v>243.39345329891586</c:v>
                </c:pt>
                <c:pt idx="540">
                  <c:v>243.39350168666485</c:v>
                </c:pt>
                <c:pt idx="541">
                  <c:v>243.39342753716551</c:v>
                </c:pt>
                <c:pt idx="542">
                  <c:v>243.39341148719075</c:v>
                </c:pt>
                <c:pt idx="543">
                  <c:v>243.39346395099392</c:v>
                </c:pt>
                <c:pt idx="544">
                  <c:v>243.39341054118438</c:v>
                </c:pt>
                <c:pt idx="545">
                  <c:v>243.39344224744414</c:v>
                </c:pt>
                <c:pt idx="546">
                  <c:v>243.39337938173901</c:v>
                </c:pt>
                <c:pt idx="547">
                  <c:v>243.3934204979553</c:v>
                </c:pt>
                <c:pt idx="548">
                  <c:v>243.39338033003781</c:v>
                </c:pt>
                <c:pt idx="549">
                  <c:v>243.39346570642948</c:v>
                </c:pt>
                <c:pt idx="550">
                  <c:v>243.39348549836956</c:v>
                </c:pt>
                <c:pt idx="551">
                  <c:v>243.39344457984629</c:v>
                </c:pt>
                <c:pt idx="552">
                  <c:v>243.3933482190952</c:v>
                </c:pt>
                <c:pt idx="553">
                  <c:v>243.39342186010015</c:v>
                </c:pt>
                <c:pt idx="554">
                  <c:v>243.39346120523763</c:v>
                </c:pt>
                <c:pt idx="555">
                  <c:v>243.39347359701074</c:v>
                </c:pt>
                <c:pt idx="556">
                  <c:v>243.39346703243098</c:v>
                </c:pt>
                <c:pt idx="557">
                  <c:v>243.39345023912657</c:v>
                </c:pt>
                <c:pt idx="558">
                  <c:v>243.39343276232324</c:v>
                </c:pt>
                <c:pt idx="559">
                  <c:v>243.39342506455384</c:v>
                </c:pt>
                <c:pt idx="560">
                  <c:v>243.39343864032472</c:v>
                </c:pt>
                <c:pt idx="561">
                  <c:v>243.39348614842297</c:v>
                </c:pt>
                <c:pt idx="562">
                  <c:v>243.39358156511418</c:v>
                </c:pt>
                <c:pt idx="563">
                  <c:v>243.39346309467058</c:v>
                </c:pt>
                <c:pt idx="564">
                  <c:v>243.39341015750477</c:v>
                </c:pt>
                <c:pt idx="565">
                  <c:v>243.39344058731987</c:v>
                </c:pt>
                <c:pt idx="566">
                  <c:v>243.39357429912178</c:v>
                </c:pt>
                <c:pt idx="567">
                  <c:v>243.39352356097692</c:v>
                </c:pt>
                <c:pt idx="568">
                  <c:v>243.39360455013059</c:v>
                </c:pt>
                <c:pt idx="569">
                  <c:v>243.39351412929153</c:v>
                </c:pt>
                <c:pt idx="570">
                  <c:v>243.39359036242038</c:v>
                </c:pt>
                <c:pt idx="571">
                  <c:v>243.39351325207335</c:v>
                </c:pt>
                <c:pt idx="572">
                  <c:v>243.39364641461179</c:v>
                </c:pt>
                <c:pt idx="573">
                  <c:v>243.39365146001106</c:v>
                </c:pt>
                <c:pt idx="574">
                  <c:v>243.39353064163848</c:v>
                </c:pt>
                <c:pt idx="575">
                  <c:v>243.39369361653428</c:v>
                </c:pt>
                <c:pt idx="576">
                  <c:v>243.39376966851856</c:v>
                </c:pt>
                <c:pt idx="577">
                  <c:v>243.39376664179281</c:v>
                </c:pt>
                <c:pt idx="578">
                  <c:v>243.39369378008021</c:v>
                </c:pt>
                <c:pt idx="579">
                  <c:v>243.39356205985069</c:v>
                </c:pt>
                <c:pt idx="580">
                  <c:v>243.39338462351341</c:v>
                </c:pt>
                <c:pt idx="581">
                  <c:v>243.39317734940852</c:v>
                </c:pt>
                <c:pt idx="582">
                  <c:v>243.39295961179323</c:v>
                </c:pt>
                <c:pt idx="583">
                  <c:v>243.39275530906153</c:v>
                </c:pt>
                <c:pt idx="584">
                  <c:v>243.39259427754359</c:v>
                </c:pt>
                <c:pt idx="585">
                  <c:v>243.39251427082687</c:v>
                </c:pt>
                <c:pt idx="586">
                  <c:v>243.39256378735701</c:v>
                </c:pt>
                <c:pt idx="587">
                  <c:v>243.39280620308494</c:v>
                </c:pt>
                <c:pt idx="588">
                  <c:v>243.39248529744651</c:v>
                </c:pt>
                <c:pt idx="589">
                  <c:v>243.39240523808155</c:v>
                </c:pt>
                <c:pt idx="590">
                  <c:v>243.39268163393501</c:v>
                </c:pt>
                <c:pt idx="591">
                  <c:v>243.39236277673268</c:v>
                </c:pt>
                <c:pt idx="592">
                  <c:v>243.39253965317923</c:v>
                </c:pt>
                <c:pt idx="593">
                  <c:v>243.39205009842323</c:v>
                </c:pt>
                <c:pt idx="594">
                  <c:v>243.39231071276407</c:v>
                </c:pt>
                <c:pt idx="595">
                  <c:v>243.39184960139144</c:v>
                </c:pt>
                <c:pt idx="596">
                  <c:v>243.39274650769465</c:v>
                </c:pt>
                <c:pt idx="597">
                  <c:v>243.39316024287584</c:v>
                </c:pt>
                <c:pt idx="598">
                  <c:v>243.39259061981414</c:v>
                </c:pt>
                <c:pt idx="599">
                  <c:v>243.38853610000001</c:v>
                </c:pt>
              </c:numCache>
            </c:numRef>
          </c:val>
          <c:smooth val="0"/>
        </c:ser>
        <c:ser>
          <c:idx val="2"/>
          <c:order val="1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Ref>
              <c:f>'Map. Jur.'!$D$3:$D$602</c:f>
              <c:numCache>
                <c:formatCode>"€"#,##0.00_);[Red]\("€"#,##0.00\)</c:formatCode>
                <c:ptCount val="600"/>
                <c:pt idx="0">
                  <c:v>135.16666666666666</c:v>
                </c:pt>
                <c:pt idx="1">
                  <c:v>135.02037578333332</c:v>
                </c:pt>
                <c:pt idx="2">
                  <c:v>134.87389566666664</c:v>
                </c:pt>
                <c:pt idx="3">
                  <c:v>134.72721279999999</c:v>
                </c:pt>
                <c:pt idx="4">
                  <c:v>134.58032718333334</c:v>
                </c:pt>
                <c:pt idx="5">
                  <c:v>134.43325233333331</c:v>
                </c:pt>
                <c:pt idx="6">
                  <c:v>134.28597473333332</c:v>
                </c:pt>
                <c:pt idx="7">
                  <c:v>134.13849438333335</c:v>
                </c:pt>
                <c:pt idx="8">
                  <c:v>133.99082479999998</c:v>
                </c:pt>
                <c:pt idx="9">
                  <c:v>133.84295246666665</c:v>
                </c:pt>
                <c:pt idx="10">
                  <c:v>133.69487738333333</c:v>
                </c:pt>
                <c:pt idx="11">
                  <c:v>133.54659955</c:v>
                </c:pt>
                <c:pt idx="12">
                  <c:v>133.39811896666666</c:v>
                </c:pt>
                <c:pt idx="13">
                  <c:v>133.24944914999998</c:v>
                </c:pt>
                <c:pt idx="14">
                  <c:v>133.10057658333332</c:v>
                </c:pt>
                <c:pt idx="15">
                  <c:v>132.95150126666667</c:v>
                </c:pt>
                <c:pt idx="16">
                  <c:v>132.80222319999999</c:v>
                </c:pt>
                <c:pt idx="17">
                  <c:v>132.65274238333333</c:v>
                </c:pt>
                <c:pt idx="18">
                  <c:v>132.50305881666665</c:v>
                </c:pt>
                <c:pt idx="19">
                  <c:v>132.3531725</c:v>
                </c:pt>
                <c:pt idx="20">
                  <c:v>132.20308343333335</c:v>
                </c:pt>
                <c:pt idx="21">
                  <c:v>132.05279161666667</c:v>
                </c:pt>
                <c:pt idx="22">
                  <c:v>131.90229704999999</c:v>
                </c:pt>
                <c:pt idx="23">
                  <c:v>131.75159973333334</c:v>
                </c:pt>
                <c:pt idx="24">
                  <c:v>131.60069966666666</c:v>
                </c:pt>
                <c:pt idx="25">
                  <c:v>131.44959684999998</c:v>
                </c:pt>
                <c:pt idx="26">
                  <c:v>131.29829128333333</c:v>
                </c:pt>
                <c:pt idx="27">
                  <c:v>131.14678296666665</c:v>
                </c:pt>
                <c:pt idx="28">
                  <c:v>130.99505838333332</c:v>
                </c:pt>
                <c:pt idx="29">
                  <c:v>130.84313104999998</c:v>
                </c:pt>
                <c:pt idx="30">
                  <c:v>130.69100096666665</c:v>
                </c:pt>
                <c:pt idx="31">
                  <c:v>130.53866813333332</c:v>
                </c:pt>
                <c:pt idx="32">
                  <c:v>130.38613254999999</c:v>
                </c:pt>
                <c:pt idx="33">
                  <c:v>130.2333807</c:v>
                </c:pt>
                <c:pt idx="34">
                  <c:v>130.08042609999998</c:v>
                </c:pt>
                <c:pt idx="35">
                  <c:v>129.92726875</c:v>
                </c:pt>
                <c:pt idx="36">
                  <c:v>129.77389513333333</c:v>
                </c:pt>
                <c:pt idx="37">
                  <c:v>129.62031876666666</c:v>
                </c:pt>
                <c:pt idx="38">
                  <c:v>129.46653964999999</c:v>
                </c:pt>
                <c:pt idx="39">
                  <c:v>129.31254426666666</c:v>
                </c:pt>
                <c:pt idx="40">
                  <c:v>129.15834613333334</c:v>
                </c:pt>
                <c:pt idx="41">
                  <c:v>129.00394524999999</c:v>
                </c:pt>
                <c:pt idx="42">
                  <c:v>128.84932809999998</c:v>
                </c:pt>
                <c:pt idx="43">
                  <c:v>128.6945082</c:v>
                </c:pt>
                <c:pt idx="44">
                  <c:v>128.53947203333334</c:v>
                </c:pt>
                <c:pt idx="45">
                  <c:v>128.38423311666665</c:v>
                </c:pt>
                <c:pt idx="46">
                  <c:v>128.22877793333333</c:v>
                </c:pt>
                <c:pt idx="47">
                  <c:v>128.07311999999999</c:v>
                </c:pt>
                <c:pt idx="48">
                  <c:v>127.91724579999999</c:v>
                </c:pt>
                <c:pt idx="49">
                  <c:v>127.76115533333332</c:v>
                </c:pt>
                <c:pt idx="50">
                  <c:v>127.60486211666667</c:v>
                </c:pt>
                <c:pt idx="51">
                  <c:v>127.44835263333333</c:v>
                </c:pt>
                <c:pt idx="52">
                  <c:v>127.29164039999999</c:v>
                </c:pt>
                <c:pt idx="53">
                  <c:v>127.1347119</c:v>
                </c:pt>
                <c:pt idx="54">
                  <c:v>126.97756713333332</c:v>
                </c:pt>
                <c:pt idx="55">
                  <c:v>126.82020609999999</c:v>
                </c:pt>
                <c:pt idx="56">
                  <c:v>126.66264231666666</c:v>
                </c:pt>
                <c:pt idx="57">
                  <c:v>126.50486226666665</c:v>
                </c:pt>
                <c:pt idx="58">
                  <c:v>126.34686594999998</c:v>
                </c:pt>
                <c:pt idx="59">
                  <c:v>126.18865336666667</c:v>
                </c:pt>
                <c:pt idx="60">
                  <c:v>126.03023803333332</c:v>
                </c:pt>
                <c:pt idx="61">
                  <c:v>125.87160643333333</c:v>
                </c:pt>
                <c:pt idx="62">
                  <c:v>125.71275856666666</c:v>
                </c:pt>
                <c:pt idx="63">
                  <c:v>125.55369443333332</c:v>
                </c:pt>
                <c:pt idx="64">
                  <c:v>125.39441403333333</c:v>
                </c:pt>
                <c:pt idx="65">
                  <c:v>125.23491736666666</c:v>
                </c:pt>
                <c:pt idx="66">
                  <c:v>125.07520443333333</c:v>
                </c:pt>
                <c:pt idx="67">
                  <c:v>124.91527523333333</c:v>
                </c:pt>
                <c:pt idx="68">
                  <c:v>124.75512976666666</c:v>
                </c:pt>
                <c:pt idx="69">
                  <c:v>124.59476803333332</c:v>
                </c:pt>
                <c:pt idx="70">
                  <c:v>124.43419003333334</c:v>
                </c:pt>
                <c:pt idx="71">
                  <c:v>124.27339576666667</c:v>
                </c:pt>
                <c:pt idx="72">
                  <c:v>124.11238523333333</c:v>
                </c:pt>
                <c:pt idx="73">
                  <c:v>123.95115843333333</c:v>
                </c:pt>
                <c:pt idx="74">
                  <c:v>123.78971536666667</c:v>
                </c:pt>
                <c:pt idx="75">
                  <c:v>123.62805603333332</c:v>
                </c:pt>
                <c:pt idx="76">
                  <c:v>123.46616691666665</c:v>
                </c:pt>
                <c:pt idx="77">
                  <c:v>123.30406153333332</c:v>
                </c:pt>
                <c:pt idx="78">
                  <c:v>123.14173988333333</c:v>
                </c:pt>
                <c:pt idx="79">
                  <c:v>122.97920196666666</c:v>
                </c:pt>
                <c:pt idx="80">
                  <c:v>122.81644778333333</c:v>
                </c:pt>
                <c:pt idx="81">
                  <c:v>122.65346381666666</c:v>
                </c:pt>
                <c:pt idx="82">
                  <c:v>122.49026358333332</c:v>
                </c:pt>
                <c:pt idx="83">
                  <c:v>122.32684708333333</c:v>
                </c:pt>
                <c:pt idx="84">
                  <c:v>122.16320079999998</c:v>
                </c:pt>
                <c:pt idx="85">
                  <c:v>121.99933824999999</c:v>
                </c:pt>
                <c:pt idx="86">
                  <c:v>121.83525943333332</c:v>
                </c:pt>
                <c:pt idx="87">
                  <c:v>121.67095083333332</c:v>
                </c:pt>
                <c:pt idx="88">
                  <c:v>121.50642596666665</c:v>
                </c:pt>
                <c:pt idx="89">
                  <c:v>121.34167131666666</c:v>
                </c:pt>
                <c:pt idx="90">
                  <c:v>121.17670039999999</c:v>
                </c:pt>
                <c:pt idx="91">
                  <c:v>121.01149969999999</c:v>
                </c:pt>
                <c:pt idx="92">
                  <c:v>120.84608273333333</c:v>
                </c:pt>
                <c:pt idx="93">
                  <c:v>120.68043598333333</c:v>
                </c:pt>
                <c:pt idx="94">
                  <c:v>120.51457296666665</c:v>
                </c:pt>
                <c:pt idx="95">
                  <c:v>120.34848016666668</c:v>
                </c:pt>
                <c:pt idx="96">
                  <c:v>120.18217109999999</c:v>
                </c:pt>
                <c:pt idx="97">
                  <c:v>120.01563225</c:v>
                </c:pt>
                <c:pt idx="98">
                  <c:v>119.84886361666666</c:v>
                </c:pt>
                <c:pt idx="99">
                  <c:v>119.68187871666665</c:v>
                </c:pt>
                <c:pt idx="100">
                  <c:v>119.51466403333333</c:v>
                </c:pt>
                <c:pt idx="101">
                  <c:v>119.34721956666665</c:v>
                </c:pt>
                <c:pt idx="102">
                  <c:v>119.17954531666665</c:v>
                </c:pt>
                <c:pt idx="103">
                  <c:v>119.0116548</c:v>
                </c:pt>
                <c:pt idx="104">
                  <c:v>118.84353449999999</c:v>
                </c:pt>
                <c:pt idx="105">
                  <c:v>118.67518441666665</c:v>
                </c:pt>
                <c:pt idx="106">
                  <c:v>118.50660454999999</c:v>
                </c:pt>
                <c:pt idx="107">
                  <c:v>118.33779489999999</c:v>
                </c:pt>
                <c:pt idx="108">
                  <c:v>118.16875546666665</c:v>
                </c:pt>
                <c:pt idx="109">
                  <c:v>117.99949976666666</c:v>
                </c:pt>
                <c:pt idx="110">
                  <c:v>117.83001428333333</c:v>
                </c:pt>
                <c:pt idx="111">
                  <c:v>117.66029901666666</c:v>
                </c:pt>
                <c:pt idx="112">
                  <c:v>117.49035396666666</c:v>
                </c:pt>
                <c:pt idx="113">
                  <c:v>117.32017913333331</c:v>
                </c:pt>
                <c:pt idx="114">
                  <c:v>117.14977451666667</c:v>
                </c:pt>
                <c:pt idx="115">
                  <c:v>116.97914011666666</c:v>
                </c:pt>
                <c:pt idx="116">
                  <c:v>116.80827593333333</c:v>
                </c:pt>
                <c:pt idx="117">
                  <c:v>116.63718196666667</c:v>
                </c:pt>
                <c:pt idx="118">
                  <c:v>116.46584469999999</c:v>
                </c:pt>
                <c:pt idx="119">
                  <c:v>116.29427765</c:v>
                </c:pt>
                <c:pt idx="120">
                  <c:v>116.12248081666665</c:v>
                </c:pt>
                <c:pt idx="121">
                  <c:v>115.95045420000001</c:v>
                </c:pt>
                <c:pt idx="122">
                  <c:v>115.7781978</c:v>
                </c:pt>
                <c:pt idx="123">
                  <c:v>115.60571161666667</c:v>
                </c:pt>
                <c:pt idx="124">
                  <c:v>115.43298213333333</c:v>
                </c:pt>
                <c:pt idx="125">
                  <c:v>115.26002286666666</c:v>
                </c:pt>
                <c:pt idx="126">
                  <c:v>115.08683381666665</c:v>
                </c:pt>
                <c:pt idx="127">
                  <c:v>114.91340146666667</c:v>
                </c:pt>
                <c:pt idx="128">
                  <c:v>114.73973933333333</c:v>
                </c:pt>
                <c:pt idx="129">
                  <c:v>114.56584741666666</c:v>
                </c:pt>
                <c:pt idx="130">
                  <c:v>114.39171219999999</c:v>
                </c:pt>
                <c:pt idx="131">
                  <c:v>114.21734719999999</c:v>
                </c:pt>
                <c:pt idx="132">
                  <c:v>114.0427389</c:v>
                </c:pt>
                <c:pt idx="133">
                  <c:v>113.86790081666666</c:v>
                </c:pt>
                <c:pt idx="134">
                  <c:v>113.69281943333333</c:v>
                </c:pt>
                <c:pt idx="135">
                  <c:v>113.51750826666667</c:v>
                </c:pt>
                <c:pt idx="136">
                  <c:v>113.34195379999998</c:v>
                </c:pt>
                <c:pt idx="137">
                  <c:v>113.16616954999998</c:v>
                </c:pt>
                <c:pt idx="138">
                  <c:v>112.99014199999999</c:v>
                </c:pt>
                <c:pt idx="139">
                  <c:v>112.81388466666667</c:v>
                </c:pt>
                <c:pt idx="140">
                  <c:v>112.63738403333333</c:v>
                </c:pt>
                <c:pt idx="141">
                  <c:v>112.46064010000001</c:v>
                </c:pt>
                <c:pt idx="142">
                  <c:v>112.28366638333333</c:v>
                </c:pt>
                <c:pt idx="143">
                  <c:v>112.10644936666665</c:v>
                </c:pt>
                <c:pt idx="144">
                  <c:v>111.92898905</c:v>
                </c:pt>
                <c:pt idx="145">
                  <c:v>111.75129894999999</c:v>
                </c:pt>
                <c:pt idx="146">
                  <c:v>111.57336554999999</c:v>
                </c:pt>
                <c:pt idx="147">
                  <c:v>111.39518885</c:v>
                </c:pt>
                <c:pt idx="148">
                  <c:v>111.21676885000001</c:v>
                </c:pt>
                <c:pt idx="149">
                  <c:v>111.03810555</c:v>
                </c:pt>
                <c:pt idx="150">
                  <c:v>110.85919894999999</c:v>
                </c:pt>
                <c:pt idx="151">
                  <c:v>110.68006256666666</c:v>
                </c:pt>
                <c:pt idx="152">
                  <c:v>110.50068288333331</c:v>
                </c:pt>
                <c:pt idx="153">
                  <c:v>110.32105989999998</c:v>
                </c:pt>
                <c:pt idx="154">
                  <c:v>110.14119361666667</c:v>
                </c:pt>
                <c:pt idx="155">
                  <c:v>109.96108403333334</c:v>
                </c:pt>
                <c:pt idx="156">
                  <c:v>109.78073114999998</c:v>
                </c:pt>
                <c:pt idx="157">
                  <c:v>109.60013496666666</c:v>
                </c:pt>
                <c:pt idx="158">
                  <c:v>109.41929548333333</c:v>
                </c:pt>
                <c:pt idx="159">
                  <c:v>109.23821269999999</c:v>
                </c:pt>
                <c:pt idx="160">
                  <c:v>109.05688661666667</c:v>
                </c:pt>
                <c:pt idx="161">
                  <c:v>108.87530371666665</c:v>
                </c:pt>
                <c:pt idx="162">
                  <c:v>108.69347751666666</c:v>
                </c:pt>
                <c:pt idx="163">
                  <c:v>108.51140801666666</c:v>
                </c:pt>
                <c:pt idx="164">
                  <c:v>108.32909521666666</c:v>
                </c:pt>
                <c:pt idx="165">
                  <c:v>108.14653911666667</c:v>
                </c:pt>
                <c:pt idx="166">
                  <c:v>107.9637262</c:v>
                </c:pt>
                <c:pt idx="167">
                  <c:v>107.78066998333333</c:v>
                </c:pt>
                <c:pt idx="168">
                  <c:v>107.59737046666666</c:v>
                </c:pt>
                <c:pt idx="169">
                  <c:v>107.41381413333332</c:v>
                </c:pt>
                <c:pt idx="170">
                  <c:v>107.2300145</c:v>
                </c:pt>
                <c:pt idx="171">
                  <c:v>107.04597156666665</c:v>
                </c:pt>
                <c:pt idx="172">
                  <c:v>106.86167181666667</c:v>
                </c:pt>
                <c:pt idx="173">
                  <c:v>106.67712876666667</c:v>
                </c:pt>
                <c:pt idx="174">
                  <c:v>106.4923289</c:v>
                </c:pt>
                <c:pt idx="175">
                  <c:v>106.30728573333332</c:v>
                </c:pt>
                <c:pt idx="176">
                  <c:v>106.12198574999999</c:v>
                </c:pt>
                <c:pt idx="177">
                  <c:v>105.93644246666665</c:v>
                </c:pt>
                <c:pt idx="178">
                  <c:v>105.75064236666667</c:v>
                </c:pt>
                <c:pt idx="179">
                  <c:v>105.56459896666667</c:v>
                </c:pt>
                <c:pt idx="180">
                  <c:v>105.37829875</c:v>
                </c:pt>
                <c:pt idx="181">
                  <c:v>105.19175523333334</c:v>
                </c:pt>
                <c:pt idx="182">
                  <c:v>105.00495489999999</c:v>
                </c:pt>
                <c:pt idx="183">
                  <c:v>104.81789774999999</c:v>
                </c:pt>
                <c:pt idx="184">
                  <c:v>104.63058378333334</c:v>
                </c:pt>
                <c:pt idx="185">
                  <c:v>104.44302651666666</c:v>
                </c:pt>
                <c:pt idx="186">
                  <c:v>104.25521243333333</c:v>
                </c:pt>
                <c:pt idx="187">
                  <c:v>104.06714153333333</c:v>
                </c:pt>
                <c:pt idx="188">
                  <c:v>103.87881381666666</c:v>
                </c:pt>
                <c:pt idx="189">
                  <c:v>103.69024280000001</c:v>
                </c:pt>
                <c:pt idx="190">
                  <c:v>103.50141496666666</c:v>
                </c:pt>
                <c:pt idx="191">
                  <c:v>103.31233031666665</c:v>
                </c:pt>
                <c:pt idx="192">
                  <c:v>103.12298885</c:v>
                </c:pt>
                <c:pt idx="193">
                  <c:v>102.93339056666666</c:v>
                </c:pt>
                <c:pt idx="194">
                  <c:v>102.74353546666666</c:v>
                </c:pt>
                <c:pt idx="195">
                  <c:v>102.55342354999999</c:v>
                </c:pt>
                <c:pt idx="196">
                  <c:v>102.36305481666668</c:v>
                </c:pt>
                <c:pt idx="197">
                  <c:v>102.17242926666667</c:v>
                </c:pt>
                <c:pt idx="198">
                  <c:v>101.9815469</c:v>
                </c:pt>
                <c:pt idx="199">
                  <c:v>101.79040771666666</c:v>
                </c:pt>
                <c:pt idx="200">
                  <c:v>101.59901171666665</c:v>
                </c:pt>
                <c:pt idx="201">
                  <c:v>101.40735889999999</c:v>
                </c:pt>
                <c:pt idx="202">
                  <c:v>101.21543575</c:v>
                </c:pt>
                <c:pt idx="203">
                  <c:v>101.02325578333334</c:v>
                </c:pt>
                <c:pt idx="204">
                  <c:v>100.83081899999999</c:v>
                </c:pt>
                <c:pt idx="205">
                  <c:v>100.63812539999999</c:v>
                </c:pt>
                <c:pt idx="206">
                  <c:v>100.44516146666666</c:v>
                </c:pt>
                <c:pt idx="207">
                  <c:v>100.25194071666667</c:v>
                </c:pt>
                <c:pt idx="208">
                  <c:v>100.05846315000001</c:v>
                </c:pt>
                <c:pt idx="209">
                  <c:v>99.864728766666673</c:v>
                </c:pt>
                <c:pt idx="210">
                  <c:v>99.670724050000004</c:v>
                </c:pt>
                <c:pt idx="211">
                  <c:v>99.476462516666672</c:v>
                </c:pt>
                <c:pt idx="212">
                  <c:v>99.281930650000007</c:v>
                </c:pt>
                <c:pt idx="213">
                  <c:v>99.087141966666664</c:v>
                </c:pt>
                <c:pt idx="214">
                  <c:v>98.892082950000002</c:v>
                </c:pt>
                <c:pt idx="215">
                  <c:v>98.696767116666678</c:v>
                </c:pt>
                <c:pt idx="216">
                  <c:v>98.501180949999991</c:v>
                </c:pt>
                <c:pt idx="217">
                  <c:v>98.305337966666656</c:v>
                </c:pt>
                <c:pt idx="218">
                  <c:v>98.109224649999987</c:v>
                </c:pt>
                <c:pt idx="219">
                  <c:v>97.912854516666656</c:v>
                </c:pt>
                <c:pt idx="220">
                  <c:v>97.716214050000005</c:v>
                </c:pt>
                <c:pt idx="221">
                  <c:v>97.519303249999993</c:v>
                </c:pt>
                <c:pt idx="222">
                  <c:v>97.322135633333332</c:v>
                </c:pt>
                <c:pt idx="223">
                  <c:v>97.124697683333324</c:v>
                </c:pt>
                <c:pt idx="224">
                  <c:v>96.926989399999997</c:v>
                </c:pt>
                <c:pt idx="225">
                  <c:v>96.729010783333337</c:v>
                </c:pt>
                <c:pt idx="226">
                  <c:v>96.530775349999999</c:v>
                </c:pt>
                <c:pt idx="227">
                  <c:v>96.332269583333328</c:v>
                </c:pt>
                <c:pt idx="228">
                  <c:v>96.133493483333325</c:v>
                </c:pt>
                <c:pt idx="229">
                  <c:v>95.934447049999989</c:v>
                </c:pt>
                <c:pt idx="230">
                  <c:v>95.735130283333334</c:v>
                </c:pt>
                <c:pt idx="231">
                  <c:v>95.535543183333331</c:v>
                </c:pt>
                <c:pt idx="232">
                  <c:v>95.335685749999996</c:v>
                </c:pt>
                <c:pt idx="233">
                  <c:v>95.135557983333328</c:v>
                </c:pt>
                <c:pt idx="234">
                  <c:v>94.935159883333341</c:v>
                </c:pt>
                <c:pt idx="235">
                  <c:v>94.734491449999993</c:v>
                </c:pt>
                <c:pt idx="236">
                  <c:v>94.533552683333326</c:v>
                </c:pt>
                <c:pt idx="237">
                  <c:v>94.332343583333326</c:v>
                </c:pt>
                <c:pt idx="238">
                  <c:v>94.130864149999994</c:v>
                </c:pt>
                <c:pt idx="239">
                  <c:v>93.929114383333328</c:v>
                </c:pt>
                <c:pt idx="240">
                  <c:v>93.727094283333329</c:v>
                </c:pt>
                <c:pt idx="241">
                  <c:v>93.524790333333328</c:v>
                </c:pt>
                <c:pt idx="242">
                  <c:v>93.322216049999994</c:v>
                </c:pt>
                <c:pt idx="243">
                  <c:v>93.119371433333328</c:v>
                </c:pt>
                <c:pt idx="244">
                  <c:v>92.916256483333342</c:v>
                </c:pt>
                <c:pt idx="245">
                  <c:v>92.712857683333326</c:v>
                </c:pt>
                <c:pt idx="246">
                  <c:v>92.509188550000005</c:v>
                </c:pt>
                <c:pt idx="247">
                  <c:v>92.305249083333322</c:v>
                </c:pt>
                <c:pt idx="248">
                  <c:v>92.101025766666666</c:v>
                </c:pt>
                <c:pt idx="249">
                  <c:v>91.896532116666677</c:v>
                </c:pt>
                <c:pt idx="250">
                  <c:v>91.691754616666671</c:v>
                </c:pt>
                <c:pt idx="251">
                  <c:v>91.486706783333318</c:v>
                </c:pt>
                <c:pt idx="252">
                  <c:v>91.281375100000005</c:v>
                </c:pt>
                <c:pt idx="253">
                  <c:v>91.075773083333331</c:v>
                </c:pt>
                <c:pt idx="254">
                  <c:v>90.869887216666655</c:v>
                </c:pt>
                <c:pt idx="255">
                  <c:v>90.663731016666659</c:v>
                </c:pt>
                <c:pt idx="256">
                  <c:v>90.457290966666662</c:v>
                </c:pt>
                <c:pt idx="257">
                  <c:v>90.250567066666662</c:v>
                </c:pt>
                <c:pt idx="258">
                  <c:v>90.043572833333329</c:v>
                </c:pt>
                <c:pt idx="259">
                  <c:v>89.836294750000008</c:v>
                </c:pt>
                <c:pt idx="260">
                  <c:v>89.628732816666655</c:v>
                </c:pt>
                <c:pt idx="261">
                  <c:v>89.420900549999999</c:v>
                </c:pt>
                <c:pt idx="262">
                  <c:v>89.212784433333326</c:v>
                </c:pt>
                <c:pt idx="263">
                  <c:v>89.004384466666664</c:v>
                </c:pt>
                <c:pt idx="264">
                  <c:v>88.795700650000001</c:v>
                </c:pt>
                <c:pt idx="265">
                  <c:v>88.586732983333334</c:v>
                </c:pt>
                <c:pt idx="266">
                  <c:v>88.37748146666668</c:v>
                </c:pt>
                <c:pt idx="267">
                  <c:v>88.167946099999995</c:v>
                </c:pt>
                <c:pt idx="268">
                  <c:v>87.958126883333335</c:v>
                </c:pt>
                <c:pt idx="269">
                  <c:v>87.748037333333329</c:v>
                </c:pt>
                <c:pt idx="270">
                  <c:v>87.537650416666665</c:v>
                </c:pt>
                <c:pt idx="271">
                  <c:v>87.326979649999998</c:v>
                </c:pt>
                <c:pt idx="272">
                  <c:v>87.116025033333329</c:v>
                </c:pt>
                <c:pt idx="273">
                  <c:v>86.904786566666658</c:v>
                </c:pt>
                <c:pt idx="274">
                  <c:v>86.693264250000013</c:v>
                </c:pt>
                <c:pt idx="275">
                  <c:v>86.481458083333322</c:v>
                </c:pt>
                <c:pt idx="276">
                  <c:v>86.269368066666672</c:v>
                </c:pt>
                <c:pt idx="277">
                  <c:v>86.056994199999991</c:v>
                </c:pt>
                <c:pt idx="278">
                  <c:v>85.844322966666667</c:v>
                </c:pt>
                <c:pt idx="279">
                  <c:v>85.631367883333326</c:v>
                </c:pt>
                <c:pt idx="280">
                  <c:v>85.418128949999996</c:v>
                </c:pt>
                <c:pt idx="281">
                  <c:v>85.204606166666665</c:v>
                </c:pt>
                <c:pt idx="282">
                  <c:v>84.990786016666661</c:v>
                </c:pt>
                <c:pt idx="283">
                  <c:v>84.776682016666655</c:v>
                </c:pt>
                <c:pt idx="284">
                  <c:v>84.562280649999991</c:v>
                </c:pt>
                <c:pt idx="285">
                  <c:v>84.347595433333339</c:v>
                </c:pt>
                <c:pt idx="286">
                  <c:v>84.132612850000001</c:v>
                </c:pt>
                <c:pt idx="287">
                  <c:v>83.917346416666646</c:v>
                </c:pt>
                <c:pt idx="288">
                  <c:v>83.701782616666662</c:v>
                </c:pt>
                <c:pt idx="289">
                  <c:v>83.485934966666647</c:v>
                </c:pt>
                <c:pt idx="290">
                  <c:v>83.269789949999989</c:v>
                </c:pt>
                <c:pt idx="291">
                  <c:v>83.053361083333328</c:v>
                </c:pt>
                <c:pt idx="292">
                  <c:v>82.836634849999996</c:v>
                </c:pt>
                <c:pt idx="293">
                  <c:v>82.619611249999991</c:v>
                </c:pt>
                <c:pt idx="294">
                  <c:v>82.402303799999999</c:v>
                </c:pt>
                <c:pt idx="295">
                  <c:v>82.18469898333332</c:v>
                </c:pt>
                <c:pt idx="296">
                  <c:v>81.966796799999983</c:v>
                </c:pt>
                <c:pt idx="297">
                  <c:v>81.748597250000003</c:v>
                </c:pt>
                <c:pt idx="298">
                  <c:v>81.530113849999992</c:v>
                </c:pt>
                <c:pt idx="299">
                  <c:v>81.311333083333324</c:v>
                </c:pt>
                <c:pt idx="300">
                  <c:v>81.092254949999983</c:v>
                </c:pt>
                <c:pt idx="301">
                  <c:v>80.872879449999999</c:v>
                </c:pt>
                <c:pt idx="302">
                  <c:v>80.653206583333329</c:v>
                </c:pt>
                <c:pt idx="303">
                  <c:v>80.433236350000001</c:v>
                </c:pt>
                <c:pt idx="304">
                  <c:v>80.212968750000002</c:v>
                </c:pt>
                <c:pt idx="305">
                  <c:v>79.99240378333333</c:v>
                </c:pt>
                <c:pt idx="306">
                  <c:v>79.771541449999987</c:v>
                </c:pt>
                <c:pt idx="307">
                  <c:v>79.55038175</c:v>
                </c:pt>
                <c:pt idx="308">
                  <c:v>79.328924683333327</c:v>
                </c:pt>
                <c:pt idx="309">
                  <c:v>79.107170249999982</c:v>
                </c:pt>
                <c:pt idx="310">
                  <c:v>78.885104933333324</c:v>
                </c:pt>
                <c:pt idx="311">
                  <c:v>78.662742249999994</c:v>
                </c:pt>
                <c:pt idx="312">
                  <c:v>78.440082200000006</c:v>
                </c:pt>
                <c:pt idx="313">
                  <c:v>78.217124783333333</c:v>
                </c:pt>
                <c:pt idx="314">
                  <c:v>77.993856483333332</c:v>
                </c:pt>
                <c:pt idx="315">
                  <c:v>77.770290816666659</c:v>
                </c:pt>
                <c:pt idx="316">
                  <c:v>77.546427783333328</c:v>
                </c:pt>
                <c:pt idx="317">
                  <c:v>77.322253866666671</c:v>
                </c:pt>
                <c:pt idx="318">
                  <c:v>77.097782583333327</c:v>
                </c:pt>
                <c:pt idx="319">
                  <c:v>76.873000416666656</c:v>
                </c:pt>
                <c:pt idx="320">
                  <c:v>76.647920883333327</c:v>
                </c:pt>
                <c:pt idx="321">
                  <c:v>76.422530466666672</c:v>
                </c:pt>
                <c:pt idx="322">
                  <c:v>76.19684268333333</c:v>
                </c:pt>
                <c:pt idx="323">
                  <c:v>75.970844016666661</c:v>
                </c:pt>
                <c:pt idx="324">
                  <c:v>75.744547983333334</c:v>
                </c:pt>
                <c:pt idx="325">
                  <c:v>75.517941066666666</c:v>
                </c:pt>
                <c:pt idx="326">
                  <c:v>75.29102326666667</c:v>
                </c:pt>
                <c:pt idx="327">
                  <c:v>75.063808100000003</c:v>
                </c:pt>
                <c:pt idx="328">
                  <c:v>74.836282049999994</c:v>
                </c:pt>
                <c:pt idx="329">
                  <c:v>74.608445116666672</c:v>
                </c:pt>
                <c:pt idx="330">
                  <c:v>74.380310816666665</c:v>
                </c:pt>
                <c:pt idx="331">
                  <c:v>74.15186563333333</c:v>
                </c:pt>
                <c:pt idx="332">
                  <c:v>73.923109566666653</c:v>
                </c:pt>
                <c:pt idx="333">
                  <c:v>73.69404261666665</c:v>
                </c:pt>
                <c:pt idx="334">
                  <c:v>73.464664783333333</c:v>
                </c:pt>
                <c:pt idx="335">
                  <c:v>73.234976066666661</c:v>
                </c:pt>
                <c:pt idx="336">
                  <c:v>73.004976466666662</c:v>
                </c:pt>
                <c:pt idx="337">
                  <c:v>72.774665983333335</c:v>
                </c:pt>
                <c:pt idx="338">
                  <c:v>72.544044616666667</c:v>
                </c:pt>
                <c:pt idx="339">
                  <c:v>72.313112366666658</c:v>
                </c:pt>
                <c:pt idx="340">
                  <c:v>72.081869233333336</c:v>
                </c:pt>
                <c:pt idx="341">
                  <c:v>71.850315216666672</c:v>
                </c:pt>
                <c:pt idx="342">
                  <c:v>71.618450316666667</c:v>
                </c:pt>
                <c:pt idx="343">
                  <c:v>71.386274533333321</c:v>
                </c:pt>
                <c:pt idx="344">
                  <c:v>71.153774349999992</c:v>
                </c:pt>
                <c:pt idx="345">
                  <c:v>70.920963283333336</c:v>
                </c:pt>
                <c:pt idx="346">
                  <c:v>70.687841333333338</c:v>
                </c:pt>
                <c:pt idx="347">
                  <c:v>70.45439498333333</c:v>
                </c:pt>
                <c:pt idx="348">
                  <c:v>70.220637749999995</c:v>
                </c:pt>
                <c:pt idx="349">
                  <c:v>69.986569633333332</c:v>
                </c:pt>
                <c:pt idx="350">
                  <c:v>69.752177116666658</c:v>
                </c:pt>
                <c:pt idx="351">
                  <c:v>69.517473716666657</c:v>
                </c:pt>
                <c:pt idx="352">
                  <c:v>69.282445916666674</c:v>
                </c:pt>
                <c:pt idx="353">
                  <c:v>69.047107233333335</c:v>
                </c:pt>
                <c:pt idx="354">
                  <c:v>68.811444149999986</c:v>
                </c:pt>
                <c:pt idx="355">
                  <c:v>68.575470183333337</c:v>
                </c:pt>
                <c:pt idx="356">
                  <c:v>68.339171816666664</c:v>
                </c:pt>
                <c:pt idx="357">
                  <c:v>68.102562566666663</c:v>
                </c:pt>
                <c:pt idx="358">
                  <c:v>67.865628916666665</c:v>
                </c:pt>
                <c:pt idx="359">
                  <c:v>67.628370866666657</c:v>
                </c:pt>
                <c:pt idx="360">
                  <c:v>67.390801933333321</c:v>
                </c:pt>
                <c:pt idx="361">
                  <c:v>67.152908599999989</c:v>
                </c:pt>
                <c:pt idx="362">
                  <c:v>66.91469086666666</c:v>
                </c:pt>
                <c:pt idx="363">
                  <c:v>66.676148733333321</c:v>
                </c:pt>
                <c:pt idx="364">
                  <c:v>66.437282199999999</c:v>
                </c:pt>
                <c:pt idx="365">
                  <c:v>66.198091266666665</c:v>
                </c:pt>
                <c:pt idx="366">
                  <c:v>65.958589450000005</c:v>
                </c:pt>
                <c:pt idx="367">
                  <c:v>65.718763233333334</c:v>
                </c:pt>
                <c:pt idx="368">
                  <c:v>65.478612616666666</c:v>
                </c:pt>
                <c:pt idx="369">
                  <c:v>65.238137600000002</c:v>
                </c:pt>
                <c:pt idx="370">
                  <c:v>64.997338183333326</c:v>
                </c:pt>
                <c:pt idx="371">
                  <c:v>64.756200849999999</c:v>
                </c:pt>
                <c:pt idx="372">
                  <c:v>64.514739116666661</c:v>
                </c:pt>
                <c:pt idx="373">
                  <c:v>64.272952983333326</c:v>
                </c:pt>
                <c:pt idx="374">
                  <c:v>64.030842449999994</c:v>
                </c:pt>
                <c:pt idx="375">
                  <c:v>63.78840751666668</c:v>
                </c:pt>
                <c:pt idx="376">
                  <c:v>63.545648183333327</c:v>
                </c:pt>
                <c:pt idx="377">
                  <c:v>63.302550933333329</c:v>
                </c:pt>
                <c:pt idx="378">
                  <c:v>63.059129283333334</c:v>
                </c:pt>
                <c:pt idx="379">
                  <c:v>62.815383233333328</c:v>
                </c:pt>
                <c:pt idx="380">
                  <c:v>62.571299266666664</c:v>
                </c:pt>
                <c:pt idx="381">
                  <c:v>62.326890899999995</c:v>
                </c:pt>
                <c:pt idx="382">
                  <c:v>62.082144616666653</c:v>
                </c:pt>
                <c:pt idx="383">
                  <c:v>61.837073933333336</c:v>
                </c:pt>
                <c:pt idx="384">
                  <c:v>61.591665333333324</c:v>
                </c:pt>
                <c:pt idx="385">
                  <c:v>61.34593233333333</c:v>
                </c:pt>
                <c:pt idx="386">
                  <c:v>61.099861416666663</c:v>
                </c:pt>
                <c:pt idx="387">
                  <c:v>60.853466099999991</c:v>
                </c:pt>
                <c:pt idx="388">
                  <c:v>60.606732866666661</c:v>
                </c:pt>
                <c:pt idx="389">
                  <c:v>60.359661716666665</c:v>
                </c:pt>
                <c:pt idx="390">
                  <c:v>60.112266166666657</c:v>
                </c:pt>
                <c:pt idx="391">
                  <c:v>59.864532699999998</c:v>
                </c:pt>
                <c:pt idx="392">
                  <c:v>59.616461316666665</c:v>
                </c:pt>
                <c:pt idx="393">
                  <c:v>59.368052016666667</c:v>
                </c:pt>
                <c:pt idx="394">
                  <c:v>59.119318316666657</c:v>
                </c:pt>
                <c:pt idx="395">
                  <c:v>58.870246699999996</c:v>
                </c:pt>
                <c:pt idx="396">
                  <c:v>58.620837166666668</c:v>
                </c:pt>
                <c:pt idx="397">
                  <c:v>58.37108971666666</c:v>
                </c:pt>
                <c:pt idx="398">
                  <c:v>58.12100435</c:v>
                </c:pt>
                <c:pt idx="399">
                  <c:v>57.870581066666659</c:v>
                </c:pt>
                <c:pt idx="400">
                  <c:v>57.619819866666667</c:v>
                </c:pt>
                <c:pt idx="401">
                  <c:v>57.368720749999994</c:v>
                </c:pt>
                <c:pt idx="402">
                  <c:v>57.117283716666662</c:v>
                </c:pt>
                <c:pt idx="403">
                  <c:v>56.865495250000002</c:v>
                </c:pt>
                <c:pt idx="404">
                  <c:v>56.613368866666669</c:v>
                </c:pt>
                <c:pt idx="405">
                  <c:v>56.360904566666662</c:v>
                </c:pt>
                <c:pt idx="406">
                  <c:v>56.108102349999996</c:v>
                </c:pt>
                <c:pt idx="407">
                  <c:v>55.854948699999994</c:v>
                </c:pt>
                <c:pt idx="408">
                  <c:v>55.601457133333334</c:v>
                </c:pt>
                <c:pt idx="409">
                  <c:v>55.34762765</c:v>
                </c:pt>
                <c:pt idx="410">
                  <c:v>55.09344673333333</c:v>
                </c:pt>
                <c:pt idx="411">
                  <c:v>54.838927899999995</c:v>
                </c:pt>
                <c:pt idx="412">
                  <c:v>54.58407115</c:v>
                </c:pt>
                <c:pt idx="413">
                  <c:v>54.328862966666669</c:v>
                </c:pt>
                <c:pt idx="414">
                  <c:v>54.073316866666659</c:v>
                </c:pt>
                <c:pt idx="415">
                  <c:v>53.817419333333326</c:v>
                </c:pt>
                <c:pt idx="416">
                  <c:v>53.561170366666659</c:v>
                </c:pt>
                <c:pt idx="417">
                  <c:v>53.304583483333332</c:v>
                </c:pt>
                <c:pt idx="418">
                  <c:v>53.047645166666662</c:v>
                </c:pt>
                <c:pt idx="419">
                  <c:v>52.790355416666664</c:v>
                </c:pt>
                <c:pt idx="420">
                  <c:v>52.532727749999999</c:v>
                </c:pt>
                <c:pt idx="421">
                  <c:v>52.274748649999999</c:v>
                </c:pt>
                <c:pt idx="422">
                  <c:v>52.016418116666664</c:v>
                </c:pt>
                <c:pt idx="423">
                  <c:v>51.757736149999999</c:v>
                </c:pt>
                <c:pt idx="424">
                  <c:v>51.49870275</c:v>
                </c:pt>
                <c:pt idx="425">
                  <c:v>51.239331433333334</c:v>
                </c:pt>
                <c:pt idx="426">
                  <c:v>50.979608683333332</c:v>
                </c:pt>
                <c:pt idx="427">
                  <c:v>50.719534499999995</c:v>
                </c:pt>
                <c:pt idx="428">
                  <c:v>50.459108883333329</c:v>
                </c:pt>
                <c:pt idx="429">
                  <c:v>50.198331833333327</c:v>
                </c:pt>
                <c:pt idx="430">
                  <c:v>49.937203350000004</c:v>
                </c:pt>
                <c:pt idx="431">
                  <c:v>49.675709916666662</c:v>
                </c:pt>
                <c:pt idx="432">
                  <c:v>49.413865049999998</c:v>
                </c:pt>
                <c:pt idx="433">
                  <c:v>49.151668749999999</c:v>
                </c:pt>
                <c:pt idx="434">
                  <c:v>48.889121016666664</c:v>
                </c:pt>
                <c:pt idx="435">
                  <c:v>48.62622185</c:v>
                </c:pt>
                <c:pt idx="436">
                  <c:v>48.362957733333332</c:v>
                </c:pt>
                <c:pt idx="437">
                  <c:v>48.099342183333327</c:v>
                </c:pt>
                <c:pt idx="438">
                  <c:v>47.835375199999994</c:v>
                </c:pt>
                <c:pt idx="439">
                  <c:v>47.571043266666663</c:v>
                </c:pt>
                <c:pt idx="440">
                  <c:v>47.306359899999997</c:v>
                </c:pt>
                <c:pt idx="441">
                  <c:v>47.041311583333325</c:v>
                </c:pt>
                <c:pt idx="442">
                  <c:v>46.775911833333332</c:v>
                </c:pt>
                <c:pt idx="443">
                  <c:v>46.510147133333334</c:v>
                </c:pt>
                <c:pt idx="444">
                  <c:v>46.244030999999993</c:v>
                </c:pt>
                <c:pt idx="445">
                  <c:v>45.977549916666661</c:v>
                </c:pt>
                <c:pt idx="446">
                  <c:v>45.710703883333331</c:v>
                </c:pt>
                <c:pt idx="447">
                  <c:v>45.443506416666665</c:v>
                </c:pt>
                <c:pt idx="448">
                  <c:v>45.175944000000001</c:v>
                </c:pt>
                <c:pt idx="449">
                  <c:v>44.908016633333332</c:v>
                </c:pt>
                <c:pt idx="450">
                  <c:v>44.639724316666666</c:v>
                </c:pt>
                <c:pt idx="451">
                  <c:v>44.37108056666667</c:v>
                </c:pt>
                <c:pt idx="452">
                  <c:v>44.10207186666667</c:v>
                </c:pt>
                <c:pt idx="453">
                  <c:v>43.832698216666664</c:v>
                </c:pt>
                <c:pt idx="454">
                  <c:v>43.562959616666667</c:v>
                </c:pt>
                <c:pt idx="455">
                  <c:v>43.292856066666666</c:v>
                </c:pt>
                <c:pt idx="456">
                  <c:v>43.022387566666666</c:v>
                </c:pt>
                <c:pt idx="457">
                  <c:v>42.751554116666668</c:v>
                </c:pt>
                <c:pt idx="458">
                  <c:v>42.480355716666672</c:v>
                </c:pt>
                <c:pt idx="459">
                  <c:v>42.208792366666664</c:v>
                </c:pt>
                <c:pt idx="460">
                  <c:v>41.936864066666665</c:v>
                </c:pt>
                <c:pt idx="461">
                  <c:v>41.664557300000006</c:v>
                </c:pt>
                <c:pt idx="462">
                  <c:v>41.391885583333334</c:v>
                </c:pt>
                <c:pt idx="463">
                  <c:v>41.118848916666664</c:v>
                </c:pt>
                <c:pt idx="464">
                  <c:v>40.845447300000004</c:v>
                </c:pt>
                <c:pt idx="465">
                  <c:v>40.571667216666661</c:v>
                </c:pt>
                <c:pt idx="466">
                  <c:v>40.297522183333328</c:v>
                </c:pt>
                <c:pt idx="467">
                  <c:v>40.022998683333334</c:v>
                </c:pt>
                <c:pt idx="468">
                  <c:v>39.748110233333335</c:v>
                </c:pt>
                <c:pt idx="469">
                  <c:v>39.472843316666662</c:v>
                </c:pt>
                <c:pt idx="470">
                  <c:v>39.197211449999998</c:v>
                </c:pt>
                <c:pt idx="471">
                  <c:v>38.921201116666666</c:v>
                </c:pt>
                <c:pt idx="472">
                  <c:v>38.644825833333336</c:v>
                </c:pt>
                <c:pt idx="473">
                  <c:v>38.368072083333338</c:v>
                </c:pt>
                <c:pt idx="474">
                  <c:v>38.090939866666673</c:v>
                </c:pt>
                <c:pt idx="475">
                  <c:v>37.813442699999996</c:v>
                </c:pt>
                <c:pt idx="476">
                  <c:v>37.535567066666665</c:v>
                </c:pt>
                <c:pt idx="477">
                  <c:v>37.257312966666667</c:v>
                </c:pt>
                <c:pt idx="478">
                  <c:v>36.978680400000002</c:v>
                </c:pt>
                <c:pt idx="479">
                  <c:v>36.699682883333331</c:v>
                </c:pt>
                <c:pt idx="480">
                  <c:v>36.4203069</c:v>
                </c:pt>
                <c:pt idx="481">
                  <c:v>36.140552449999994</c:v>
                </c:pt>
                <c:pt idx="482">
                  <c:v>35.860419533333335</c:v>
                </c:pt>
                <c:pt idx="483">
                  <c:v>35.579908150000001</c:v>
                </c:pt>
                <c:pt idx="484">
                  <c:v>35.2990183</c:v>
                </c:pt>
                <c:pt idx="485">
                  <c:v>35.017749983333324</c:v>
                </c:pt>
                <c:pt idx="486">
                  <c:v>34.736089683333333</c:v>
                </c:pt>
                <c:pt idx="487">
                  <c:v>34.454050916666667</c:v>
                </c:pt>
                <c:pt idx="488">
                  <c:v>34.171633683333333</c:v>
                </c:pt>
                <c:pt idx="489">
                  <c:v>33.888837983333332</c:v>
                </c:pt>
                <c:pt idx="490">
                  <c:v>33.60566381666667</c:v>
                </c:pt>
                <c:pt idx="491">
                  <c:v>33.322097666666664</c:v>
                </c:pt>
                <c:pt idx="492">
                  <c:v>33.038153049999998</c:v>
                </c:pt>
                <c:pt idx="493">
                  <c:v>32.753816449999988</c:v>
                </c:pt>
                <c:pt idx="494">
                  <c:v>32.469101383333332</c:v>
                </c:pt>
                <c:pt idx="495">
                  <c:v>32.18400785</c:v>
                </c:pt>
                <c:pt idx="496">
                  <c:v>31.898522333333332</c:v>
                </c:pt>
                <c:pt idx="497">
                  <c:v>31.612658349999997</c:v>
                </c:pt>
                <c:pt idx="498">
                  <c:v>31.326402383333338</c:v>
                </c:pt>
                <c:pt idx="499">
                  <c:v>31.039754433333332</c:v>
                </c:pt>
                <c:pt idx="500">
                  <c:v>30.752728016666666</c:v>
                </c:pt>
                <c:pt idx="501">
                  <c:v>30.465309616666666</c:v>
                </c:pt>
                <c:pt idx="502">
                  <c:v>30.177499233333332</c:v>
                </c:pt>
                <c:pt idx="503">
                  <c:v>29.889296866666662</c:v>
                </c:pt>
                <c:pt idx="504">
                  <c:v>29.600716033333331</c:v>
                </c:pt>
                <c:pt idx="505">
                  <c:v>29.311743216666667</c:v>
                </c:pt>
                <c:pt idx="506">
                  <c:v>29.022378416666665</c:v>
                </c:pt>
                <c:pt idx="507">
                  <c:v>28.732621633333331</c:v>
                </c:pt>
                <c:pt idx="508">
                  <c:v>28.442472866666666</c:v>
                </c:pt>
                <c:pt idx="509">
                  <c:v>28.151932116666664</c:v>
                </c:pt>
                <c:pt idx="510">
                  <c:v>27.860999383333333</c:v>
                </c:pt>
                <c:pt idx="511">
                  <c:v>27.569674666666664</c:v>
                </c:pt>
                <c:pt idx="512">
                  <c:v>27.277957966666666</c:v>
                </c:pt>
                <c:pt idx="513">
                  <c:v>26.985835766666668</c:v>
                </c:pt>
                <c:pt idx="514">
                  <c:v>26.693321583333333</c:v>
                </c:pt>
                <c:pt idx="515">
                  <c:v>26.400415416666664</c:v>
                </c:pt>
                <c:pt idx="516">
                  <c:v>26.107117266666663</c:v>
                </c:pt>
                <c:pt idx="517">
                  <c:v>25.813413616666669</c:v>
                </c:pt>
                <c:pt idx="518">
                  <c:v>25.51931798333333</c:v>
                </c:pt>
                <c:pt idx="519">
                  <c:v>25.224830366666666</c:v>
                </c:pt>
                <c:pt idx="520">
                  <c:v>24.929937249999998</c:v>
                </c:pt>
                <c:pt idx="521">
                  <c:v>24.634652149999997</c:v>
                </c:pt>
                <c:pt idx="522">
                  <c:v>24.33896155</c:v>
                </c:pt>
                <c:pt idx="523">
                  <c:v>24.042878966666667</c:v>
                </c:pt>
                <c:pt idx="524">
                  <c:v>23.74639088333333</c:v>
                </c:pt>
                <c:pt idx="525">
                  <c:v>23.449497300000001</c:v>
                </c:pt>
                <c:pt idx="526">
                  <c:v>23.152211733333331</c:v>
                </c:pt>
                <c:pt idx="527">
                  <c:v>22.854520666666666</c:v>
                </c:pt>
                <c:pt idx="528">
                  <c:v>22.556424100000001</c:v>
                </c:pt>
                <c:pt idx="529">
                  <c:v>22.257922033333333</c:v>
                </c:pt>
                <c:pt idx="530">
                  <c:v>21.959014466666666</c:v>
                </c:pt>
                <c:pt idx="531">
                  <c:v>21.659714916666665</c:v>
                </c:pt>
                <c:pt idx="532">
                  <c:v>21.360009866666665</c:v>
                </c:pt>
                <c:pt idx="533">
                  <c:v>21.059899316666666</c:v>
                </c:pt>
                <c:pt idx="534">
                  <c:v>20.759383266666667</c:v>
                </c:pt>
                <c:pt idx="535">
                  <c:v>20.458461716666662</c:v>
                </c:pt>
                <c:pt idx="536">
                  <c:v>20.157121150000002</c:v>
                </c:pt>
                <c:pt idx="537">
                  <c:v>19.855375083333332</c:v>
                </c:pt>
                <c:pt idx="538">
                  <c:v>19.553223516666666</c:v>
                </c:pt>
                <c:pt idx="539">
                  <c:v>19.250666450000001</c:v>
                </c:pt>
                <c:pt idx="540">
                  <c:v>18.947703883333336</c:v>
                </c:pt>
                <c:pt idx="541">
                  <c:v>18.644322299999999</c:v>
                </c:pt>
                <c:pt idx="542">
                  <c:v>18.340535216666666</c:v>
                </c:pt>
                <c:pt idx="543">
                  <c:v>18.036342633333334</c:v>
                </c:pt>
                <c:pt idx="544">
                  <c:v>17.731731033333332</c:v>
                </c:pt>
                <c:pt idx="545">
                  <c:v>17.426713933333332</c:v>
                </c:pt>
                <c:pt idx="546">
                  <c:v>17.121277816666666</c:v>
                </c:pt>
                <c:pt idx="547">
                  <c:v>16.815436199999997</c:v>
                </c:pt>
                <c:pt idx="548">
                  <c:v>16.509175566666666</c:v>
                </c:pt>
                <c:pt idx="549">
                  <c:v>16.202509433333333</c:v>
                </c:pt>
                <c:pt idx="550">
                  <c:v>15.895424283333336</c:v>
                </c:pt>
                <c:pt idx="551">
                  <c:v>15.587920116666666</c:v>
                </c:pt>
                <c:pt idx="552">
                  <c:v>15.279996933333331</c:v>
                </c:pt>
                <c:pt idx="553">
                  <c:v>14.97166825</c:v>
                </c:pt>
                <c:pt idx="554">
                  <c:v>14.662920550000001</c:v>
                </c:pt>
                <c:pt idx="555">
                  <c:v>14.353753833333332</c:v>
                </c:pt>
                <c:pt idx="556">
                  <c:v>14.0441681</c:v>
                </c:pt>
                <c:pt idx="557">
                  <c:v>13.734163349999999</c:v>
                </c:pt>
                <c:pt idx="558">
                  <c:v>13.423739583333333</c:v>
                </c:pt>
                <c:pt idx="559">
                  <c:v>13.1128968</c:v>
                </c:pt>
                <c:pt idx="560">
                  <c:v>12.801634999999999</c:v>
                </c:pt>
                <c:pt idx="561">
                  <c:v>12.489954183333332</c:v>
                </c:pt>
                <c:pt idx="562">
                  <c:v>12.17785435</c:v>
                </c:pt>
                <c:pt idx="563">
                  <c:v>11.865321983333335</c:v>
                </c:pt>
                <c:pt idx="564">
                  <c:v>11.5523706</c:v>
                </c:pt>
                <c:pt idx="565">
                  <c:v>11.2390002</c:v>
                </c:pt>
                <c:pt idx="566">
                  <c:v>10.925210783333334</c:v>
                </c:pt>
                <c:pt idx="567">
                  <c:v>10.610988833333334</c:v>
                </c:pt>
                <c:pt idx="568">
                  <c:v>10.296347866666666</c:v>
                </c:pt>
                <c:pt idx="569">
                  <c:v>9.9812743666666659</c:v>
                </c:pt>
                <c:pt idx="570">
                  <c:v>9.6657818500000001</c:v>
                </c:pt>
                <c:pt idx="571">
                  <c:v>9.3498567999999995</c:v>
                </c:pt>
                <c:pt idx="572">
                  <c:v>9.0335127333333318</c:v>
                </c:pt>
                <c:pt idx="573">
                  <c:v>8.7167361333333329</c:v>
                </c:pt>
                <c:pt idx="574">
                  <c:v>8.3995269999999991</c:v>
                </c:pt>
                <c:pt idx="575">
                  <c:v>8.08189885</c:v>
                </c:pt>
                <c:pt idx="576">
                  <c:v>7.763838166666666</c:v>
                </c:pt>
                <c:pt idx="577">
                  <c:v>7.44534495</c:v>
                </c:pt>
                <c:pt idx="578">
                  <c:v>7.1264191999999991</c:v>
                </c:pt>
                <c:pt idx="579">
                  <c:v>6.8070609166666669</c:v>
                </c:pt>
                <c:pt idx="580">
                  <c:v>6.4872700999999999</c:v>
                </c:pt>
                <c:pt idx="581">
                  <c:v>6.1670467499999999</c:v>
                </c:pt>
                <c:pt idx="582">
                  <c:v>5.846390866666666</c:v>
                </c:pt>
                <c:pt idx="583">
                  <c:v>5.5253024499999999</c:v>
                </c:pt>
                <c:pt idx="584">
                  <c:v>5.2037814999999998</c:v>
                </c:pt>
                <c:pt idx="585">
                  <c:v>4.8818280166666659</c:v>
                </c:pt>
                <c:pt idx="586">
                  <c:v>4.5594419999999998</c:v>
                </c:pt>
                <c:pt idx="587">
                  <c:v>4.2366234499999997</c:v>
                </c:pt>
                <c:pt idx="588">
                  <c:v>3.9133588499999998</c:v>
                </c:pt>
                <c:pt idx="589">
                  <c:v>3.5896617166666664</c:v>
                </c:pt>
                <c:pt idx="590">
                  <c:v>3.2655320499999996</c:v>
                </c:pt>
                <c:pt idx="591">
                  <c:v>2.9409563333333333</c:v>
                </c:pt>
                <c:pt idx="592">
                  <c:v>2.6159480833333331</c:v>
                </c:pt>
                <c:pt idx="593">
                  <c:v>2.290493783333333</c:v>
                </c:pt>
                <c:pt idx="594">
                  <c:v>1.9646069499999999</c:v>
                </c:pt>
                <c:pt idx="595">
                  <c:v>1.6382740666666666</c:v>
                </c:pt>
                <c:pt idx="596">
                  <c:v>1.3115086499999997</c:v>
                </c:pt>
                <c:pt idx="597">
                  <c:v>0.98429718333333338</c:v>
                </c:pt>
                <c:pt idx="598">
                  <c:v>0.65663966666666662</c:v>
                </c:pt>
                <c:pt idx="599">
                  <c:v>0.3285361</c:v>
                </c:pt>
              </c:numCache>
            </c:numRef>
          </c:val>
          <c:smooth val="0"/>
        </c:ser>
        <c:ser>
          <c:idx val="3"/>
          <c:order val="2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val>
            <c:numRef>
              <c:f>'Map. Jur.'!$E$3:$E$602</c:f>
              <c:numCache>
                <c:formatCode>"€"#,##0.00_);[Red]\("€"#,##0.00\)</c:formatCode>
                <c:ptCount val="600"/>
                <c:pt idx="0">
                  <c:v>108.22639473383012</c:v>
                </c:pt>
                <c:pt idx="1">
                  <c:v>108.37267683268867</c:v>
                </c:pt>
                <c:pt idx="2">
                  <c:v>108.51916347872287</c:v>
                </c:pt>
                <c:pt idx="3">
                  <c:v>108.66584430271371</c:v>
                </c:pt>
                <c:pt idx="4">
                  <c:v>108.81271976063452</c:v>
                </c:pt>
                <c:pt idx="5">
                  <c:v>108.95980126645742</c:v>
                </c:pt>
                <c:pt idx="6">
                  <c:v>109.10707837958152</c:v>
                </c:pt>
                <c:pt idx="7">
                  <c:v>109.25455156405458</c:v>
                </c:pt>
                <c:pt idx="8">
                  <c:v>109.40223232279591</c:v>
                </c:pt>
                <c:pt idx="9">
                  <c:v>109.55011014318387</c:v>
                </c:pt>
                <c:pt idx="10">
                  <c:v>109.69818549754929</c:v>
                </c:pt>
                <c:pt idx="11">
                  <c:v>109.84645886093415</c:v>
                </c:pt>
                <c:pt idx="12">
                  <c:v>109.99493071111478</c:v>
                </c:pt>
                <c:pt idx="13">
                  <c:v>110.14361270146293</c:v>
                </c:pt>
                <c:pt idx="14">
                  <c:v>110.2924941976874</c:v>
                </c:pt>
                <c:pt idx="15">
                  <c:v>110.44157568620531</c:v>
                </c:pt>
                <c:pt idx="16">
                  <c:v>110.59085765626443</c:v>
                </c:pt>
                <c:pt idx="17">
                  <c:v>110.74034059996725</c:v>
                </c:pt>
                <c:pt idx="18">
                  <c:v>110.8900250122954</c:v>
                </c:pt>
                <c:pt idx="19">
                  <c:v>111.03991139113431</c:v>
                </c:pt>
                <c:pt idx="20">
                  <c:v>111.19000023729856</c:v>
                </c:pt>
                <c:pt idx="21">
                  <c:v>111.34029205455643</c:v>
                </c:pt>
                <c:pt idx="22">
                  <c:v>111.49078734965583</c:v>
                </c:pt>
                <c:pt idx="23">
                  <c:v>111.64148663235</c:v>
                </c:pt>
                <c:pt idx="24">
                  <c:v>111.79239041542331</c:v>
                </c:pt>
                <c:pt idx="25">
                  <c:v>111.94349921471772</c:v>
                </c:pt>
                <c:pt idx="26">
                  <c:v>112.09481354915934</c:v>
                </c:pt>
                <c:pt idx="27">
                  <c:v>112.24633394078501</c:v>
                </c:pt>
                <c:pt idx="28">
                  <c:v>112.39804931702723</c:v>
                </c:pt>
                <c:pt idx="29">
                  <c:v>112.54997174564713</c:v>
                </c:pt>
                <c:pt idx="30">
                  <c:v>112.70210175785628</c:v>
                </c:pt>
                <c:pt idx="31">
                  <c:v>112.85443988808484</c:v>
                </c:pt>
                <c:pt idx="32">
                  <c:v>113.00698667401014</c:v>
                </c:pt>
                <c:pt idx="33">
                  <c:v>113.15973091195917</c:v>
                </c:pt>
                <c:pt idx="34">
                  <c:v>113.31268483140869</c:v>
                </c:pt>
                <c:pt idx="35">
                  <c:v>113.46584897961924</c:v>
                </c:pt>
                <c:pt idx="36">
                  <c:v>113.61921207314452</c:v>
                </c:pt>
                <c:pt idx="37">
                  <c:v>113.77278643999217</c:v>
                </c:pt>
                <c:pt idx="38">
                  <c:v>113.92657263725854</c:v>
                </c:pt>
                <c:pt idx="39">
                  <c:v>114.08055930097734</c:v>
                </c:pt>
                <c:pt idx="40">
                  <c:v>114.23475885893704</c:v>
                </c:pt>
                <c:pt idx="41">
                  <c:v>114.38917187833093</c:v>
                </c:pt>
                <c:pt idx="42">
                  <c:v>114.54378691391761</c:v>
                </c:pt>
                <c:pt idx="43">
                  <c:v>114.69861649454111</c:v>
                </c:pt>
                <c:pt idx="44">
                  <c:v>114.85364912023759</c:v>
                </c:pt>
                <c:pt idx="45">
                  <c:v>115.00889738782557</c:v>
                </c:pt>
                <c:pt idx="46">
                  <c:v>115.16434974227452</c:v>
                </c:pt>
                <c:pt idx="47">
                  <c:v>115.32001884895961</c:v>
                </c:pt>
                <c:pt idx="48">
                  <c:v>115.4758930974367</c:v>
                </c:pt>
                <c:pt idx="49">
                  <c:v>115.63197298878411</c:v>
                </c:pt>
                <c:pt idx="50">
                  <c:v>115.7882712921414</c:v>
                </c:pt>
                <c:pt idx="51">
                  <c:v>115.9447763131076</c:v>
                </c:pt>
                <c:pt idx="52">
                  <c:v>116.10150089086535</c:v>
                </c:pt>
                <c:pt idx="53">
                  <c:v>116.25843327471955</c:v>
                </c:pt>
                <c:pt idx="54">
                  <c:v>116.41557398215501</c:v>
                </c:pt>
                <c:pt idx="55">
                  <c:v>116.5729235338827</c:v>
                </c:pt>
                <c:pt idx="56">
                  <c:v>116.7304949106378</c:v>
                </c:pt>
                <c:pt idx="57">
                  <c:v>116.88827624769395</c:v>
                </c:pt>
                <c:pt idx="58">
                  <c:v>117.04626807599411</c:v>
                </c:pt>
                <c:pt idx="59">
                  <c:v>117.20447092983032</c:v>
                </c:pt>
                <c:pt idx="60">
                  <c:v>117.36289793397442</c:v>
                </c:pt>
                <c:pt idx="61">
                  <c:v>117.52153710820733</c:v>
                </c:pt>
                <c:pt idx="62">
                  <c:v>117.68038899743864</c:v>
                </c:pt>
                <c:pt idx="63">
                  <c:v>117.83945415005596</c:v>
                </c:pt>
                <c:pt idx="64">
                  <c:v>117.99873311795696</c:v>
                </c:pt>
                <c:pt idx="65">
                  <c:v>118.1582264565825</c:v>
                </c:pt>
                <c:pt idx="66">
                  <c:v>118.31793472494925</c:v>
                </c:pt>
                <c:pt idx="67">
                  <c:v>118.4778584856835</c:v>
                </c:pt>
                <c:pt idx="68">
                  <c:v>118.63799830505499</c:v>
                </c:pt>
                <c:pt idx="69">
                  <c:v>118.79835475301108</c:v>
                </c:pt>
                <c:pt idx="70">
                  <c:v>118.9589284032112</c:v>
                </c:pt>
                <c:pt idx="71">
                  <c:v>119.11971983306209</c:v>
                </c:pt>
                <c:pt idx="72">
                  <c:v>119.28072962375316</c:v>
                </c:pt>
                <c:pt idx="73">
                  <c:v>119.44195836029226</c:v>
                </c:pt>
                <c:pt idx="74">
                  <c:v>119.60340663154193</c:v>
                </c:pt>
                <c:pt idx="75">
                  <c:v>119.76507503025587</c:v>
                </c:pt>
                <c:pt idx="76">
                  <c:v>119.92695102391131</c:v>
                </c:pt>
                <c:pt idx="77">
                  <c:v>120.08904827230158</c:v>
                </c:pt>
                <c:pt idx="78">
                  <c:v>120.2513673796591</c:v>
                </c:pt>
                <c:pt idx="79">
                  <c:v>120.41390895425525</c:v>
                </c:pt>
                <c:pt idx="80">
                  <c:v>120.57667360843908</c:v>
                </c:pt>
                <c:pt idx="81">
                  <c:v>120.7396486529163</c:v>
                </c:pt>
                <c:pt idx="82">
                  <c:v>120.9028479425959</c:v>
                </c:pt>
                <c:pt idx="83">
                  <c:v>121.06627210186538</c:v>
                </c:pt>
                <c:pt idx="84">
                  <c:v>121.22990834594296</c:v>
                </c:pt>
                <c:pt idx="85">
                  <c:v>121.39377064878643</c:v>
                </c:pt>
                <c:pt idx="86">
                  <c:v>121.55785964716938</c:v>
                </c:pt>
                <c:pt idx="87">
                  <c:v>121.72216245986456</c:v>
                </c:pt>
                <c:pt idx="88">
                  <c:v>121.88669318152864</c:v>
                </c:pt>
                <c:pt idx="89">
                  <c:v>122.05143886595118</c:v>
                </c:pt>
                <c:pt idx="90">
                  <c:v>122.21641368903934</c:v>
                </c:pt>
                <c:pt idx="91">
                  <c:v>122.38160463916154</c:v>
                </c:pt>
                <c:pt idx="92">
                  <c:v>122.54702597423118</c:v>
                </c:pt>
                <c:pt idx="93">
                  <c:v>122.71266461675417</c:v>
                </c:pt>
                <c:pt idx="94">
                  <c:v>122.87853490741701</c:v>
                </c:pt>
                <c:pt idx="95">
                  <c:v>123.04462370241879</c:v>
                </c:pt>
                <c:pt idx="96">
                  <c:v>123.2109454259964</c:v>
                </c:pt>
                <c:pt idx="97">
                  <c:v>123.37748686759434</c:v>
                </c:pt>
                <c:pt idx="98">
                  <c:v>123.54424860235349</c:v>
                </c:pt>
                <c:pt idx="99">
                  <c:v>123.7112451810829</c:v>
                </c:pt>
                <c:pt idx="100">
                  <c:v>123.87846329200914</c:v>
                </c:pt>
                <c:pt idx="101">
                  <c:v>124.04590352266601</c:v>
                </c:pt>
                <c:pt idx="102">
                  <c:v>124.21356646464208</c:v>
                </c:pt>
                <c:pt idx="103">
                  <c:v>124.38146684016044</c:v>
                </c:pt>
                <c:pt idx="104">
                  <c:v>124.5495912007131</c:v>
                </c:pt>
                <c:pt idx="105">
                  <c:v>124.71794015079018</c:v>
                </c:pt>
                <c:pt idx="106">
                  <c:v>124.88651429910628</c:v>
                </c:pt>
                <c:pt idx="107">
                  <c:v>125.05531425864326</c:v>
                </c:pt>
                <c:pt idx="108">
                  <c:v>125.22434064669348</c:v>
                </c:pt>
                <c:pt idx="109">
                  <c:v>125.39360844855426</c:v>
                </c:pt>
                <c:pt idx="110">
                  <c:v>125.563104006828</c:v>
                </c:pt>
                <c:pt idx="111">
                  <c:v>125.73282795251359</c:v>
                </c:pt>
                <c:pt idx="112">
                  <c:v>125.90278092110309</c:v>
                </c:pt>
                <c:pt idx="113">
                  <c:v>126.07296355262783</c:v>
                </c:pt>
                <c:pt idx="114">
                  <c:v>126.24337649170518</c:v>
                </c:pt>
                <c:pt idx="115">
                  <c:v>126.41402038758557</c:v>
                </c:pt>
                <c:pt idx="116">
                  <c:v>126.5848958942004</c:v>
                </c:pt>
                <c:pt idx="117">
                  <c:v>126.75600367021036</c:v>
                </c:pt>
                <c:pt idx="118">
                  <c:v>126.92732964826</c:v>
                </c:pt>
                <c:pt idx="119">
                  <c:v>127.09888914406643</c:v>
                </c:pt>
                <c:pt idx="120">
                  <c:v>127.27068283023546</c:v>
                </c:pt>
                <c:pt idx="121">
                  <c:v>127.4427113842976</c:v>
                </c:pt>
                <c:pt idx="122">
                  <c:v>127.61497548875906</c:v>
                </c:pt>
                <c:pt idx="123">
                  <c:v>127.78747583115431</c:v>
                </c:pt>
                <c:pt idx="124">
                  <c:v>127.96019812055285</c:v>
                </c:pt>
                <c:pt idx="125">
                  <c:v>128.13315795271461</c:v>
                </c:pt>
                <c:pt idx="126">
                  <c:v>128.30635603001735</c:v>
                </c:pt>
                <c:pt idx="127">
                  <c:v>128.47977794766805</c:v>
                </c:pt>
                <c:pt idx="128">
                  <c:v>128.65343944432391</c:v>
                </c:pt>
                <c:pt idx="129">
                  <c:v>128.82734123767403</c:v>
                </c:pt>
                <c:pt idx="130">
                  <c:v>129.00146880783592</c:v>
                </c:pt>
                <c:pt idx="131">
                  <c:v>129.17583803852327</c:v>
                </c:pt>
                <c:pt idx="132">
                  <c:v>129.35043433224473</c:v>
                </c:pt>
                <c:pt idx="133">
                  <c:v>129.52527367044812</c:v>
                </c:pt>
                <c:pt idx="134">
                  <c:v>129.70034137747143</c:v>
                </c:pt>
                <c:pt idx="135">
                  <c:v>129.87565353348813</c:v>
                </c:pt>
                <c:pt idx="136">
                  <c:v>130.05119538409912</c:v>
                </c:pt>
                <c:pt idx="137">
                  <c:v>130.22698310921118</c:v>
                </c:pt>
                <c:pt idx="138">
                  <c:v>130.40300187511713</c:v>
                </c:pt>
                <c:pt idx="139">
                  <c:v>130.57926796248037</c:v>
                </c:pt>
                <c:pt idx="140">
                  <c:v>130.75576645771014</c:v>
                </c:pt>
                <c:pt idx="141">
                  <c:v>130.93249800646339</c:v>
                </c:pt>
                <c:pt idx="142">
                  <c:v>131.10947904218352</c:v>
                </c:pt>
                <c:pt idx="143">
                  <c:v>131.2866945300529</c:v>
                </c:pt>
                <c:pt idx="144">
                  <c:v>131.46414513114345</c:v>
                </c:pt>
                <c:pt idx="145">
                  <c:v>131.64184743406008</c:v>
                </c:pt>
                <c:pt idx="146">
                  <c:v>131.81978628142375</c:v>
                </c:pt>
                <c:pt idx="147">
                  <c:v>131.99796235024294</c:v>
                </c:pt>
                <c:pt idx="148">
                  <c:v>132.1763763227431</c:v>
                </c:pt>
                <c:pt idx="149">
                  <c:v>132.35502888642438</c:v>
                </c:pt>
                <c:pt idx="150">
                  <c:v>132.53392073412044</c:v>
                </c:pt>
                <c:pt idx="151">
                  <c:v>132.71306877147808</c:v>
                </c:pt>
                <c:pt idx="152">
                  <c:v>132.89245759126231</c:v>
                </c:pt>
                <c:pt idx="153">
                  <c:v>133.07208790333337</c:v>
                </c:pt>
                <c:pt idx="154">
                  <c:v>133.25196042313289</c:v>
                </c:pt>
                <c:pt idx="155">
                  <c:v>133.4320758717466</c:v>
                </c:pt>
                <c:pt idx="156">
                  <c:v>133.612434975968</c:v>
                </c:pt>
                <c:pt idx="157">
                  <c:v>133.79303846836228</c:v>
                </c:pt>
                <c:pt idx="158">
                  <c:v>133.97388708733229</c:v>
                </c:pt>
                <c:pt idx="159">
                  <c:v>134.15498157718383</c:v>
                </c:pt>
                <c:pt idx="160">
                  <c:v>134.33632268819343</c:v>
                </c:pt>
                <c:pt idx="161">
                  <c:v>134.51789447652897</c:v>
                </c:pt>
                <c:pt idx="162">
                  <c:v>134.69971430366527</c:v>
                </c:pt>
                <c:pt idx="163">
                  <c:v>134.88178293748695</c:v>
                </c:pt>
                <c:pt idx="164">
                  <c:v>135.06410115212012</c:v>
                </c:pt>
                <c:pt idx="165">
                  <c:v>135.24666972800367</c:v>
                </c:pt>
                <c:pt idx="166">
                  <c:v>135.42947249668381</c:v>
                </c:pt>
                <c:pt idx="167">
                  <c:v>135.6125271032152</c:v>
                </c:pt>
                <c:pt idx="168">
                  <c:v>135.7958343466766</c:v>
                </c:pt>
                <c:pt idx="169">
                  <c:v>135.97937792146888</c:v>
                </c:pt>
                <c:pt idx="170">
                  <c:v>136.16317564623759</c:v>
                </c:pt>
                <c:pt idx="171">
                  <c:v>136.34722833934649</c:v>
                </c:pt>
                <c:pt idx="172">
                  <c:v>136.531519556457</c:v>
                </c:pt>
                <c:pt idx="173">
                  <c:v>136.7160672926866</c:v>
                </c:pt>
                <c:pt idx="174">
                  <c:v>136.90085501005157</c:v>
                </c:pt>
                <c:pt idx="175">
                  <c:v>137.08590082269612</c:v>
                </c:pt>
                <c:pt idx="176">
                  <c:v>137.27118809825981</c:v>
                </c:pt>
                <c:pt idx="177">
                  <c:v>137.4567350712415</c:v>
                </c:pt>
                <c:pt idx="178">
                  <c:v>137.64252501416601</c:v>
                </c:pt>
                <c:pt idx="179">
                  <c:v>137.82857628323799</c:v>
                </c:pt>
                <c:pt idx="180">
                  <c:v>138.01487205512322</c:v>
                </c:pt>
                <c:pt idx="181">
                  <c:v>138.20143080910719</c:v>
                </c:pt>
                <c:pt idx="182">
                  <c:v>138.38823562524638</c:v>
                </c:pt>
                <c:pt idx="183">
                  <c:v>138.57528723749559</c:v>
                </c:pt>
                <c:pt idx="184">
                  <c:v>138.76258638598119</c:v>
                </c:pt>
                <c:pt idx="185">
                  <c:v>138.95015179953862</c:v>
                </c:pt>
                <c:pt idx="186">
                  <c:v>139.13796636188872</c:v>
                </c:pt>
                <c:pt idx="187">
                  <c:v>139.32603083296843</c:v>
                </c:pt>
                <c:pt idx="188">
                  <c:v>139.51434597919837</c:v>
                </c:pt>
                <c:pt idx="189">
                  <c:v>139.70293078470556</c:v>
                </c:pt>
                <c:pt idx="190">
                  <c:v>139.89176793374213</c:v>
                </c:pt>
                <c:pt idx="191">
                  <c:v>140.08085821352762</c:v>
                </c:pt>
                <c:pt idx="192">
                  <c:v>140.27020241809629</c:v>
                </c:pt>
                <c:pt idx="193">
                  <c:v>140.45980134838013</c:v>
                </c:pt>
                <c:pt idx="194">
                  <c:v>140.64965581229444</c:v>
                </c:pt>
                <c:pt idx="195">
                  <c:v>140.83976662482351</c:v>
                </c:pt>
                <c:pt idx="196">
                  <c:v>141.03013460810817</c:v>
                </c:pt>
                <c:pt idx="197">
                  <c:v>141.22076059153468</c:v>
                </c:pt>
                <c:pt idx="198">
                  <c:v>141.41164541182488</c:v>
                </c:pt>
                <c:pt idx="199">
                  <c:v>141.6027899131272</c:v>
                </c:pt>
                <c:pt idx="200">
                  <c:v>141.79419494710987</c:v>
                </c:pt>
                <c:pt idx="201">
                  <c:v>141.98586137305495</c:v>
                </c:pt>
                <c:pt idx="202">
                  <c:v>142.17777107103228</c:v>
                </c:pt>
                <c:pt idx="203">
                  <c:v>142.36994377909824</c:v>
                </c:pt>
                <c:pt idx="204">
                  <c:v>142.56238037899638</c:v>
                </c:pt>
                <c:pt idx="205">
                  <c:v>142.75508176046603</c:v>
                </c:pt>
                <c:pt idx="206">
                  <c:v>142.94802958516649</c:v>
                </c:pt>
                <c:pt idx="207">
                  <c:v>143.14124386905934</c:v>
                </c:pt>
                <c:pt idx="208">
                  <c:v>143.3347255254958</c:v>
                </c:pt>
                <c:pt idx="209">
                  <c:v>143.52847547622741</c:v>
                </c:pt>
                <c:pt idx="210">
                  <c:v>143.72247516084772</c:v>
                </c:pt>
                <c:pt idx="211">
                  <c:v>143.91674487998145</c:v>
                </c:pt>
                <c:pt idx="212">
                  <c:v>144.11126596029018</c:v>
                </c:pt>
                <c:pt idx="213">
                  <c:v>144.30605884683095</c:v>
                </c:pt>
                <c:pt idx="214">
                  <c:v>144.50110475237702</c:v>
                </c:pt>
                <c:pt idx="215">
                  <c:v>144.69642426818743</c:v>
                </c:pt>
                <c:pt idx="216">
                  <c:v>144.89199849218193</c:v>
                </c:pt>
                <c:pt idx="217">
                  <c:v>145.08784816362476</c:v>
                </c:pt>
                <c:pt idx="218">
                  <c:v>145.28395426460904</c:v>
                </c:pt>
                <c:pt idx="219">
                  <c:v>145.4803376842421</c:v>
                </c:pt>
                <c:pt idx="220">
                  <c:v>145.67697928780859</c:v>
                </c:pt>
                <c:pt idx="221">
                  <c:v>145.87387989727858</c:v>
                </c:pt>
                <c:pt idx="222">
                  <c:v>146.07106062949907</c:v>
                </c:pt>
                <c:pt idx="223">
                  <c:v>146.26850217212558</c:v>
                </c:pt>
                <c:pt idx="224">
                  <c:v>146.46620537157972</c:v>
                </c:pt>
                <c:pt idx="225">
                  <c:v>146.66417108228032</c:v>
                </c:pt>
                <c:pt idx="226">
                  <c:v>146.86242073107633</c:v>
                </c:pt>
                <c:pt idx="227">
                  <c:v>147.06093476483562</c:v>
                </c:pt>
                <c:pt idx="228">
                  <c:v>147.25971406377272</c:v>
                </c:pt>
                <c:pt idx="229">
                  <c:v>147.45875951654943</c:v>
                </c:pt>
                <c:pt idx="230">
                  <c:v>147.65807202038928</c:v>
                </c:pt>
                <c:pt idx="231">
                  <c:v>147.85765248119321</c:v>
                </c:pt>
                <c:pt idx="232">
                  <c:v>148.05750181365758</c:v>
                </c:pt>
                <c:pt idx="233">
                  <c:v>148.25762094139398</c:v>
                </c:pt>
                <c:pt idx="234">
                  <c:v>148.45801079705109</c:v>
                </c:pt>
                <c:pt idx="235">
                  <c:v>148.65867232243826</c:v>
                </c:pt>
                <c:pt idx="236">
                  <c:v>148.85960646865135</c:v>
                </c:pt>
                <c:pt idx="237">
                  <c:v>149.06081419620091</c:v>
                </c:pt>
                <c:pt idx="238">
                  <c:v>149.26229647514174</c:v>
                </c:pt>
                <c:pt idx="239">
                  <c:v>149.46405428520552</c:v>
                </c:pt>
                <c:pt idx="240">
                  <c:v>149.66608861593483</c:v>
                </c:pt>
                <c:pt idx="241">
                  <c:v>149.86837880709834</c:v>
                </c:pt>
                <c:pt idx="242">
                  <c:v>150.07094737528175</c:v>
                </c:pt>
                <c:pt idx="243">
                  <c:v>150.27379533898142</c:v>
                </c:pt>
                <c:pt idx="244">
                  <c:v>150.47692372705075</c:v>
                </c:pt>
                <c:pt idx="245">
                  <c:v>150.68031161106677</c:v>
                </c:pt>
                <c:pt idx="246">
                  <c:v>150.88398185256912</c:v>
                </c:pt>
                <c:pt idx="247">
                  <c:v>151.08793551101326</c:v>
                </c:pt>
                <c:pt idx="248">
                  <c:v>151.29215145328985</c:v>
                </c:pt>
                <c:pt idx="249">
                  <c:v>151.49665280541933</c:v>
                </c:pt>
                <c:pt idx="250">
                  <c:v>151.70141829581578</c:v>
                </c:pt>
                <c:pt idx="251">
                  <c:v>151.9064712293447</c:v>
                </c:pt>
                <c:pt idx="252">
                  <c:v>152.11179019466573</c:v>
                </c:pt>
                <c:pt idx="253">
                  <c:v>152.31739867792328</c:v>
                </c:pt>
                <c:pt idx="254">
                  <c:v>152.52327512673244</c:v>
                </c:pt>
                <c:pt idx="255">
                  <c:v>152.72944321100272</c:v>
                </c:pt>
                <c:pt idx="256">
                  <c:v>152.93588123600253</c:v>
                </c:pt>
                <c:pt idx="257">
                  <c:v>153.14259012205355</c:v>
                </c:pt>
                <c:pt idx="258">
                  <c:v>153.34959381874978</c:v>
                </c:pt>
                <c:pt idx="259">
                  <c:v>153.55687041462068</c:v>
                </c:pt>
                <c:pt idx="260">
                  <c:v>153.76442086066595</c:v>
                </c:pt>
                <c:pt idx="261">
                  <c:v>153.97226939202224</c:v>
                </c:pt>
                <c:pt idx="262">
                  <c:v>154.18039387743585</c:v>
                </c:pt>
                <c:pt idx="263">
                  <c:v>154.38879529998965</c:v>
                </c:pt>
                <c:pt idx="264">
                  <c:v>154.59747465326487</c:v>
                </c:pt>
                <c:pt idx="265">
                  <c:v>154.8064329414978</c:v>
                </c:pt>
                <c:pt idx="266">
                  <c:v>155.01567117973929</c:v>
                </c:pt>
                <c:pt idx="267">
                  <c:v>155.22519039401712</c:v>
                </c:pt>
                <c:pt idx="268">
                  <c:v>155.43499162150135</c:v>
                </c:pt>
                <c:pt idx="269">
                  <c:v>155.6450998861711</c:v>
                </c:pt>
                <c:pt idx="270">
                  <c:v>155.85546838709743</c:v>
                </c:pt>
                <c:pt idx="271">
                  <c:v>156.06612208184933</c:v>
                </c:pt>
                <c:pt idx="272">
                  <c:v>156.27706205388509</c:v>
                </c:pt>
                <c:pt idx="273">
                  <c:v>156.48828939867823</c:v>
                </c:pt>
                <c:pt idx="274">
                  <c:v>156.69980522390176</c:v>
                </c:pt>
                <c:pt idx="275">
                  <c:v>156.91161064961571</c:v>
                </c:pt>
                <c:pt idx="276">
                  <c:v>157.12370680845868</c:v>
                </c:pt>
                <c:pt idx="277">
                  <c:v>157.33609484584218</c:v>
                </c:pt>
                <c:pt idx="278">
                  <c:v>157.54875111322096</c:v>
                </c:pt>
                <c:pt idx="279">
                  <c:v>157.7617013984686</c:v>
                </c:pt>
                <c:pt idx="280">
                  <c:v>157.97494688470593</c:v>
                </c:pt>
                <c:pt idx="281">
                  <c:v>158.18848876862</c:v>
                </c:pt>
                <c:pt idx="282">
                  <c:v>158.40230306887463</c:v>
                </c:pt>
                <c:pt idx="283">
                  <c:v>158.61641600621655</c:v>
                </c:pt>
                <c:pt idx="284">
                  <c:v>158.83080342949248</c:v>
                </c:pt>
                <c:pt idx="285">
                  <c:v>159.04549177982659</c:v>
                </c:pt>
                <c:pt idx="286">
                  <c:v>159.26045673453032</c:v>
                </c:pt>
                <c:pt idx="287">
                  <c:v>159.47572495842795</c:v>
                </c:pt>
                <c:pt idx="288">
                  <c:v>159.69127195555981</c:v>
                </c:pt>
                <c:pt idx="289">
                  <c:v>159.90712461785239</c:v>
                </c:pt>
                <c:pt idx="290">
                  <c:v>160.1232582743217</c:v>
                </c:pt>
                <c:pt idx="291">
                  <c:v>160.33970004748079</c:v>
                </c:pt>
                <c:pt idx="292">
                  <c:v>160.55642508955052</c:v>
                </c:pt>
                <c:pt idx="293">
                  <c:v>160.77343445447457</c:v>
                </c:pt>
                <c:pt idx="294">
                  <c:v>160.99075561632932</c:v>
                </c:pt>
                <c:pt idx="295">
                  <c:v>161.20836345773674</c:v>
                </c:pt>
                <c:pt idx="296">
                  <c:v>161.42625907255726</c:v>
                </c:pt>
                <c:pt idx="297">
                  <c:v>161.64444356769681</c:v>
                </c:pt>
                <c:pt idx="298">
                  <c:v>161.86294489816152</c:v>
                </c:pt>
                <c:pt idx="299">
                  <c:v>162.08173757990954</c:v>
                </c:pt>
                <c:pt idx="300">
                  <c:v>162.30082276249811</c:v>
                </c:pt>
                <c:pt idx="301">
                  <c:v>162.52020160944957</c:v>
                </c:pt>
                <c:pt idx="302">
                  <c:v>162.73987529848588</c:v>
                </c:pt>
                <c:pt idx="303">
                  <c:v>162.95984502176773</c:v>
                </c:pt>
                <c:pt idx="304">
                  <c:v>163.1801119861384</c:v>
                </c:pt>
                <c:pt idx="305">
                  <c:v>163.40067741337262</c:v>
                </c:pt>
                <c:pt idx="306">
                  <c:v>163.62154254043071</c:v>
                </c:pt>
                <c:pt idx="307">
                  <c:v>163.84270861971768</c:v>
                </c:pt>
                <c:pt idx="308">
                  <c:v>164.06417691934755</c:v>
                </c:pt>
                <c:pt idx="309">
                  <c:v>164.28594872341367</c:v>
                </c:pt>
                <c:pt idx="310">
                  <c:v>164.50799714443613</c:v>
                </c:pt>
                <c:pt idx="311">
                  <c:v>164.73035145135026</c:v>
                </c:pt>
                <c:pt idx="312">
                  <c:v>164.95301297537588</c:v>
                </c:pt>
                <c:pt idx="313">
                  <c:v>165.17598306481435</c:v>
                </c:pt>
                <c:pt idx="314">
                  <c:v>165.3992344209573</c:v>
                </c:pt>
                <c:pt idx="315">
                  <c:v>165.62279684904746</c:v>
                </c:pt>
                <c:pt idx="316">
                  <c:v>165.84667174785488</c:v>
                </c:pt>
                <c:pt idx="317">
                  <c:v>166.07083150366398</c:v>
                </c:pt>
                <c:pt idx="318">
                  <c:v>166.29530633513224</c:v>
                </c:pt>
                <c:pt idx="319">
                  <c:v>166.52006841475375</c:v>
                </c:pt>
                <c:pt idx="320">
                  <c:v>166.74514824173519</c:v>
                </c:pt>
                <c:pt idx="321">
                  <c:v>166.97051777239025</c:v>
                </c:pt>
                <c:pt idx="322">
                  <c:v>167.19620779124944</c:v>
                </c:pt>
                <c:pt idx="323">
                  <c:v>167.42219003603009</c:v>
                </c:pt>
                <c:pt idx="324">
                  <c:v>167.64849558149058</c:v>
                </c:pt>
                <c:pt idx="325">
                  <c:v>167.87509594431052</c:v>
                </c:pt>
                <c:pt idx="326">
                  <c:v>168.10199231590244</c:v>
                </c:pt>
                <c:pt idx="327">
                  <c:v>168.32921621440042</c:v>
                </c:pt>
                <c:pt idx="328">
                  <c:v>168.55673881881677</c:v>
                </c:pt>
                <c:pt idx="329">
                  <c:v>168.78456137195963</c:v>
                </c:pt>
                <c:pt idx="330">
                  <c:v>169.01271584703821</c:v>
                </c:pt>
                <c:pt idx="331">
                  <c:v>169.24117307964832</c:v>
                </c:pt>
                <c:pt idx="332">
                  <c:v>169.46993436697051</c:v>
                </c:pt>
                <c:pt idx="333">
                  <c:v>169.69900102397037</c:v>
                </c:pt>
                <c:pt idx="334">
                  <c:v>169.9283743837328</c:v>
                </c:pt>
                <c:pt idx="335">
                  <c:v>170.15805579780411</c:v>
                </c:pt>
                <c:pt idx="336">
                  <c:v>170.38804663654162</c:v>
                </c:pt>
                <c:pt idx="337">
                  <c:v>170.61834828947141</c:v>
                </c:pt>
                <c:pt idx="338">
                  <c:v>170.84896216565423</c:v>
                </c:pt>
                <c:pt idx="339">
                  <c:v>171.07988969405986</c:v>
                </c:pt>
                <c:pt idx="340">
                  <c:v>171.31113232394986</c:v>
                </c:pt>
                <c:pt idx="341">
                  <c:v>171.54269152526982</c:v>
                </c:pt>
                <c:pt idx="342">
                  <c:v>171.77456878904965</c:v>
                </c:pt>
                <c:pt idx="343">
                  <c:v>172.00676562781456</c:v>
                </c:pt>
                <c:pt idx="344">
                  <c:v>172.23925085672067</c:v>
                </c:pt>
                <c:pt idx="345">
                  <c:v>172.47205844828187</c:v>
                </c:pt>
                <c:pt idx="346">
                  <c:v>172.70518997844678</c:v>
                </c:pt>
                <c:pt idx="347">
                  <c:v>172.93861386809073</c:v>
                </c:pt>
                <c:pt idx="348">
                  <c:v>173.17236460734637</c:v>
                </c:pt>
                <c:pt idx="349">
                  <c:v>173.40644383933474</c:v>
                </c:pt>
                <c:pt idx="350">
                  <c:v>173.64081958336672</c:v>
                </c:pt>
                <c:pt idx="351">
                  <c:v>173.87552686198325</c:v>
                </c:pt>
                <c:pt idx="352">
                  <c:v>174.11053342138538</c:v>
                </c:pt>
                <c:pt idx="353">
                  <c:v>174.34587464629166</c:v>
                </c:pt>
                <c:pt idx="354">
                  <c:v>174.58151800639052</c:v>
                </c:pt>
                <c:pt idx="355">
                  <c:v>174.81749925558984</c:v>
                </c:pt>
                <c:pt idx="356">
                  <c:v>175.05378558362261</c:v>
                </c:pt>
                <c:pt idx="357">
                  <c:v>175.290413120815</c:v>
                </c:pt>
                <c:pt idx="358">
                  <c:v>175.52734877346404</c:v>
                </c:pt>
                <c:pt idx="359">
                  <c:v>175.76459392626097</c:v>
                </c:pt>
                <c:pt idx="360">
                  <c:v>176.00218528607158</c:v>
                </c:pt>
                <c:pt idx="361">
                  <c:v>176.24008932525493</c:v>
                </c:pt>
                <c:pt idx="362">
                  <c:v>176.47830749775602</c:v>
                </c:pt>
                <c:pt idx="363">
                  <c:v>176.7168412801291</c:v>
                </c:pt>
                <c:pt idx="364">
                  <c:v>176.9556921720166</c:v>
                </c:pt>
                <c:pt idx="365">
                  <c:v>177.19486169664043</c:v>
                </c:pt>
                <c:pt idx="366">
                  <c:v>177.43438776232438</c:v>
                </c:pt>
                <c:pt idx="367">
                  <c:v>177.67423594400074</c:v>
                </c:pt>
                <c:pt idx="368">
                  <c:v>177.91440784345278</c:v>
                </c:pt>
                <c:pt idx="369">
                  <c:v>178.15490508822094</c:v>
                </c:pt>
                <c:pt idx="370">
                  <c:v>178.39572933216286</c:v>
                </c:pt>
                <c:pt idx="371">
                  <c:v>178.63684496887024</c:v>
                </c:pt>
                <c:pt idx="372">
                  <c:v>178.87829061344837</c:v>
                </c:pt>
                <c:pt idx="373">
                  <c:v>179.12006799715036</c:v>
                </c:pt>
                <c:pt idx="374">
                  <c:v>179.36217887984856</c:v>
                </c:pt>
                <c:pt idx="375">
                  <c:v>179.60462505067059</c:v>
                </c:pt>
                <c:pt idx="376">
                  <c:v>179.84740832865259</c:v>
                </c:pt>
                <c:pt idx="377">
                  <c:v>180.09049210961763</c:v>
                </c:pt>
                <c:pt idx="378">
                  <c:v>180.33391632700651</c:v>
                </c:pt>
                <c:pt idx="379">
                  <c:v>180.57768288819091</c:v>
                </c:pt>
                <c:pt idx="380">
                  <c:v>180.82175467198786</c:v>
                </c:pt>
                <c:pt idx="381">
                  <c:v>181.06617230051594</c:v>
                </c:pt>
                <c:pt idx="382">
                  <c:v>181.31089830006951</c:v>
                </c:pt>
                <c:pt idx="383">
                  <c:v>181.55597376254858</c:v>
                </c:pt>
                <c:pt idx="384">
                  <c:v>181.80136085676992</c:v>
                </c:pt>
                <c:pt idx="385">
                  <c:v>182.04710115477889</c:v>
                </c:pt>
                <c:pt idx="386">
                  <c:v>182.29315646289692</c:v>
                </c:pt>
                <c:pt idx="387">
                  <c:v>182.53956884404596</c:v>
                </c:pt>
                <c:pt idx="388">
                  <c:v>182.78629973697304</c:v>
                </c:pt>
                <c:pt idx="389">
                  <c:v>183.03335071894162</c:v>
                </c:pt>
                <c:pt idx="390">
                  <c:v>183.28076460697002</c:v>
                </c:pt>
                <c:pt idx="391">
                  <c:v>183.52850227554347</c:v>
                </c:pt>
                <c:pt idx="392">
                  <c:v>183.77656539386527</c:v>
                </c:pt>
                <c:pt idx="393">
                  <c:v>184.02495566110207</c:v>
                </c:pt>
                <c:pt idx="394">
                  <c:v>184.27371693828698</c:v>
                </c:pt>
                <c:pt idx="395">
                  <c:v>184.52280932642608</c:v>
                </c:pt>
                <c:pt idx="396">
                  <c:v>184.77223462599471</c:v>
                </c:pt>
                <c:pt idx="397">
                  <c:v>185.02199467060927</c:v>
                </c:pt>
                <c:pt idx="398">
                  <c:v>185.27209132784785</c:v>
                </c:pt>
                <c:pt idx="399">
                  <c:v>185.52252650009427</c:v>
                </c:pt>
                <c:pt idx="400">
                  <c:v>185.77330212541008</c:v>
                </c:pt>
                <c:pt idx="401">
                  <c:v>186.02442017842955</c:v>
                </c:pt>
                <c:pt idx="402">
                  <c:v>186.27588267128459</c:v>
                </c:pt>
                <c:pt idx="403">
                  <c:v>186.52764731779214</c:v>
                </c:pt>
                <c:pt idx="404">
                  <c:v>186.77976002943601</c:v>
                </c:pt>
                <c:pt idx="405">
                  <c:v>187.03222292869461</c:v>
                </c:pt>
                <c:pt idx="406">
                  <c:v>187.2850381793665</c:v>
                </c:pt>
                <c:pt idx="407">
                  <c:v>187.53816260418012</c:v>
                </c:pt>
                <c:pt idx="408">
                  <c:v>187.79164329922298</c:v>
                </c:pt>
                <c:pt idx="409">
                  <c:v>188.0454825503285</c:v>
                </c:pt>
                <c:pt idx="410">
                  <c:v>188.29963649138881</c:v>
                </c:pt>
                <c:pt idx="411">
                  <c:v>188.55415314398371</c:v>
                </c:pt>
                <c:pt idx="412">
                  <c:v>188.8090349256027</c:v>
                </c:pt>
                <c:pt idx="413">
                  <c:v>189.06423726496519</c:v>
                </c:pt>
                <c:pt idx="414">
                  <c:v>189.31980914482332</c:v>
                </c:pt>
                <c:pt idx="415">
                  <c:v>189.57570551145724</c:v>
                </c:pt>
                <c:pt idx="416">
                  <c:v>189.83192810028245</c:v>
                </c:pt>
                <c:pt idx="417">
                  <c:v>190.08852688350589</c:v>
                </c:pt>
                <c:pt idx="418">
                  <c:v>190.34545606432485</c:v>
                </c:pt>
                <c:pt idx="419">
                  <c:v>190.60271749679239</c:v>
                </c:pt>
                <c:pt idx="420">
                  <c:v>190.86036218178893</c:v>
                </c:pt>
                <c:pt idx="421">
                  <c:v>191.1183435611467</c:v>
                </c:pt>
                <c:pt idx="422">
                  <c:v>191.37666361806254</c:v>
                </c:pt>
                <c:pt idx="423">
                  <c:v>191.63532437777565</c:v>
                </c:pt>
                <c:pt idx="424">
                  <c:v>191.89432790876302</c:v>
                </c:pt>
                <c:pt idx="425">
                  <c:v>192.15372701311898</c:v>
                </c:pt>
                <c:pt idx="426">
                  <c:v>192.41347381462407</c:v>
                </c:pt>
                <c:pt idx="427">
                  <c:v>192.67357053045092</c:v>
                </c:pt>
                <c:pt idx="428">
                  <c:v>192.93401942647995</c:v>
                </c:pt>
                <c:pt idx="429">
                  <c:v>193.19482281872394</c:v>
                </c:pt>
                <c:pt idx="430">
                  <c:v>193.45598307480265</c:v>
                </c:pt>
                <c:pt idx="431">
                  <c:v>193.71744990531846</c:v>
                </c:pt>
                <c:pt idx="432">
                  <c:v>193.97927779402838</c:v>
                </c:pt>
                <c:pt idx="433">
                  <c:v>194.24146926009408</c:v>
                </c:pt>
                <c:pt idx="434">
                  <c:v>194.50402688042448</c:v>
                </c:pt>
                <c:pt idx="435">
                  <c:v>194.76695329142584</c:v>
                </c:pt>
                <c:pt idx="436">
                  <c:v>195.03019668302159</c:v>
                </c:pt>
                <c:pt idx="437">
                  <c:v>195.29381357827995</c:v>
                </c:pt>
                <c:pt idx="438">
                  <c:v>195.55780678939098</c:v>
                </c:pt>
                <c:pt idx="439">
                  <c:v>195.82212355516688</c:v>
                </c:pt>
                <c:pt idx="440">
                  <c:v>196.08682168984524</c:v>
                </c:pt>
                <c:pt idx="441">
                  <c:v>196.35184777879658</c:v>
                </c:pt>
                <c:pt idx="442">
                  <c:v>196.61726052467719</c:v>
                </c:pt>
                <c:pt idx="443">
                  <c:v>196.88300584718195</c:v>
                </c:pt>
                <c:pt idx="444">
                  <c:v>197.14914336452836</c:v>
                </c:pt>
                <c:pt idx="445">
                  <c:v>197.41561831831697</c:v>
                </c:pt>
                <c:pt idx="446">
                  <c:v>197.6824328160686</c:v>
                </c:pt>
                <c:pt idx="447">
                  <c:v>197.9496478950081</c:v>
                </c:pt>
                <c:pt idx="448">
                  <c:v>198.21720774752788</c:v>
                </c:pt>
                <c:pt idx="449">
                  <c:v>198.48511465875896</c:v>
                </c:pt>
                <c:pt idx="450">
                  <c:v>198.75337097138379</c:v>
                </c:pt>
                <c:pt idx="451">
                  <c:v>199.02203971522249</c:v>
                </c:pt>
                <c:pt idx="452">
                  <c:v>199.29106363080115</c:v>
                </c:pt>
                <c:pt idx="453">
                  <c:v>199.56044526388411</c:v>
                </c:pt>
                <c:pt idx="454">
                  <c:v>199.83018722650604</c:v>
                </c:pt>
                <c:pt idx="455">
                  <c:v>200.10029219925758</c:v>
                </c:pt>
                <c:pt idx="456">
                  <c:v>200.37076293366596</c:v>
                </c:pt>
                <c:pt idx="457">
                  <c:v>200.64160225467623</c:v>
                </c:pt>
                <c:pt idx="458">
                  <c:v>200.9128130632364</c:v>
                </c:pt>
                <c:pt idx="459">
                  <c:v>201.18439833899342</c:v>
                </c:pt>
                <c:pt idx="460">
                  <c:v>201.45636114310389</c:v>
                </c:pt>
                <c:pt idx="461">
                  <c:v>201.72863917708349</c:v>
                </c:pt>
                <c:pt idx="462">
                  <c:v>202.00130007780638</c:v>
                </c:pt>
                <c:pt idx="463">
                  <c:v>202.27434714622353</c:v>
                </c:pt>
                <c:pt idx="464">
                  <c:v>202.5477837766455</c:v>
                </c:pt>
                <c:pt idx="465">
                  <c:v>202.8215458891238</c:v>
                </c:pt>
                <c:pt idx="466">
                  <c:v>203.09570354300149</c:v>
                </c:pt>
                <c:pt idx="467">
                  <c:v>203.37019172640271</c:v>
                </c:pt>
                <c:pt idx="468">
                  <c:v>203.64508176328047</c:v>
                </c:pt>
                <c:pt idx="469">
                  <c:v>203.92030768890359</c:v>
                </c:pt>
                <c:pt idx="470">
                  <c:v>204.19594213803632</c:v>
                </c:pt>
                <c:pt idx="471">
                  <c:v>204.47191817177915</c:v>
                </c:pt>
                <c:pt idx="472">
                  <c:v>204.74830978465707</c:v>
                </c:pt>
                <c:pt idx="473">
                  <c:v>205.02504904193489</c:v>
                </c:pt>
                <c:pt idx="474">
                  <c:v>205.3021384978444</c:v>
                </c:pt>
                <c:pt idx="475">
                  <c:v>205.57965426997299</c:v>
                </c:pt>
                <c:pt idx="476">
                  <c:v>205.85752687310165</c:v>
                </c:pt>
                <c:pt idx="477">
                  <c:v>206.13575913511042</c:v>
                </c:pt>
                <c:pt idx="478">
                  <c:v>206.41435397230089</c:v>
                </c:pt>
                <c:pt idx="479">
                  <c:v>206.69339051920272</c:v>
                </c:pt>
                <c:pt idx="480">
                  <c:v>206.97279712925553</c:v>
                </c:pt>
                <c:pt idx="481">
                  <c:v>207.25257704144042</c:v>
                </c:pt>
                <c:pt idx="482">
                  <c:v>207.53273360009533</c:v>
                </c:pt>
                <c:pt idx="483">
                  <c:v>207.81327025941806</c:v>
                </c:pt>
                <c:pt idx="484">
                  <c:v>208.09419058820217</c:v>
                </c:pt>
                <c:pt idx="485">
                  <c:v>208.37549827482025</c:v>
                </c:pt>
                <c:pt idx="486">
                  <c:v>208.65711593885439</c:v>
                </c:pt>
                <c:pt idx="487">
                  <c:v>208.93912716690076</c:v>
                </c:pt>
                <c:pt idx="488">
                  <c:v>209.2215359970582</c:v>
                </c:pt>
                <c:pt idx="489">
                  <c:v>209.50434660822825</c:v>
                </c:pt>
                <c:pt idx="490">
                  <c:v>209.78756332651625</c:v>
                </c:pt>
                <c:pt idx="491">
                  <c:v>210.07110541942836</c:v>
                </c:pt>
                <c:pt idx="492">
                  <c:v>210.35506104361298</c:v>
                </c:pt>
                <c:pt idx="493">
                  <c:v>210.63934803566517</c:v>
                </c:pt>
                <c:pt idx="494">
                  <c:v>210.92405649643874</c:v>
                </c:pt>
                <c:pt idx="495">
                  <c:v>211.20919149547359</c:v>
                </c:pt>
                <c:pt idx="496">
                  <c:v>211.49466867360218</c:v>
                </c:pt>
                <c:pt idx="497">
                  <c:v>211.78058124287551</c:v>
                </c:pt>
                <c:pt idx="498">
                  <c:v>212.06684331369286</c:v>
                </c:pt>
                <c:pt idx="499">
                  <c:v>212.35345780636789</c:v>
                </c:pt>
                <c:pt idx="500">
                  <c:v>212.64052121395633</c:v>
                </c:pt>
                <c:pt idx="501">
                  <c:v>212.92794524240335</c:v>
                </c:pt>
                <c:pt idx="502">
                  <c:v>213.2157332253534</c:v>
                </c:pt>
                <c:pt idx="503">
                  <c:v>213.50388862835024</c:v>
                </c:pt>
                <c:pt idx="504">
                  <c:v>213.79251268044507</c:v>
                </c:pt>
                <c:pt idx="505">
                  <c:v>214.0815136987124</c:v>
                </c:pt>
                <c:pt idx="506">
                  <c:v>214.37089565742173</c:v>
                </c:pt>
                <c:pt idx="507">
                  <c:v>214.66066269597243</c:v>
                </c:pt>
                <c:pt idx="508">
                  <c:v>214.95081912786904</c:v>
                </c:pt>
                <c:pt idx="509">
                  <c:v>215.24136945028852</c:v>
                </c:pt>
                <c:pt idx="510">
                  <c:v>215.53231835428522</c:v>
                </c:pt>
                <c:pt idx="511">
                  <c:v>215.82367073568383</c:v>
                </c:pt>
                <c:pt idx="512">
                  <c:v>216.11543170671527</c:v>
                </c:pt>
                <c:pt idx="513">
                  <c:v>216.40749821425706</c:v>
                </c:pt>
                <c:pt idx="514">
                  <c:v>216.69998156388456</c:v>
                </c:pt>
                <c:pt idx="515">
                  <c:v>216.99288750081112</c:v>
                </c:pt>
                <c:pt idx="516">
                  <c:v>217.28622203741205</c:v>
                </c:pt>
                <c:pt idx="517">
                  <c:v>217.57987753806307</c:v>
                </c:pt>
                <c:pt idx="518">
                  <c:v>217.87397159265768</c:v>
                </c:pt>
                <c:pt idx="519">
                  <c:v>218.16851100753311</c:v>
                </c:pt>
                <c:pt idx="520">
                  <c:v>218.46338447478692</c:v>
                </c:pt>
                <c:pt idx="521">
                  <c:v>218.75871477320044</c:v>
                </c:pt>
                <c:pt idx="522">
                  <c:v>219.05438800095166</c:v>
                </c:pt>
                <c:pt idx="523">
                  <c:v>219.35053062677051</c:v>
                </c:pt>
                <c:pt idx="524">
                  <c:v>219.64702606150249</c:v>
                </c:pt>
                <c:pt idx="525">
                  <c:v>219.94387792171332</c:v>
                </c:pt>
                <c:pt idx="526">
                  <c:v>220.24121859261874</c:v>
                </c:pt>
                <c:pt idx="527">
                  <c:v>220.5389272007121</c:v>
                </c:pt>
                <c:pt idx="528">
                  <c:v>220.83700812053718</c:v>
                </c:pt>
                <c:pt idx="529">
                  <c:v>221.13546596525731</c:v>
                </c:pt>
                <c:pt idx="530">
                  <c:v>221.4343056037003</c:v>
                </c:pt>
                <c:pt idx="531">
                  <c:v>221.73367055098143</c:v>
                </c:pt>
                <c:pt idx="532">
                  <c:v>222.0334321347957</c:v>
                </c:pt>
                <c:pt idx="533">
                  <c:v>222.33359629983363</c:v>
                </c:pt>
                <c:pt idx="534">
                  <c:v>222.63416934265013</c:v>
                </c:pt>
                <c:pt idx="535">
                  <c:v>222.93515793873237</c:v>
                </c:pt>
                <c:pt idx="536">
                  <c:v>223.23641947750187</c:v>
                </c:pt>
                <c:pt idx="537">
                  <c:v>223.53810621792397</c:v>
                </c:pt>
                <c:pt idx="538">
                  <c:v>223.84022592133658</c:v>
                </c:pt>
                <c:pt idx="539">
                  <c:v>224.14278684891585</c:v>
                </c:pt>
                <c:pt idx="540">
                  <c:v>224.44579780333152</c:v>
                </c:pt>
                <c:pt idx="541">
                  <c:v>224.74910523716551</c:v>
                </c:pt>
                <c:pt idx="542">
                  <c:v>225.05287627052408</c:v>
                </c:pt>
                <c:pt idx="543">
                  <c:v>225.35712131766059</c:v>
                </c:pt>
                <c:pt idx="544">
                  <c:v>225.66167950785106</c:v>
                </c:pt>
                <c:pt idx="545">
                  <c:v>225.96672831411081</c:v>
                </c:pt>
                <c:pt idx="546">
                  <c:v>226.27210156507235</c:v>
                </c:pt>
                <c:pt idx="547">
                  <c:v>226.57798429795531</c:v>
                </c:pt>
                <c:pt idx="548">
                  <c:v>226.88420476337114</c:v>
                </c:pt>
                <c:pt idx="549">
                  <c:v>227.19095627309616</c:v>
                </c:pt>
                <c:pt idx="550">
                  <c:v>227.49806121503622</c:v>
                </c:pt>
                <c:pt idx="551">
                  <c:v>227.80552446317961</c:v>
                </c:pt>
                <c:pt idx="552">
                  <c:v>228.11335128576187</c:v>
                </c:pt>
                <c:pt idx="553">
                  <c:v>228.42175361010015</c:v>
                </c:pt>
                <c:pt idx="554">
                  <c:v>228.73054065523763</c:v>
                </c:pt>
                <c:pt idx="555">
                  <c:v>229.0397197636774</c:v>
                </c:pt>
                <c:pt idx="556">
                  <c:v>229.34929893243097</c:v>
                </c:pt>
                <c:pt idx="557">
                  <c:v>229.65928688912658</c:v>
                </c:pt>
                <c:pt idx="558">
                  <c:v>229.9696931789899</c:v>
                </c:pt>
                <c:pt idx="559">
                  <c:v>230.28052826455385</c:v>
                </c:pt>
                <c:pt idx="560">
                  <c:v>230.59180364032471</c:v>
                </c:pt>
                <c:pt idx="561">
                  <c:v>230.90353196508963</c:v>
                </c:pt>
                <c:pt idx="562">
                  <c:v>231.21572721511419</c:v>
                </c:pt>
                <c:pt idx="563">
                  <c:v>231.52814111133725</c:v>
                </c:pt>
                <c:pt idx="564">
                  <c:v>231.84103955750479</c:v>
                </c:pt>
                <c:pt idx="565">
                  <c:v>232.15444038731988</c:v>
                </c:pt>
                <c:pt idx="566">
                  <c:v>232.46836351578844</c:v>
                </c:pt>
                <c:pt idx="567">
                  <c:v>232.78253472764359</c:v>
                </c:pt>
                <c:pt idx="568">
                  <c:v>233.09725668346391</c:v>
                </c:pt>
                <c:pt idx="569">
                  <c:v>233.41223976262486</c:v>
                </c:pt>
                <c:pt idx="570">
                  <c:v>233.72780851242038</c:v>
                </c:pt>
                <c:pt idx="571">
                  <c:v>234.04365645207335</c:v>
                </c:pt>
                <c:pt idx="572">
                  <c:v>234.36013368127846</c:v>
                </c:pt>
                <c:pt idx="573">
                  <c:v>234.67691532667772</c:v>
                </c:pt>
                <c:pt idx="574">
                  <c:v>234.99400364163847</c:v>
                </c:pt>
                <c:pt idx="575">
                  <c:v>235.31179476653429</c:v>
                </c:pt>
                <c:pt idx="576">
                  <c:v>235.6299315018519</c:v>
                </c:pt>
                <c:pt idx="577">
                  <c:v>235.94842169179282</c:v>
                </c:pt>
                <c:pt idx="578">
                  <c:v>236.26727458008023</c:v>
                </c:pt>
                <c:pt idx="579">
                  <c:v>236.58650114318402</c:v>
                </c:pt>
                <c:pt idx="580">
                  <c:v>236.90611452351342</c:v>
                </c:pt>
                <c:pt idx="581">
                  <c:v>237.22613059940852</c:v>
                </c:pt>
                <c:pt idx="582">
                  <c:v>237.54656874512656</c:v>
                </c:pt>
                <c:pt idx="583">
                  <c:v>237.86745285906153</c:v>
                </c:pt>
                <c:pt idx="584">
                  <c:v>238.1888127775436</c:v>
                </c:pt>
                <c:pt idx="585">
                  <c:v>238.51068625416019</c:v>
                </c:pt>
                <c:pt idx="586">
                  <c:v>238.83312178735702</c:v>
                </c:pt>
                <c:pt idx="587">
                  <c:v>239.15618275308495</c:v>
                </c:pt>
                <c:pt idx="588">
                  <c:v>239.4791264474465</c:v>
                </c:pt>
                <c:pt idx="589">
                  <c:v>239.8027435214149</c:v>
                </c:pt>
                <c:pt idx="590">
                  <c:v>240.12714958393502</c:v>
                </c:pt>
                <c:pt idx="591">
                  <c:v>240.45140644339935</c:v>
                </c:pt>
                <c:pt idx="592">
                  <c:v>240.77659156984589</c:v>
                </c:pt>
                <c:pt idx="593">
                  <c:v>241.10155631508988</c:v>
                </c:pt>
                <c:pt idx="594">
                  <c:v>241.42770376276408</c:v>
                </c:pt>
                <c:pt idx="595">
                  <c:v>241.75357553472477</c:v>
                </c:pt>
                <c:pt idx="596">
                  <c:v>242.08123785769465</c:v>
                </c:pt>
                <c:pt idx="597">
                  <c:v>242.40886305954251</c:v>
                </c:pt>
                <c:pt idx="598">
                  <c:v>242.73595095314747</c:v>
                </c:pt>
                <c:pt idx="599">
                  <c:v>243.06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849984"/>
        <c:axId val="85851520"/>
      </c:lineChart>
      <c:catAx>
        <c:axId val="85849984"/>
        <c:scaling>
          <c:orientation val="minMax"/>
        </c:scaling>
        <c:delete val="0"/>
        <c:axPos val="b"/>
        <c:majorGridlines>
          <c:spPr>
            <a:ln w="12700">
              <a:solidFill>
                <a:srgbClr val="80808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pt-PT"/>
          </a:p>
        </c:txPr>
        <c:crossAx val="85851520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85851520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&quot;€&quot;#,##0.00_);[Red]\(&quot;€&quot;#,##0.00\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pt-PT"/>
          </a:p>
        </c:txPr>
        <c:crossAx val="8584998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975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pt-PT"/>
    </a:p>
  </c:txPr>
  <c:printSettings>
    <c:headerFooter alignWithMargins="0"/>
    <c:pageMargins b="1" l="0.75" r="0.75" t="1" header="0" footer="0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r>
              <a:rPr lang="pt-PT" sz="1200" b="1" i="0" u="none" strike="noStrike" baseline="0">
                <a:solidFill>
                  <a:srgbClr val="0000FF"/>
                </a:solidFill>
                <a:latin typeface="Verdana"/>
                <a:ea typeface="Verdana"/>
                <a:cs typeface="Verdana"/>
              </a:rPr>
              <a:t>PRESTAÇÃO</a:t>
            </a:r>
            <a:r>
              <a:rPr lang="pt-PT" sz="12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 - </a:t>
            </a:r>
            <a:r>
              <a:rPr lang="pt-PT" sz="1200" b="1" i="0" u="none" strike="noStrike" baseline="0">
                <a:solidFill>
                  <a:srgbClr val="008000"/>
                </a:solidFill>
                <a:latin typeface="Verdana"/>
                <a:ea typeface="Verdana"/>
                <a:cs typeface="Verdana"/>
              </a:rPr>
              <a:t>AMORTIZAÇÃO</a:t>
            </a:r>
            <a:r>
              <a:rPr lang="pt-PT" sz="12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 - </a:t>
            </a:r>
            <a:r>
              <a:rPr lang="pt-PT" sz="1200" b="1" i="0" u="none" strike="noStrike" baseline="0">
                <a:solidFill>
                  <a:srgbClr val="FF0000"/>
                </a:solidFill>
                <a:latin typeface="Verdana"/>
                <a:ea typeface="Verdana"/>
                <a:cs typeface="Verdana"/>
              </a:rPr>
              <a:t>JUROS</a:t>
            </a:r>
          </a:p>
        </c:rich>
      </c:tx>
      <c:layout>
        <c:manualLayout>
          <c:xMode val="edge"/>
          <c:yMode val="edge"/>
          <c:x val="0.320579127729546"/>
          <c:y val="2.03390664152529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695966907962769E-2"/>
          <c:y val="8.3050847457627114E-2"/>
          <c:w val="0.90796277145811788"/>
          <c:h val="0.85423728813559319"/>
        </c:manualLayout>
      </c:layout>
      <c:lineChart>
        <c:grouping val="standard"/>
        <c:varyColors val="0"/>
        <c:ser>
          <c:idx val="1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val>
            <c:numRef>
              <c:f>'1M'!$E$3:$E$602</c:f>
              <c:numCache>
                <c:formatCode>"€"#,##0.00_);[Red]\("€"#,##0.00\)</c:formatCode>
                <c:ptCount val="600"/>
                <c:pt idx="0">
                  <c:v>400.12010297645821</c:v>
                </c:pt>
                <c:pt idx="1">
                  <c:v>402.47334921272926</c:v>
                </c:pt>
                <c:pt idx="2">
                  <c:v>415.53494826843496</c:v>
                </c:pt>
                <c:pt idx="3">
                  <c:v>416.55596128839085</c:v>
                </c:pt>
                <c:pt idx="4">
                  <c:v>420.64583943070267</c:v>
                </c:pt>
                <c:pt idx="5">
                  <c:v>432.92592081739491</c:v>
                </c:pt>
                <c:pt idx="6">
                  <c:v>433.40839785937078</c:v>
                </c:pt>
                <c:pt idx="7">
                  <c:v>447.47358500508767</c:v>
                </c:pt>
                <c:pt idx="8">
                  <c:v>456.27740127535742</c:v>
                </c:pt>
                <c:pt idx="9">
                  <c:v>442.4822254942049</c:v>
                </c:pt>
                <c:pt idx="10">
                  <c:v>441.09850109408637</c:v>
                </c:pt>
                <c:pt idx="11">
                  <c:v>475.76516890716607</c:v>
                </c:pt>
                <c:pt idx="12">
                  <c:v>439.81599799807964</c:v>
                </c:pt>
                <c:pt idx="13">
                  <c:v>438.78308850436747</c:v>
                </c:pt>
                <c:pt idx="14">
                  <c:v>447.27157793754992</c:v>
                </c:pt>
                <c:pt idx="15">
                  <c:v>451.70782367918207</c:v>
                </c:pt>
                <c:pt idx="16">
                  <c:v>452.95727791771117</c:v>
                </c:pt>
                <c:pt idx="17">
                  <c:v>458.86892142415644</c:v>
                </c:pt>
                <c:pt idx="18">
                  <c:v>458.86894215084413</c:v>
                </c:pt>
                <c:pt idx="19">
                  <c:v>459.91319671142531</c:v>
                </c:pt>
                <c:pt idx="20">
                  <c:v>472.00658493078106</c:v>
                </c:pt>
                <c:pt idx="21">
                  <c:v>484.05595669067191</c:v>
                </c:pt>
                <c:pt idx="22">
                  <c:v>416.01654688008853</c:v>
                </c:pt>
                <c:pt idx="23">
                  <c:v>360.82986139219349</c:v>
                </c:pt>
                <c:pt idx="24">
                  <c:v>309.20101893527448</c:v>
                </c:pt>
                <c:pt idx="25">
                  <c:v>279.97157213360964</c:v>
                </c:pt>
                <c:pt idx="26">
                  <c:v>260.4967150144879</c:v>
                </c:pt>
                <c:pt idx="27">
                  <c:v>247.05169666730916</c:v>
                </c:pt>
                <c:pt idx="28">
                  <c:v>240.5162981679357</c:v>
                </c:pt>
                <c:pt idx="29">
                  <c:v>241.98587402494826</c:v>
                </c:pt>
                <c:pt idx="30">
                  <c:v>226.91182396467607</c:v>
                </c:pt>
                <c:pt idx="31">
                  <c:v>221.97407241403232</c:v>
                </c:pt>
                <c:pt idx="32">
                  <c:v>219.43818942507136</c:v>
                </c:pt>
                <c:pt idx="33">
                  <c:v>218.2500374245719</c:v>
                </c:pt>
                <c:pt idx="34">
                  <c:v>218.48697065073182</c:v>
                </c:pt>
                <c:pt idx="35">
                  <c:v>220.5277697449857</c:v>
                </c:pt>
                <c:pt idx="36">
                  <c:v>218.58476134189573</c:v>
                </c:pt>
                <c:pt idx="37">
                  <c:v>217.83056203991146</c:v>
                </c:pt>
                <c:pt idx="38">
                  <c:v>217.12608497812539</c:v>
                </c:pt>
                <c:pt idx="39">
                  <c:v>217.07923666646047</c:v>
                </c:pt>
                <c:pt idx="40">
                  <c:v>217.92191852974736</c:v>
                </c:pt>
                <c:pt idx="41">
                  <c:v>218.9997881270076</c:v>
                </c:pt>
                <c:pt idx="42">
                  <c:v>225.47642970251457</c:v>
                </c:pt>
                <c:pt idx="43">
                  <c:v>228.20019516364914</c:v>
                </c:pt>
                <c:pt idx="44">
                  <c:v>227.14829950202403</c:v>
                </c:pt>
                <c:pt idx="45">
                  <c:v>235.14393040614578</c:v>
                </c:pt>
                <c:pt idx="46">
                  <c:v>237.58047275656031</c:v>
                </c:pt>
                <c:pt idx="47">
                  <c:v>236.45961665912469</c:v>
                </c:pt>
                <c:pt idx="48">
                  <c:v>235.58598328901888</c:v>
                </c:pt>
                <c:pt idx="49">
                  <c:v>240.50471654631554</c:v>
                </c:pt>
                <c:pt idx="50">
                  <c:v>240.94520074913544</c:v>
                </c:pt>
                <c:pt idx="51">
                  <c:v>252.04143332380136</c:v>
                </c:pt>
                <c:pt idx="52">
                  <c:v>257.89120507976281</c:v>
                </c:pt>
                <c:pt idx="53">
                  <c:v>259.71928947169738</c:v>
                </c:pt>
                <c:pt idx="54">
                  <c:v>267.04099557034488</c:v>
                </c:pt>
                <c:pt idx="55">
                  <c:v>267.04100197798641</c:v>
                </c:pt>
                <c:pt idx="56">
                  <c:v>267.04100687282323</c:v>
                </c:pt>
                <c:pt idx="57">
                  <c:v>267.04101110017422</c:v>
                </c:pt>
                <c:pt idx="58">
                  <c:v>267.04101551059159</c:v>
                </c:pt>
                <c:pt idx="59">
                  <c:v>267.04102095990902</c:v>
                </c:pt>
                <c:pt idx="60">
                  <c:v>267.04102830929008</c:v>
                </c:pt>
                <c:pt idx="61">
                  <c:v>267.04103842527758</c:v>
                </c:pt>
                <c:pt idx="62">
                  <c:v>267.0410521798434</c:v>
                </c:pt>
                <c:pt idx="63">
                  <c:v>267.04104213526</c:v>
                </c:pt>
                <c:pt idx="64">
                  <c:v>267.04103742468425</c:v>
                </c:pt>
                <c:pt idx="65">
                  <c:v>267.04103893628968</c:v>
                </c:pt>
                <c:pt idx="66">
                  <c:v>267.04104756387983</c:v>
                </c:pt>
                <c:pt idx="67">
                  <c:v>267.04103576097788</c:v>
                </c:pt>
                <c:pt idx="68">
                  <c:v>267.04103281272188</c:v>
                </c:pt>
                <c:pt idx="69">
                  <c:v>267.04103962972675</c:v>
                </c:pt>
                <c:pt idx="70">
                  <c:v>267.04102858301388</c:v>
                </c:pt>
                <c:pt idx="71">
                  <c:v>267.04102907352149</c:v>
                </c:pt>
                <c:pt idx="72">
                  <c:v>267.04104202914857</c:v>
                </c:pt>
                <c:pt idx="73">
                  <c:v>267.04103973768622</c:v>
                </c:pt>
                <c:pt idx="74">
                  <c:v>267.04105171755026</c:v>
                </c:pt>
                <c:pt idx="75">
                  <c:v>267.04105020050116</c:v>
                </c:pt>
                <c:pt idx="76">
                  <c:v>267.04103603606632</c:v>
                </c:pt>
                <c:pt idx="77">
                  <c:v>267.04103886143713</c:v>
                </c:pt>
                <c:pt idx="78">
                  <c:v>267.0410308234982</c:v>
                </c:pt>
                <c:pt idx="79">
                  <c:v>267.04104163972687</c:v>
                </c:pt>
                <c:pt idx="80">
                  <c:v>267.04104340014464</c:v>
                </c:pt>
                <c:pt idx="81">
                  <c:v>267.04103698265317</c:v>
                </c:pt>
                <c:pt idx="82">
                  <c:v>267.04102327082325</c:v>
                </c:pt>
                <c:pt idx="83">
                  <c:v>267.0410321446455</c:v>
                </c:pt>
                <c:pt idx="84">
                  <c:v>267.04103557897855</c:v>
                </c:pt>
                <c:pt idx="85">
                  <c:v>267.04103447516854</c:v>
                </c:pt>
                <c:pt idx="86">
                  <c:v>267.04102974045674</c:v>
                </c:pt>
                <c:pt idx="87">
                  <c:v>267.04102228803686</c:v>
                </c:pt>
                <c:pt idx="88">
                  <c:v>267.04101303711241</c:v>
                </c:pt>
                <c:pt idx="89">
                  <c:v>267.04100291295583</c:v>
                </c:pt>
                <c:pt idx="90">
                  <c:v>267.04099284696724</c:v>
                </c:pt>
                <c:pt idx="91">
                  <c:v>267.04098377673483</c:v>
                </c:pt>
                <c:pt idx="92">
                  <c:v>267.04097664609486</c:v>
                </c:pt>
                <c:pt idx="93">
                  <c:v>267.04097240519343</c:v>
                </c:pt>
                <c:pt idx="94">
                  <c:v>267.04097201054844</c:v>
                </c:pt>
                <c:pt idx="95">
                  <c:v>267.04097642511238</c:v>
                </c:pt>
                <c:pt idx="96">
                  <c:v>267.04098661833586</c:v>
                </c:pt>
                <c:pt idx="97">
                  <c:v>267.04097406863895</c:v>
                </c:pt>
                <c:pt idx="98">
                  <c:v>267.04096918154619</c:v>
                </c:pt>
                <c:pt idx="99">
                  <c:v>267.04097294591799</c:v>
                </c:pt>
                <c:pt idx="100">
                  <c:v>267.04098635737085</c:v>
                </c:pt>
                <c:pt idx="101">
                  <c:v>267.04098077038236</c:v>
                </c:pt>
                <c:pt idx="102">
                  <c:v>267.04098676626359</c:v>
                </c:pt>
                <c:pt idx="103">
                  <c:v>267.04097563671394</c:v>
                </c:pt>
                <c:pt idx="104">
                  <c:v>267.04097805204401</c:v>
                </c:pt>
                <c:pt idx="105">
                  <c:v>267.04096524078989</c:v>
                </c:pt>
                <c:pt idx="106">
                  <c:v>267.04096796317378</c:v>
                </c:pt>
                <c:pt idx="107">
                  <c:v>267.04095738418192</c:v>
                </c:pt>
                <c:pt idx="108">
                  <c:v>267.04096435487446</c:v>
                </c:pt>
                <c:pt idx="109">
                  <c:v>267.04095997629969</c:v>
                </c:pt>
                <c:pt idx="110">
                  <c:v>267.04094519549943</c:v>
                </c:pt>
                <c:pt idx="111">
                  <c:v>267.04095100130576</c:v>
                </c:pt>
                <c:pt idx="112">
                  <c:v>267.04094839787285</c:v>
                </c:pt>
                <c:pt idx="113">
                  <c:v>267.04093835248517</c:v>
                </c:pt>
                <c:pt idx="114">
                  <c:v>267.04095199390389</c:v>
                </c:pt>
                <c:pt idx="115">
                  <c:v>267.04096022849734</c:v>
                </c:pt>
                <c:pt idx="116">
                  <c:v>267.0409640444276</c:v>
                </c:pt>
                <c:pt idx="117">
                  <c:v>267.0409644367852</c:v>
                </c:pt>
                <c:pt idx="118">
                  <c:v>267.04096240766103</c:v>
                </c:pt>
                <c:pt idx="119">
                  <c:v>267.04095896621845</c:v>
                </c:pt>
                <c:pt idx="120">
                  <c:v>267.040955128767</c:v>
                </c:pt>
                <c:pt idx="121">
                  <c:v>267.04095191883664</c:v>
                </c:pt>
                <c:pt idx="122">
                  <c:v>267.04095036725278</c:v>
                </c:pt>
                <c:pt idx="123">
                  <c:v>267.04095151221281</c:v>
                </c:pt>
                <c:pt idx="124">
                  <c:v>267.04095639936293</c:v>
                </c:pt>
                <c:pt idx="125">
                  <c:v>267.04096608187649</c:v>
                </c:pt>
                <c:pt idx="126">
                  <c:v>267.04095097188332</c:v>
                </c:pt>
                <c:pt idx="127">
                  <c:v>267.0409427018003</c:v>
                </c:pt>
                <c:pt idx="128">
                  <c:v>267.04094234729462</c:v>
                </c:pt>
                <c:pt idx="129">
                  <c:v>267.04095099187771</c:v>
                </c:pt>
                <c:pt idx="130">
                  <c:v>267.0409389078041</c:v>
                </c:pt>
                <c:pt idx="131">
                  <c:v>267.04093792748728</c:v>
                </c:pt>
                <c:pt idx="132">
                  <c:v>267.04094915789597</c:v>
                </c:pt>
                <c:pt idx="133">
                  <c:v>267.04094276507334</c:v>
                </c:pt>
                <c:pt idx="134">
                  <c:v>267.04095073414413</c:v>
                </c:pt>
                <c:pt idx="135">
                  <c:v>267.04094315958923</c:v>
                </c:pt>
                <c:pt idx="136">
                  <c:v>267.0409521295349</c:v>
                </c:pt>
                <c:pt idx="137">
                  <c:v>267.0409476664455</c:v>
                </c:pt>
                <c:pt idx="138">
                  <c:v>267.0409619625795</c:v>
                </c:pt>
                <c:pt idx="139">
                  <c:v>267.04096496792914</c:v>
                </c:pt>
                <c:pt idx="140">
                  <c:v>267.0409577208577</c:v>
                </c:pt>
                <c:pt idx="141">
                  <c:v>267.04097257167513</c:v>
                </c:pt>
                <c:pt idx="142">
                  <c:v>267.0409793604984</c:v>
                </c:pt>
                <c:pt idx="143">
                  <c:v>267.04097914955616</c:v>
                </c:pt>
                <c:pt idx="144">
                  <c:v>267.04097300899946</c:v>
                </c:pt>
                <c:pt idx="145">
                  <c:v>267.04096201698877</c:v>
                </c:pt>
                <c:pt idx="146">
                  <c:v>267.04094725978132</c:v>
                </c:pt>
                <c:pt idx="147">
                  <c:v>267.04096141113428</c:v>
                </c:pt>
                <c:pt idx="148">
                  <c:v>267.04097408761947</c:v>
                </c:pt>
                <c:pt idx="149">
                  <c:v>267.04098640097413</c:v>
                </c:pt>
                <c:pt idx="150">
                  <c:v>267.04099947140219</c:v>
                </c:pt>
                <c:pt idx="151">
                  <c:v>267.04101442766768</c:v>
                </c:pt>
                <c:pt idx="152">
                  <c:v>267.04100059278369</c:v>
                </c:pt>
                <c:pt idx="153">
                  <c:v>267.04099083196974</c:v>
                </c:pt>
                <c:pt idx="154">
                  <c:v>267.04098629957673</c:v>
                </c:pt>
                <c:pt idx="155">
                  <c:v>267.04098815889876</c:v>
                </c:pt>
                <c:pt idx="156">
                  <c:v>267.04099758227352</c:v>
                </c:pt>
                <c:pt idx="157">
                  <c:v>267.04098369612547</c:v>
                </c:pt>
                <c:pt idx="158">
                  <c:v>267.04097964861728</c:v>
                </c:pt>
                <c:pt idx="159">
                  <c:v>267.04098663913965</c:v>
                </c:pt>
                <c:pt idx="160">
                  <c:v>267.04097367433889</c:v>
                </c:pt>
                <c:pt idx="161">
                  <c:v>267.0409740757899</c:v>
                </c:pt>
                <c:pt idx="162">
                  <c:v>267.04098907085739</c:v>
                </c:pt>
                <c:pt idx="163">
                  <c:v>267.04098754523051</c:v>
                </c:pt>
                <c:pt idx="164">
                  <c:v>267.04100299692618</c:v>
                </c:pt>
                <c:pt idx="165">
                  <c:v>267.04100423009771</c:v>
                </c:pt>
                <c:pt idx="166">
                  <c:v>267.04099235901504</c:v>
                </c:pt>
                <c:pt idx="167">
                  <c:v>267.04100106051555</c:v>
                </c:pt>
                <c:pt idx="168">
                  <c:v>267.04099901507425</c:v>
                </c:pt>
                <c:pt idx="169">
                  <c:v>267.04098736427659</c:v>
                </c:pt>
                <c:pt idx="170">
                  <c:v>267.04099996694265</c:v>
                </c:pt>
                <c:pt idx="171">
                  <c:v>267.04100537864167</c:v>
                </c:pt>
                <c:pt idx="172">
                  <c:v>267.0410047692468</c:v>
                </c:pt>
                <c:pt idx="173">
                  <c:v>267.04099931802892</c:v>
                </c:pt>
                <c:pt idx="174">
                  <c:v>267.04099021376692</c:v>
                </c:pt>
                <c:pt idx="175">
                  <c:v>267.04097865485926</c:v>
                </c:pt>
                <c:pt idx="176">
                  <c:v>267.04096584943704</c:v>
                </c:pt>
                <c:pt idx="177">
                  <c:v>267.04095301547909</c:v>
                </c:pt>
                <c:pt idx="178">
                  <c:v>267.04094138092807</c:v>
                </c:pt>
                <c:pt idx="179">
                  <c:v>267.04093218380888</c:v>
                </c:pt>
                <c:pt idx="180">
                  <c:v>267.04092667234772</c:v>
                </c:pt>
                <c:pt idx="181">
                  <c:v>267.04092610509485</c:v>
                </c:pt>
                <c:pt idx="182">
                  <c:v>267.04093175104634</c:v>
                </c:pt>
                <c:pt idx="183">
                  <c:v>267.04094488977034</c:v>
                </c:pt>
                <c:pt idx="184">
                  <c:v>267.04093335233563</c:v>
                </c:pt>
                <c:pt idx="185">
                  <c:v>267.04093178770211</c:v>
                </c:pt>
                <c:pt idx="186">
                  <c:v>267.04094150708124</c:v>
                </c:pt>
                <c:pt idx="187">
                  <c:v>267.040930205731</c:v>
                </c:pt>
                <c:pt idx="188">
                  <c:v>267.04093273117417</c:v>
                </c:pt>
                <c:pt idx="189">
                  <c:v>267.04091668707127</c:v>
                </c:pt>
                <c:pt idx="190">
                  <c:v>267.04091705508159</c:v>
                </c:pt>
                <c:pt idx="191">
                  <c:v>267.0409013466392</c:v>
                </c:pt>
                <c:pt idx="192">
                  <c:v>267.04090467920634</c:v>
                </c:pt>
                <c:pt idx="193">
                  <c:v>267.04089447136028</c:v>
                </c:pt>
                <c:pt idx="194">
                  <c:v>267.04090597806487</c:v>
                </c:pt>
                <c:pt idx="195">
                  <c:v>267.04090652440874</c:v>
                </c:pt>
                <c:pt idx="196">
                  <c:v>267.04089735848163</c:v>
                </c:pt>
                <c:pt idx="197">
                  <c:v>267.04091394430372</c:v>
                </c:pt>
                <c:pt idx="198">
                  <c:v>267.04092346508401</c:v>
                </c:pt>
                <c:pt idx="199">
                  <c:v>267.04092720221695</c:v>
                </c:pt>
                <c:pt idx="200">
                  <c:v>267.04092644817041</c:v>
                </c:pt>
                <c:pt idx="201">
                  <c:v>267.04092250662336</c:v>
                </c:pt>
                <c:pt idx="202">
                  <c:v>267.04091669260686</c:v>
                </c:pt>
                <c:pt idx="203">
                  <c:v>267.04091033264717</c:v>
                </c:pt>
                <c:pt idx="204">
                  <c:v>267.04090476491001</c:v>
                </c:pt>
                <c:pt idx="205">
                  <c:v>267.04090133934795</c:v>
                </c:pt>
                <c:pt idx="206">
                  <c:v>267.04090141784991</c:v>
                </c:pt>
                <c:pt idx="207">
                  <c:v>267.04090637439248</c:v>
                </c:pt>
                <c:pt idx="208">
                  <c:v>267.04091759519417</c:v>
                </c:pt>
                <c:pt idx="209">
                  <c:v>267.04090153915456</c:v>
                </c:pt>
                <c:pt idx="210">
                  <c:v>267.04089443052499</c:v>
                </c:pt>
                <c:pt idx="211">
                  <c:v>267.04089769218513</c:v>
                </c:pt>
                <c:pt idx="212">
                  <c:v>267.04091275988617</c:v>
                </c:pt>
                <c:pt idx="213">
                  <c:v>267.04090588738768</c:v>
                </c:pt>
                <c:pt idx="214">
                  <c:v>267.04091360234457</c:v>
                </c:pt>
                <c:pt idx="215">
                  <c:v>267.04090205434073</c:v>
                </c:pt>
                <c:pt idx="216">
                  <c:v>267.04090792522419</c:v>
                </c:pt>
                <c:pt idx="217">
                  <c:v>267.04089725965832</c:v>
                </c:pt>
                <c:pt idx="218">
                  <c:v>267.0409068957332</c:v>
                </c:pt>
                <c:pt idx="219">
                  <c:v>267.04090277244541</c:v>
                </c:pt>
                <c:pt idx="220">
                  <c:v>267.04088623100085</c:v>
                </c:pt>
                <c:pt idx="221">
                  <c:v>267.04089434723926</c:v>
                </c:pt>
                <c:pt idx="222">
                  <c:v>267.04089289970534</c:v>
                </c:pt>
                <c:pt idx="223">
                  <c:v>267.04088326792669</c:v>
                </c:pt>
                <c:pt idx="224">
                  <c:v>267.04086684417655</c:v>
                </c:pt>
                <c:pt idx="225">
                  <c:v>267.0408810284481</c:v>
                </c:pt>
                <c:pt idx="226">
                  <c:v>267.04089138230108</c:v>
                </c:pt>
                <c:pt idx="227">
                  <c:v>267.04089933842261</c:v>
                </c:pt>
                <c:pt idx="228">
                  <c:v>267.04090634295363</c:v>
                </c:pt>
                <c:pt idx="229">
                  <c:v>267.04091385566949</c:v>
                </c:pt>
                <c:pt idx="230">
                  <c:v>267.04092335016446</c:v>
                </c:pt>
                <c:pt idx="231">
                  <c:v>267.0409363140385</c:v>
                </c:pt>
                <c:pt idx="232">
                  <c:v>267.04095424908758</c:v>
                </c:pt>
                <c:pt idx="233">
                  <c:v>267.04094211346182</c:v>
                </c:pt>
                <c:pt idx="234">
                  <c:v>267.04093785158449</c:v>
                </c:pt>
                <c:pt idx="235">
                  <c:v>267.04094300778661</c:v>
                </c:pt>
                <c:pt idx="236">
                  <c:v>267.04095914137406</c:v>
                </c:pt>
                <c:pt idx="237">
                  <c:v>267.04095097757289</c:v>
                </c:pt>
                <c:pt idx="238">
                  <c:v>267.04095680783269</c:v>
                </c:pt>
                <c:pt idx="239">
                  <c:v>267.04094123899893</c:v>
                </c:pt>
                <c:pt idx="240">
                  <c:v>267.04094273907907</c:v>
                </c:pt>
                <c:pt idx="241">
                  <c:v>267.0409257956531</c:v>
                </c:pt>
                <c:pt idx="242">
                  <c:v>267.04092905578977</c:v>
                </c:pt>
                <c:pt idx="243">
                  <c:v>267.04091688691807</c:v>
                </c:pt>
                <c:pt idx="244">
                  <c:v>267.04092811772665</c:v>
                </c:pt>
                <c:pt idx="245">
                  <c:v>267.04092699460705</c:v>
                </c:pt>
                <c:pt idx="246">
                  <c:v>267.04091500114987</c:v>
                </c:pt>
                <c:pt idx="247">
                  <c:v>267.0409312427218</c:v>
                </c:pt>
                <c:pt idx="248">
                  <c:v>267.04093978181265</c:v>
                </c:pt>
                <c:pt idx="249">
                  <c:v>267.04094214803678</c:v>
                </c:pt>
                <c:pt idx="250">
                  <c:v>267.04093988633321</c:v>
                </c:pt>
                <c:pt idx="251">
                  <c:v>267.04093455718464</c:v>
                </c:pt>
                <c:pt idx="252">
                  <c:v>267.04092773684062</c:v>
                </c:pt>
                <c:pt idx="253">
                  <c:v>267.04092101754475</c:v>
                </c:pt>
                <c:pt idx="254">
                  <c:v>267.04091600776536</c:v>
                </c:pt>
                <c:pt idx="255">
                  <c:v>267.0409143324307</c:v>
                </c:pt>
                <c:pt idx="256">
                  <c:v>267.04091763316796</c:v>
                </c:pt>
                <c:pt idx="257">
                  <c:v>267.04092756854641</c:v>
                </c:pt>
                <c:pt idx="258">
                  <c:v>267.04094581432514</c:v>
                </c:pt>
                <c:pt idx="259">
                  <c:v>267.04093548675132</c:v>
                </c:pt>
                <c:pt idx="260">
                  <c:v>267.04093670567988</c:v>
                </c:pt>
                <c:pt idx="261">
                  <c:v>267.04095119844095</c:v>
                </c:pt>
                <c:pt idx="262">
                  <c:v>267.04094188009037</c:v>
                </c:pt>
                <c:pt idx="263">
                  <c:v>267.04094917404251</c:v>
                </c:pt>
                <c:pt idx="264">
                  <c:v>267.04093585941064</c:v>
                </c:pt>
                <c:pt idx="265">
                  <c:v>267.04094256530436</c:v>
                </c:pt>
                <c:pt idx="266">
                  <c:v>267.04093193383756</c:v>
                </c:pt>
                <c:pt idx="267">
                  <c:v>267.04094480295942</c:v>
                </c:pt>
                <c:pt idx="268">
                  <c:v>267.04094367672678</c:v>
                </c:pt>
                <c:pt idx="269">
                  <c:v>267.04093016474843</c:v>
                </c:pt>
                <c:pt idx="270">
                  <c:v>267.04094542346814</c:v>
                </c:pt>
                <c:pt idx="271">
                  <c:v>267.04095174704025</c:v>
                </c:pt>
                <c:pt idx="272">
                  <c:v>267.04095079895285</c:v>
                </c:pt>
                <c:pt idx="273">
                  <c:v>267.04094426064637</c:v>
                </c:pt>
                <c:pt idx="274">
                  <c:v>267.04093383178804</c:v>
                </c:pt>
                <c:pt idx="275">
                  <c:v>267.04092123055295</c:v>
                </c:pt>
                <c:pt idx="276">
                  <c:v>267.04090819390865</c:v>
                </c:pt>
                <c:pt idx="277">
                  <c:v>267.04089647790653</c:v>
                </c:pt>
                <c:pt idx="278">
                  <c:v>267.04088785797785</c:v>
                </c:pt>
                <c:pt idx="279">
                  <c:v>267.04088412923534</c:v>
                </c:pt>
                <c:pt idx="280">
                  <c:v>267.04088710678099</c:v>
                </c:pt>
                <c:pt idx="281">
                  <c:v>267.04089862601859</c:v>
                </c:pt>
                <c:pt idx="282">
                  <c:v>267.04087989675196</c:v>
                </c:pt>
                <c:pt idx="283">
                  <c:v>267.04087324826742</c:v>
                </c:pt>
                <c:pt idx="284">
                  <c:v>267.04088057692979</c:v>
                </c:pt>
                <c:pt idx="285">
                  <c:v>267.04086286172333</c:v>
                </c:pt>
                <c:pt idx="286">
                  <c:v>267.04086278379958</c:v>
                </c:pt>
                <c:pt idx="287">
                  <c:v>267.04088230339619</c:v>
                </c:pt>
                <c:pt idx="288">
                  <c:v>267.04088216588326</c:v>
                </c:pt>
                <c:pt idx="289">
                  <c:v>267.04086407465564</c:v>
                </c:pt>
                <c:pt idx="290">
                  <c:v>267.04087119224693</c:v>
                </c:pt>
                <c:pt idx="291">
                  <c:v>267.04086402560893</c:v>
                </c:pt>
                <c:pt idx="292">
                  <c:v>267.04084433919752</c:v>
                </c:pt>
                <c:pt idx="293">
                  <c:v>267.04085566608472</c:v>
                </c:pt>
                <c:pt idx="294">
                  <c:v>267.0408582718872</c:v>
                </c:pt>
                <c:pt idx="295">
                  <c:v>267.04085398519345</c:v>
                </c:pt>
                <c:pt idx="296">
                  <c:v>267.04084465598066</c:v>
                </c:pt>
                <c:pt idx="297">
                  <c:v>267.04083215596779</c:v>
                </c:pt>
                <c:pt idx="298">
                  <c:v>267.04081837897547</c:v>
                </c:pt>
                <c:pt idx="299">
                  <c:v>267.04080524129279</c:v>
                </c:pt>
                <c:pt idx="300">
                  <c:v>267.04079468205202</c:v>
                </c:pt>
                <c:pt idx="301">
                  <c:v>267.04078866361033</c:v>
                </c:pt>
                <c:pt idx="302">
                  <c:v>267.04078917193954</c:v>
                </c:pt>
                <c:pt idx="303">
                  <c:v>267.04079821702328</c:v>
                </c:pt>
                <c:pt idx="304">
                  <c:v>267.04081783326291</c:v>
                </c:pt>
                <c:pt idx="305">
                  <c:v>267.04080703349609</c:v>
                </c:pt>
                <c:pt idx="306">
                  <c:v>267.04081072247948</c:v>
                </c:pt>
                <c:pt idx="307">
                  <c:v>267.04083100802109</c:v>
                </c:pt>
                <c:pt idx="308">
                  <c:v>267.04082663606891</c:v>
                </c:pt>
                <c:pt idx="309">
                  <c:v>267.04084292411676</c:v>
                </c:pt>
                <c:pt idx="310">
                  <c:v>267.04083843750345</c:v>
                </c:pt>
                <c:pt idx="311">
                  <c:v>267.0408587741602</c:v>
                </c:pt>
                <c:pt idx="312">
                  <c:v>267.04086231728365</c:v>
                </c:pt>
                <c:pt idx="313">
                  <c:v>267.04085097683873</c:v>
                </c:pt>
                <c:pt idx="314">
                  <c:v>267.04087077956376</c:v>
                </c:pt>
                <c:pt idx="315">
                  <c:v>267.04087983129307</c:v>
                </c:pt>
                <c:pt idx="316">
                  <c:v>267.04088011716931</c:v>
                </c:pt>
                <c:pt idx="317">
                  <c:v>267.0408736474252</c:v>
                </c:pt>
                <c:pt idx="318">
                  <c:v>267.04086245782725</c:v>
                </c:pt>
                <c:pt idx="319">
                  <c:v>267.04084861013081</c:v>
                </c:pt>
                <c:pt idx="320">
                  <c:v>267.04083419254363</c:v>
                </c:pt>
                <c:pt idx="321">
                  <c:v>267.04082132020017</c:v>
                </c:pt>
                <c:pt idx="322">
                  <c:v>267.04081213564575</c:v>
                </c:pt>
                <c:pt idx="323">
                  <c:v>267.04080880933134</c:v>
                </c:pt>
                <c:pt idx="324">
                  <c:v>267.04081354011885</c:v>
                </c:pt>
                <c:pt idx="325">
                  <c:v>267.04082855579838</c:v>
                </c:pt>
                <c:pt idx="326">
                  <c:v>267.04081051606676</c:v>
                </c:pt>
                <c:pt idx="327">
                  <c:v>267.04080704279346</c:v>
                </c:pt>
                <c:pt idx="328">
                  <c:v>267.04082045081435</c:v>
                </c:pt>
                <c:pt idx="329">
                  <c:v>267.04080709114254</c:v>
                </c:pt>
                <c:pt idx="330">
                  <c:v>267.04081506732456</c:v>
                </c:pt>
                <c:pt idx="331">
                  <c:v>267.0408005212912</c:v>
                </c:pt>
                <c:pt idx="332">
                  <c:v>267.04081188436771</c:v>
                </c:pt>
                <c:pt idx="333">
                  <c:v>267.04080508753464</c:v>
                </c:pt>
                <c:pt idx="334">
                  <c:v>267.04078221882321</c:v>
                </c:pt>
                <c:pt idx="335">
                  <c:v>267.0407922115387</c:v>
                </c:pt>
                <c:pt idx="336">
                  <c:v>267.04079067513521</c:v>
                </c:pt>
                <c:pt idx="337">
                  <c:v>267.04077978724911</c:v>
                </c:pt>
                <c:pt idx="338">
                  <c:v>267.04076175544947</c:v>
                </c:pt>
                <c:pt idx="339">
                  <c:v>267.04073881781164</c:v>
                </c:pt>
                <c:pt idx="340">
                  <c:v>267.04076077513139</c:v>
                </c:pt>
                <c:pt idx="341">
                  <c:v>267.04078268921091</c:v>
                </c:pt>
                <c:pt idx="342">
                  <c:v>267.04075907132949</c:v>
                </c:pt>
                <c:pt idx="343">
                  <c:v>267.04073981924694</c:v>
                </c:pt>
                <c:pt idx="344">
                  <c:v>267.04072733267611</c:v>
                </c:pt>
                <c:pt idx="345">
                  <c:v>267.0407240455682</c:v>
                </c:pt>
                <c:pt idx="346">
                  <c:v>267.04073242678686</c:v>
                </c:pt>
                <c:pt idx="347">
                  <c:v>267.04075498079845</c:v>
                </c:pt>
                <c:pt idx="348">
                  <c:v>267.04074551345963</c:v>
                </c:pt>
                <c:pt idx="349">
                  <c:v>267.04075502572073</c:v>
                </c:pt>
                <c:pt idx="350">
                  <c:v>267.04073708140538</c:v>
                </c:pt>
                <c:pt idx="351">
                  <c:v>267.04074306185902</c:v>
                </c:pt>
                <c:pt idx="352">
                  <c:v>267.04072628656758</c:v>
                </c:pt>
                <c:pt idx="353">
                  <c:v>267.04073852515978</c:v>
                </c:pt>
                <c:pt idx="354">
                  <c:v>267.04073285049083</c:v>
                </c:pt>
                <c:pt idx="355">
                  <c:v>267.04071157536697</c:v>
                </c:pt>
                <c:pt idx="356">
                  <c:v>267.04072706517115</c:v>
                </c:pt>
                <c:pt idx="357">
                  <c:v>267.0407320164785</c:v>
                </c:pt>
                <c:pt idx="358">
                  <c:v>267.04072885114294</c:v>
                </c:pt>
                <c:pt idx="359">
                  <c:v>267.04072002749911</c:v>
                </c:pt>
                <c:pt idx="360">
                  <c:v>267.040708041122</c:v>
                </c:pt>
                <c:pt idx="361">
                  <c:v>267.0406954256066</c:v>
                </c:pt>
                <c:pt idx="362">
                  <c:v>267.04068475336624</c:v>
                </c:pt>
                <c:pt idx="363">
                  <c:v>267.04067863645196</c:v>
                </c:pt>
                <c:pt idx="364">
                  <c:v>267.04067972739244</c:v>
                </c:pt>
                <c:pt idx="365">
                  <c:v>267.04069072005535</c:v>
                </c:pt>
                <c:pt idx="366">
                  <c:v>267.04071435053055</c:v>
                </c:pt>
                <c:pt idx="367">
                  <c:v>267.04070146902188</c:v>
                </c:pt>
                <c:pt idx="368">
                  <c:v>267.04070646221487</c:v>
                </c:pt>
                <c:pt idx="369">
                  <c:v>267.04073219358986</c:v>
                </c:pt>
                <c:pt idx="370">
                  <c:v>267.04072909028054</c:v>
                </c:pt>
                <c:pt idx="371">
                  <c:v>267.04075221548834</c:v>
                </c:pt>
                <c:pt idx="372">
                  <c:v>267.04075170917832</c:v>
                </c:pt>
                <c:pt idx="373">
                  <c:v>267.04073004640202</c:v>
                </c:pt>
                <c:pt idx="374">
                  <c:v>267.0407429849746</c:v>
                </c:pt>
                <c:pt idx="375">
                  <c:v>267.04074022618238</c:v>
                </c:pt>
                <c:pt idx="376">
                  <c:v>267.04072437218639</c:v>
                </c:pt>
                <c:pt idx="377">
                  <c:v>267.04069806768382</c:v>
                </c:pt>
                <c:pt idx="378">
                  <c:v>267.04071803244881</c:v>
                </c:pt>
                <c:pt idx="379">
                  <c:v>267.04073337086669</c:v>
                </c:pt>
                <c:pt idx="380">
                  <c:v>267.04074686666252</c:v>
                </c:pt>
                <c:pt idx="381">
                  <c:v>267.04076135019216</c:v>
                </c:pt>
                <c:pt idx="382">
                  <c:v>267.04077969951169</c:v>
                </c:pt>
                <c:pt idx="383">
                  <c:v>267.04080484147732</c:v>
                </c:pt>
                <c:pt idx="384">
                  <c:v>267.04078448307632</c:v>
                </c:pt>
                <c:pt idx="385">
                  <c:v>267.04077649565511</c:v>
                </c:pt>
                <c:pt idx="386">
                  <c:v>267.04078395333357</c:v>
                </c:pt>
                <c:pt idx="387">
                  <c:v>267.04080998363071</c:v>
                </c:pt>
                <c:pt idx="388">
                  <c:v>267.04080163407036</c:v>
                </c:pt>
                <c:pt idx="389">
                  <c:v>267.04081783465335</c:v>
                </c:pt>
                <c:pt idx="390">
                  <c:v>267.04080529483633</c:v>
                </c:pt>
                <c:pt idx="391">
                  <c:v>267.04082349038237</c:v>
                </c:pt>
                <c:pt idx="392">
                  <c:v>267.04081878908642</c:v>
                </c:pt>
                <c:pt idx="393">
                  <c:v>267.04079396283498</c:v>
                </c:pt>
                <c:pt idx="394">
                  <c:v>267.04080932831846</c:v>
                </c:pt>
                <c:pt idx="395">
                  <c:v>267.04081073074946</c:v>
                </c:pt>
                <c:pt idx="396">
                  <c:v>267.04080110025507</c:v>
                </c:pt>
                <c:pt idx="397">
                  <c:v>267.04078342001981</c:v>
                </c:pt>
                <c:pt idx="398">
                  <c:v>267.04076072759875</c:v>
                </c:pt>
                <c:pt idx="399">
                  <c:v>267.0407361162712</c:v>
                </c:pt>
                <c:pt idx="400">
                  <c:v>267.04071273643353</c:v>
                </c:pt>
                <c:pt idx="401">
                  <c:v>267.04069379703452</c:v>
                </c:pt>
                <c:pt idx="402">
                  <c:v>267.040682567055</c:v>
                </c:pt>
                <c:pt idx="403">
                  <c:v>267.04068237703137</c:v>
                </c:pt>
                <c:pt idx="404">
                  <c:v>267.04069662062602</c:v>
                </c:pt>
                <c:pt idx="405">
                  <c:v>267.040668545843</c:v>
                </c:pt>
                <c:pt idx="406">
                  <c:v>267.0406613634853</c:v>
                </c:pt>
                <c:pt idx="407">
                  <c:v>267.04067865828625</c:v>
                </c:pt>
                <c:pt idx="408">
                  <c:v>267.04066307941173</c:v>
                </c:pt>
                <c:pt idx="409">
                  <c:v>267.04067881707414</c:v>
                </c:pt>
                <c:pt idx="410">
                  <c:v>267.04066811283099</c:v>
                </c:pt>
                <c:pt idx="411">
                  <c:v>267.04069582935659</c:v>
                </c:pt>
                <c:pt idx="412">
                  <c:v>267.04070379605622</c:v>
                </c:pt>
                <c:pt idx="413">
                  <c:v>267.04069517940667</c:v>
                </c:pt>
                <c:pt idx="414">
                  <c:v>267.0406732087302</c:v>
                </c:pt>
                <c:pt idx="415">
                  <c:v>267.04070413911495</c:v>
                </c:pt>
                <c:pt idx="416">
                  <c:v>267.04072895283809</c:v>
                </c:pt>
                <c:pt idx="417">
                  <c:v>267.04075108781495</c:v>
                </c:pt>
                <c:pt idx="418">
                  <c:v>267.04077405215492</c:v>
                </c:pt>
                <c:pt idx="419">
                  <c:v>267.04080142610155</c:v>
                </c:pt>
                <c:pt idx="420">
                  <c:v>267.04077241181233</c:v>
                </c:pt>
                <c:pt idx="421">
                  <c:v>267.04075457555257</c:v>
                </c:pt>
                <c:pt idx="422">
                  <c:v>267.04075171579291</c:v>
                </c:pt>
                <c:pt idx="423">
                  <c:v>267.04076771133191</c:v>
                </c:pt>
                <c:pt idx="424">
                  <c:v>267.0407408170791</c:v>
                </c:pt>
                <c:pt idx="425">
                  <c:v>267.04074014072381</c:v>
                </c:pt>
                <c:pt idx="426">
                  <c:v>267.04076980485473</c:v>
                </c:pt>
                <c:pt idx="427">
                  <c:v>267.04076733618791</c:v>
                </c:pt>
                <c:pt idx="428">
                  <c:v>267.0407360372954</c:v>
                </c:pt>
                <c:pt idx="429">
                  <c:v>267.04074663961387</c:v>
                </c:pt>
                <c:pt idx="430">
                  <c:v>267.04073591697221</c:v>
                </c:pt>
                <c:pt idx="431">
                  <c:v>267.04070740469638</c:v>
                </c:pt>
                <c:pt idx="432">
                  <c:v>267.04073311188847</c:v>
                </c:pt>
                <c:pt idx="433">
                  <c:v>267.04074904580187</c:v>
                </c:pt>
                <c:pt idx="434">
                  <c:v>267.0407589963778</c:v>
                </c:pt>
                <c:pt idx="435">
                  <c:v>267.04076683935693</c:v>
                </c:pt>
                <c:pt idx="436">
                  <c:v>267.04077653889658</c:v>
                </c:pt>
                <c:pt idx="437">
                  <c:v>267.04079215028338</c:v>
                </c:pt>
                <c:pt idx="438">
                  <c:v>267.04081782274642</c:v>
                </c:pt>
                <c:pt idx="439">
                  <c:v>267.04078683311627</c:v>
                </c:pt>
                <c:pt idx="440">
                  <c:v>267.04077372428981</c:v>
                </c:pt>
                <c:pt idx="441">
                  <c:v>267.04078293061457</c:v>
                </c:pt>
                <c:pt idx="442">
                  <c:v>267.0408189923582</c:v>
                </c:pt>
                <c:pt idx="443">
                  <c:v>267.04081401544659</c:v>
                </c:pt>
                <c:pt idx="444">
                  <c:v>267.04084449330668</c:v>
                </c:pt>
                <c:pt idx="445">
                  <c:v>267.04084192743983</c:v>
                </c:pt>
                <c:pt idx="446">
                  <c:v>267.0408100498355</c:v>
                </c:pt>
                <c:pt idx="447">
                  <c:v>267.04082688414621</c:v>
                </c:pt>
                <c:pt idx="448">
                  <c:v>267.04082300220955</c:v>
                </c:pt>
                <c:pt idx="449">
                  <c:v>267.04080243471782</c:v>
                </c:pt>
                <c:pt idx="450">
                  <c:v>267.04076931298749</c:v>
                </c:pt>
                <c:pt idx="451">
                  <c:v>267.0408038198297</c:v>
                </c:pt>
                <c:pt idx="452">
                  <c:v>267.04083525358254</c:v>
                </c:pt>
                <c:pt idx="453">
                  <c:v>267.04086808677766</c:v>
                </c:pt>
                <c:pt idx="454">
                  <c:v>267.04082958679516</c:v>
                </c:pt>
                <c:pt idx="455">
                  <c:v>267.04080084095523</c:v>
                </c:pt>
                <c:pt idx="456">
                  <c:v>267.04078666067551</c:v>
                </c:pt>
                <c:pt idx="457">
                  <c:v>267.04079198476813</c:v>
                </c:pt>
                <c:pt idx="458">
                  <c:v>267.04082188392664</c:v>
                </c:pt>
                <c:pt idx="459">
                  <c:v>267.04080182566656</c:v>
                </c:pt>
                <c:pt idx="460">
                  <c:v>267.04081588910327</c:v>
                </c:pt>
                <c:pt idx="461">
                  <c:v>267.040788791225</c:v>
                </c:pt>
                <c:pt idx="462">
                  <c:v>267.04080587409607</c:v>
                </c:pt>
                <c:pt idx="463">
                  <c:v>267.04079109335152</c:v>
                </c:pt>
                <c:pt idx="464">
                  <c:v>267.04083110235729</c:v>
                </c:pt>
                <c:pt idx="465">
                  <c:v>267.0408490849228</c:v>
                </c:pt>
                <c:pt idx="466">
                  <c:v>267.04084962584852</c:v>
                </c:pt>
                <c:pt idx="467">
                  <c:v>267.04083743989105</c:v>
                </c:pt>
                <c:pt idx="468">
                  <c:v>267.04081737668645</c:v>
                </c:pt>
                <c:pt idx="469">
                  <c:v>267.04079442589978</c:v>
                </c:pt>
                <c:pt idx="470">
                  <c:v>267.04077372261213</c:v>
                </c:pt>
                <c:pt idx="471">
                  <c:v>267.04076055295735</c:v>
                </c:pt>
                <c:pt idx="472">
                  <c:v>267.04076036002476</c:v>
                </c:pt>
                <c:pt idx="473">
                  <c:v>267.04077875003895</c:v>
                </c:pt>
                <c:pt idx="474">
                  <c:v>267.04082149883499</c:v>
                </c:pt>
                <c:pt idx="475">
                  <c:v>267.04080577097739</c:v>
                </c:pt>
                <c:pt idx="476">
                  <c:v>267.04082520318252</c:v>
                </c:pt>
                <c:pt idx="477">
                  <c:v>267.04079600580792</c:v>
                </c:pt>
                <c:pt idx="478">
                  <c:v>267.04081342748833</c:v>
                </c:pt>
                <c:pt idx="479">
                  <c:v>267.04079270898649</c:v>
                </c:pt>
                <c:pt idx="480">
                  <c:v>267.04083078080635</c:v>
                </c:pt>
                <c:pt idx="481">
                  <c:v>267.04084189932894</c:v>
                </c:pt>
                <c:pt idx="482">
                  <c:v>267.04083123092448</c:v>
                </c:pt>
                <c:pt idx="483">
                  <c:v>267.0408041093541</c:v>
                </c:pt>
                <c:pt idx="484">
                  <c:v>267.04076604298638</c:v>
                </c:pt>
                <c:pt idx="485">
                  <c:v>267.04072272239034</c:v>
                </c:pt>
                <c:pt idx="486">
                  <c:v>267.04068002832821</c:v>
                </c:pt>
                <c:pt idx="487">
                  <c:v>267.04064404017299</c:v>
                </c:pt>
                <c:pt idx="488">
                  <c:v>267.04062104477583</c:v>
                </c:pt>
                <c:pt idx="489">
                  <c:v>267.04061754581426</c:v>
                </c:pt>
                <c:pt idx="490">
                  <c:v>267.04064027364939</c:v>
                </c:pt>
                <c:pt idx="491">
                  <c:v>267.04059569279912</c:v>
                </c:pt>
                <c:pt idx="492">
                  <c:v>267.04058982603766</c:v>
                </c:pt>
                <c:pt idx="493">
                  <c:v>267.04063010085116</c:v>
                </c:pt>
                <c:pt idx="494">
                  <c:v>267.04062112029487</c:v>
                </c:pt>
                <c:pt idx="495">
                  <c:v>267.04067216572685</c:v>
                </c:pt>
                <c:pt idx="496">
                  <c:v>267.04068655683756</c:v>
                </c:pt>
                <c:pt idx="497">
                  <c:v>267.04067003196786</c:v>
                </c:pt>
                <c:pt idx="498">
                  <c:v>267.04062854364594</c:v>
                </c:pt>
                <c:pt idx="499">
                  <c:v>267.04067602613668</c:v>
                </c:pt>
                <c:pt idx="500">
                  <c:v>267.04071311299231</c:v>
                </c:pt>
                <c:pt idx="501">
                  <c:v>267.04074652557824</c:v>
                </c:pt>
                <c:pt idx="502">
                  <c:v>267.04078324832028</c:v>
                </c:pt>
                <c:pt idx="503">
                  <c:v>267.04083054226641</c:v>
                </c:pt>
                <c:pt idx="504">
                  <c:v>267.0407830532456</c:v>
                </c:pt>
                <c:pt idx="505">
                  <c:v>267.04075935583143</c:v>
                </c:pt>
                <c:pt idx="506">
                  <c:v>267.04076756105576</c:v>
                </c:pt>
                <c:pt idx="507">
                  <c:v>267.04081611693476</c:v>
                </c:pt>
                <c:pt idx="508">
                  <c:v>267.0407963971798</c:v>
                </c:pt>
                <c:pt idx="509">
                  <c:v>267.04083262333546</c:v>
                </c:pt>
                <c:pt idx="510">
                  <c:v>267.04081444712176</c:v>
                </c:pt>
                <c:pt idx="511">
                  <c:v>267.04086912505375</c:v>
                </c:pt>
                <c:pt idx="512">
                  <c:v>267.04088455314383</c:v>
                </c:pt>
                <c:pt idx="513">
                  <c:v>267.04086753681759</c:v>
                </c:pt>
                <c:pt idx="514">
                  <c:v>267.04082518487655</c:v>
                </c:pt>
                <c:pt idx="515">
                  <c:v>267.04076492734566</c:v>
                </c:pt>
                <c:pt idx="516">
                  <c:v>267.04082230599812</c:v>
                </c:pt>
                <c:pt idx="517">
                  <c:v>267.04088054696717</c:v>
                </c:pt>
                <c:pt idx="518">
                  <c:v>267.04081759664979</c:v>
                </c:pt>
                <c:pt idx="519">
                  <c:v>267.04077014961678</c:v>
                </c:pt>
                <c:pt idx="520">
                  <c:v>267.04074756107076</c:v>
                </c:pt>
                <c:pt idx="521">
                  <c:v>267.04075964559337</c:v>
                </c:pt>
                <c:pt idx="522">
                  <c:v>267.04081670659571</c:v>
                </c:pt>
                <c:pt idx="523">
                  <c:v>267.04079098156916</c:v>
                </c:pt>
                <c:pt idx="524">
                  <c:v>267.04082902002972</c:v>
                </c:pt>
                <c:pt idx="525">
                  <c:v>267.04080060789516</c:v>
                </c:pt>
                <c:pt idx="526">
                  <c:v>267.04085664936207</c:v>
                </c:pt>
                <c:pt idx="527">
                  <c:v>267.0408644224056</c:v>
                </c:pt>
                <c:pt idx="528">
                  <c:v>267.04083190401354</c:v>
                </c:pt>
                <c:pt idx="529">
                  <c:v>267.04076750429465</c:v>
                </c:pt>
                <c:pt idx="530">
                  <c:v>267.04083166532956</c:v>
                </c:pt>
                <c:pt idx="531">
                  <c:v>267.0408863306215</c:v>
                </c:pt>
                <c:pt idx="532">
                  <c:v>267.04094158916121</c:v>
                </c:pt>
                <c:pt idx="533">
                  <c:v>267.04100811502275</c:v>
                </c:pt>
                <c:pt idx="534">
                  <c:v>267.04093698793025</c:v>
                </c:pt>
                <c:pt idx="535">
                  <c:v>267.04089575175578</c:v>
                </c:pt>
                <c:pt idx="536">
                  <c:v>267.04089689989155</c:v>
                </c:pt>
                <c:pt idx="537">
                  <c:v>267.04095370063732</c:v>
                </c:pt>
                <c:pt idx="538">
                  <c:v>267.04091026198205</c:v>
                </c:pt>
                <c:pt idx="539">
                  <c:v>267.04094630545626</c:v>
                </c:pt>
                <c:pt idx="540">
                  <c:v>267.04090218587265</c:v>
                </c:pt>
                <c:pt idx="541">
                  <c:v>267.04096440281887</c:v>
                </c:pt>
                <c:pt idx="542">
                  <c:v>267.04096945524316</c:v>
                </c:pt>
                <c:pt idx="543">
                  <c:v>267.04092710450095</c:v>
                </c:pt>
                <c:pt idx="544">
                  <c:v>267.04084778809886</c:v>
                </c:pt>
                <c:pt idx="545">
                  <c:v>267.04093320749149</c:v>
                </c:pt>
                <c:pt idx="546">
                  <c:v>267.04101155236555</c:v>
                </c:pt>
                <c:pt idx="547">
                  <c:v>267.04109606723364</c:v>
                </c:pt>
                <c:pt idx="548">
                  <c:v>267.04099997514624</c:v>
                </c:pt>
                <c:pt idx="549">
                  <c:v>267.04093208499228</c:v>
                </c:pt>
                <c:pt idx="550">
                  <c:v>267.04090848147968</c:v>
                </c:pt>
                <c:pt idx="551">
                  <c:v>267.0409465382906</c:v>
                </c:pt>
                <c:pt idx="552">
                  <c:v>267.04084800508917</c:v>
                </c:pt>
                <c:pt idx="553">
                  <c:v>267.04084143274548</c:v>
                </c:pt>
                <c:pt idx="554">
                  <c:v>267.04094836002503</c:v>
                </c:pt>
                <c:pt idx="555">
                  <c:v>267.04096127330939</c:v>
                </c:pt>
                <c:pt idx="556">
                  <c:v>267.04089054552986</c:v>
                </c:pt>
                <c:pt idx="557">
                  <c:v>267.04098876715915</c:v>
                </c:pt>
                <c:pt idx="558">
                  <c:v>267.04103809457126</c:v>
                </c:pt>
                <c:pt idx="559">
                  <c:v>267.04105287327667</c:v>
                </c:pt>
                <c:pt idx="560">
                  <c:v>267.04104885321283</c:v>
                </c:pt>
                <c:pt idx="561">
                  <c:v>267.04104336880653</c:v>
                </c:pt>
                <c:pt idx="562">
                  <c:v>267.04105554746673</c:v>
                </c:pt>
                <c:pt idx="563">
                  <c:v>267.04110655188725</c:v>
                </c:pt>
                <c:pt idx="564">
                  <c:v>267.04121986273316</c:v>
                </c:pt>
                <c:pt idx="565">
                  <c:v>267.04112714711994</c:v>
                </c:pt>
                <c:pt idx="566">
                  <c:v>267.04113522005241</c:v>
                </c:pt>
                <c:pt idx="567">
                  <c:v>267.04127521996935</c:v>
                </c:pt>
                <c:pt idx="568">
                  <c:v>267.04126087617988</c:v>
                </c:pt>
                <c:pt idx="569">
                  <c:v>267.04110139799172</c:v>
                </c:pt>
                <c:pt idx="570">
                  <c:v>267.04114929161324</c:v>
                </c:pt>
                <c:pt idx="571">
                  <c:v>267.04109723792465</c:v>
                </c:pt>
                <c:pt idx="572">
                  <c:v>267.04096112984274</c:v>
                </c:pt>
                <c:pt idx="573">
                  <c:v>267.04113834040129</c:v>
                </c:pt>
                <c:pt idx="574">
                  <c:v>267.04129916265305</c:v>
                </c:pt>
                <c:pt idx="575">
                  <c:v>267.04147127681313</c:v>
                </c:pt>
                <c:pt idx="576">
                  <c:v>267.04126142593208</c:v>
                </c:pt>
                <c:pt idx="577">
                  <c:v>267.04109664804884</c:v>
                </c:pt>
                <c:pt idx="578">
                  <c:v>267.0410166109105</c:v>
                </c:pt>
                <c:pt idx="579">
                  <c:v>267.04106847956825</c:v>
                </c:pt>
                <c:pt idx="580">
                  <c:v>267.04130879071977</c:v>
                </c:pt>
                <c:pt idx="581">
                  <c:v>267.04127068994649</c:v>
                </c:pt>
                <c:pt idx="582">
                  <c:v>267.04151438297981</c:v>
                </c:pt>
                <c:pt idx="583">
                  <c:v>267.04153542117609</c:v>
                </c:pt>
                <c:pt idx="584">
                  <c:v>267.04133928209791</c:v>
                </c:pt>
                <c:pt idx="585">
                  <c:v>267.04160850902502</c:v>
                </c:pt>
                <c:pt idx="586">
                  <c:v>267.0417714504689</c:v>
                </c:pt>
                <c:pt idx="587">
                  <c:v>267.04186141428664</c:v>
                </c:pt>
                <c:pt idx="588">
                  <c:v>267.04192270653505</c:v>
                </c:pt>
                <c:pt idx="589">
                  <c:v>267.04201563068204</c:v>
                </c:pt>
                <c:pt idx="590">
                  <c:v>267.04222448634545</c:v>
                </c:pt>
                <c:pt idx="591">
                  <c:v>267.04267090052542</c:v>
                </c:pt>
                <c:pt idx="592">
                  <c:v>267.04227766051895</c:v>
                </c:pt>
                <c:pt idx="593">
                  <c:v>267.04223309171141</c:v>
                </c:pt>
                <c:pt idx="594">
                  <c:v>267.04283537640413</c:v>
                </c:pt>
                <c:pt idx="595">
                  <c:v>267.04261087125832</c:v>
                </c:pt>
                <c:pt idx="596">
                  <c:v>267.04364150352342</c:v>
                </c:pt>
                <c:pt idx="597">
                  <c:v>267.04408427599458</c:v>
                </c:pt>
                <c:pt idx="598">
                  <c:v>267.04343908693249</c:v>
                </c:pt>
                <c:pt idx="599">
                  <c:v>267.03920414999999</c:v>
                </c:pt>
              </c:numCache>
            </c:numRef>
          </c:val>
          <c:smooth val="0"/>
        </c:ser>
        <c:ser>
          <c:idx val="2"/>
          <c:order val="1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Ref>
              <c:f>'1M'!$F$3:$F$602</c:f>
              <c:numCache>
                <c:formatCode>"€"#,##0.00_);[Red]\("€"#,##0.00\)</c:formatCode>
                <c:ptCount val="600"/>
                <c:pt idx="0">
                  <c:v>351.33333333333331</c:v>
                </c:pt>
                <c:pt idx="1">
                  <c:v>354.07716142500004</c:v>
                </c:pt>
                <c:pt idx="2">
                  <c:v>369.97340636666667</c:v>
                </c:pt>
                <c:pt idx="3">
                  <c:v>371.05289812499996</c:v>
                </c:pt>
                <c:pt idx="4">
                  <c:v>375.87441520833335</c:v>
                </c:pt>
                <c:pt idx="5">
                  <c:v>390.58772669999991</c:v>
                </c:pt>
                <c:pt idx="6">
                  <c:v>391.00369266666667</c:v>
                </c:pt>
                <c:pt idx="7">
                  <c:v>407.70036160000001</c:v>
                </c:pt>
                <c:pt idx="8">
                  <c:v>418.00016165</c:v>
                </c:pt>
                <c:pt idx="9">
                  <c:v>401.40488569999997</c:v>
                </c:pt>
                <c:pt idx="10">
                  <c:v>399.57994813333335</c:v>
                </c:pt>
                <c:pt idx="11">
                  <c:v>440.46597040833336</c:v>
                </c:pt>
                <c:pt idx="12">
                  <c:v>397.69644427499998</c:v>
                </c:pt>
                <c:pt idx="13">
                  <c:v>396.28501745</c:v>
                </c:pt>
                <c:pt idx="14">
                  <c:v>406.30432612499999</c:v>
                </c:pt>
                <c:pt idx="15">
                  <c:v>411.43609858333332</c:v>
                </c:pt>
                <c:pt idx="16">
                  <c:v>412.75915367499988</c:v>
                </c:pt>
                <c:pt idx="17">
                  <c:v>419.62443880000001</c:v>
                </c:pt>
                <c:pt idx="18">
                  <c:v>419.45858440000001</c:v>
                </c:pt>
                <c:pt idx="19">
                  <c:v>420.53203121666661</c:v>
                </c:pt>
                <c:pt idx="20">
                  <c:v>434.66097666666667</c:v>
                </c:pt>
                <c:pt idx="21">
                  <c:v>448.62255029166676</c:v>
                </c:pt>
                <c:pt idx="22">
                  <c:v>366.87857754999993</c:v>
                </c:pt>
                <c:pt idx="23">
                  <c:v>296.54310503333329</c:v>
                </c:pt>
                <c:pt idx="24">
                  <c:v>226.16013715000003</c:v>
                </c:pt>
                <c:pt idx="25">
                  <c:v>183.61124383333333</c:v>
                </c:pt>
                <c:pt idx="26">
                  <c:v>153.87568892499999</c:v>
                </c:pt>
                <c:pt idx="27">
                  <c:v>132.5735263666667</c:v>
                </c:pt>
                <c:pt idx="28">
                  <c:v>121.90502263333335</c:v>
                </c:pt>
                <c:pt idx="29">
                  <c:v>124.13771620000001</c:v>
                </c:pt>
                <c:pt idx="30">
                  <c:v>99.158521916666658</c:v>
                </c:pt>
                <c:pt idx="31">
                  <c:v>90.681748533333334</c:v>
                </c:pt>
                <c:pt idx="32">
                  <c:v>86.22865787500001</c:v>
                </c:pt>
                <c:pt idx="33">
                  <c:v>84.070986166666671</c:v>
                </c:pt>
                <c:pt idx="34">
                  <c:v>84.36336750000001</c:v>
                </c:pt>
                <c:pt idx="35">
                  <c:v>87.747834533333332</c:v>
                </c:pt>
                <c:pt idx="36">
                  <c:v>84.29574241666667</c:v>
                </c:pt>
                <c:pt idx="37">
                  <c:v>82.880874675000001</c:v>
                </c:pt>
                <c:pt idx="38">
                  <c:v>81.550098966666667</c:v>
                </c:pt>
                <c:pt idx="39">
                  <c:v>81.355487000000011</c:v>
                </c:pt>
                <c:pt idx="40">
                  <c:v>82.696898899999994</c:v>
                </c:pt>
                <c:pt idx="41">
                  <c:v>84.438288983333337</c:v>
                </c:pt>
                <c:pt idx="42">
                  <c:v>95.364952258333332</c:v>
                </c:pt>
                <c:pt idx="43">
                  <c:v>99.825435333333331</c:v>
                </c:pt>
                <c:pt idx="44">
                  <c:v>97.924043350000005</c:v>
                </c:pt>
                <c:pt idx="45">
                  <c:v>111.1209794</c:v>
                </c:pt>
                <c:pt idx="46">
                  <c:v>114.98726175</c:v>
                </c:pt>
                <c:pt idx="47">
                  <c:v>112.99882971666668</c:v>
                </c:pt>
                <c:pt idx="48">
                  <c:v>111.41399733333334</c:v>
                </c:pt>
                <c:pt idx="49">
                  <c:v>119.33752034999999</c:v>
                </c:pt>
                <c:pt idx="50">
                  <c:v>119.90465564999998</c:v>
                </c:pt>
                <c:pt idx="51">
                  <c:v>137.60048078333335</c:v>
                </c:pt>
                <c:pt idx="52">
                  <c:v>146.66713795000001</c:v>
                </c:pt>
                <c:pt idx="53">
                  <c:v>149.35788936666665</c:v>
                </c:pt>
                <c:pt idx="54">
                  <c:v>160.538712</c:v>
                </c:pt>
                <c:pt idx="55">
                  <c:v>160.35925950000004</c:v>
                </c:pt>
                <c:pt idx="56">
                  <c:v>160.17950370000003</c:v>
                </c:pt>
                <c:pt idx="57">
                  <c:v>159.9994446</c:v>
                </c:pt>
                <c:pt idx="58">
                  <c:v>159.8190822</c:v>
                </c:pt>
                <c:pt idx="59">
                  <c:v>159.63841650000003</c:v>
                </c:pt>
                <c:pt idx="60">
                  <c:v>159.4574475</c:v>
                </c:pt>
                <c:pt idx="61">
                  <c:v>159.27617519999998</c:v>
                </c:pt>
                <c:pt idx="62">
                  <c:v>159.09459960000001</c:v>
                </c:pt>
                <c:pt idx="63">
                  <c:v>158.91270385000001</c:v>
                </c:pt>
                <c:pt idx="64">
                  <c:v>158.73050480000001</c:v>
                </c:pt>
                <c:pt idx="65">
                  <c:v>158.54800245000001</c:v>
                </c:pt>
                <c:pt idx="66">
                  <c:v>158.36519680000001</c:v>
                </c:pt>
                <c:pt idx="67">
                  <c:v>158.18207100000004</c:v>
                </c:pt>
                <c:pt idx="68">
                  <c:v>157.99864190000002</c:v>
                </c:pt>
                <c:pt idx="69">
                  <c:v>157.8149095</c:v>
                </c:pt>
                <c:pt idx="70">
                  <c:v>157.63085694999998</c:v>
                </c:pt>
                <c:pt idx="71">
                  <c:v>157.44650110000001</c:v>
                </c:pt>
                <c:pt idx="72">
                  <c:v>157.26184195000002</c:v>
                </c:pt>
                <c:pt idx="73">
                  <c:v>157.07686264999998</c:v>
                </c:pt>
                <c:pt idx="74">
                  <c:v>156.89158004999999</c:v>
                </c:pt>
                <c:pt idx="75">
                  <c:v>156.7059773</c:v>
                </c:pt>
                <c:pt idx="76">
                  <c:v>156.52005440000002</c:v>
                </c:pt>
                <c:pt idx="77">
                  <c:v>156.3338282</c:v>
                </c:pt>
                <c:pt idx="78">
                  <c:v>156.14728185000001</c:v>
                </c:pt>
                <c:pt idx="79">
                  <c:v>155.96043220000001</c:v>
                </c:pt>
                <c:pt idx="80">
                  <c:v>155.77326239999999</c:v>
                </c:pt>
                <c:pt idx="81">
                  <c:v>155.58577245000001</c:v>
                </c:pt>
                <c:pt idx="82">
                  <c:v>155.39796235</c:v>
                </c:pt>
                <c:pt idx="83">
                  <c:v>155.20984895000001</c:v>
                </c:pt>
                <c:pt idx="84">
                  <c:v>155.0214154</c:v>
                </c:pt>
                <c:pt idx="85">
                  <c:v>154.83266170000002</c:v>
                </c:pt>
                <c:pt idx="86">
                  <c:v>154.64358785000002</c:v>
                </c:pt>
                <c:pt idx="87">
                  <c:v>154.45419385000002</c:v>
                </c:pt>
                <c:pt idx="88">
                  <c:v>154.26447970000001</c:v>
                </c:pt>
                <c:pt idx="89">
                  <c:v>154.0744454</c:v>
                </c:pt>
                <c:pt idx="90">
                  <c:v>153.88409095</c:v>
                </c:pt>
                <c:pt idx="91">
                  <c:v>153.69341635000001</c:v>
                </c:pt>
                <c:pt idx="92">
                  <c:v>153.50242160000002</c:v>
                </c:pt>
                <c:pt idx="93">
                  <c:v>153.31110670000001</c:v>
                </c:pt>
                <c:pt idx="94">
                  <c:v>153.11947165000001</c:v>
                </c:pt>
                <c:pt idx="95">
                  <c:v>152.92751645000001</c:v>
                </c:pt>
                <c:pt idx="96">
                  <c:v>152.7352411</c:v>
                </c:pt>
                <c:pt idx="97">
                  <c:v>152.54262875000001</c:v>
                </c:pt>
                <c:pt idx="98">
                  <c:v>152.34969624999999</c:v>
                </c:pt>
                <c:pt idx="99">
                  <c:v>152.15644360000002</c:v>
                </c:pt>
                <c:pt idx="100">
                  <c:v>151.96287079999999</c:v>
                </c:pt>
                <c:pt idx="101">
                  <c:v>151.76896100000002</c:v>
                </c:pt>
                <c:pt idx="102">
                  <c:v>151.57473105</c:v>
                </c:pt>
                <c:pt idx="103">
                  <c:v>151.3801641</c:v>
                </c:pt>
                <c:pt idx="104">
                  <c:v>151.18527700000001</c:v>
                </c:pt>
                <c:pt idx="105">
                  <c:v>150.99005289999999</c:v>
                </c:pt>
                <c:pt idx="106">
                  <c:v>150.79450864999998</c:v>
                </c:pt>
                <c:pt idx="107">
                  <c:v>150.5986274</c:v>
                </c:pt>
                <c:pt idx="108">
                  <c:v>150.40242600000002</c:v>
                </c:pt>
                <c:pt idx="109">
                  <c:v>150.20588760000004</c:v>
                </c:pt>
                <c:pt idx="110">
                  <c:v>150.0090122</c:v>
                </c:pt>
                <c:pt idx="111">
                  <c:v>149.81181665</c:v>
                </c:pt>
                <c:pt idx="112">
                  <c:v>149.61428410000002</c:v>
                </c:pt>
                <c:pt idx="113">
                  <c:v>149.41641454999998</c:v>
                </c:pt>
                <c:pt idx="114">
                  <c:v>149.21822485000001</c:v>
                </c:pt>
                <c:pt idx="115">
                  <c:v>149.01969815000001</c:v>
                </c:pt>
                <c:pt idx="116">
                  <c:v>148.82083445000001</c:v>
                </c:pt>
                <c:pt idx="117">
                  <c:v>148.62163375</c:v>
                </c:pt>
                <c:pt idx="118">
                  <c:v>148.42209605000002</c:v>
                </c:pt>
                <c:pt idx="119">
                  <c:v>148.22222135000001</c:v>
                </c:pt>
                <c:pt idx="120">
                  <c:v>148.02200965</c:v>
                </c:pt>
                <c:pt idx="121">
                  <c:v>147.82146094999999</c:v>
                </c:pt>
                <c:pt idx="122">
                  <c:v>147.62057525</c:v>
                </c:pt>
                <c:pt idx="123">
                  <c:v>147.41935255000001</c:v>
                </c:pt>
                <c:pt idx="124">
                  <c:v>147.21779285</c:v>
                </c:pt>
                <c:pt idx="125">
                  <c:v>147.01589615</c:v>
                </c:pt>
                <c:pt idx="126">
                  <c:v>146.8136456</c:v>
                </c:pt>
                <c:pt idx="127">
                  <c:v>146.61105804999997</c:v>
                </c:pt>
                <c:pt idx="128">
                  <c:v>146.40813350000005</c:v>
                </c:pt>
                <c:pt idx="129">
                  <c:v>146.20487195000001</c:v>
                </c:pt>
                <c:pt idx="130">
                  <c:v>146.00125655000002</c:v>
                </c:pt>
                <c:pt idx="131">
                  <c:v>145.79730415</c:v>
                </c:pt>
                <c:pt idx="132">
                  <c:v>145.59301475000001</c:v>
                </c:pt>
                <c:pt idx="133">
                  <c:v>145.38837150000001</c:v>
                </c:pt>
                <c:pt idx="134">
                  <c:v>145.18339125</c:v>
                </c:pt>
                <c:pt idx="135">
                  <c:v>144.97805715000001</c:v>
                </c:pt>
                <c:pt idx="136">
                  <c:v>144.77238605000002</c:v>
                </c:pt>
                <c:pt idx="137">
                  <c:v>144.56636109999999</c:v>
                </c:pt>
                <c:pt idx="138">
                  <c:v>144.35999914999999</c:v>
                </c:pt>
                <c:pt idx="139">
                  <c:v>144.15328335000001</c:v>
                </c:pt>
                <c:pt idx="140">
                  <c:v>143.94621370000002</c:v>
                </c:pt>
                <c:pt idx="141">
                  <c:v>143.73880704999999</c:v>
                </c:pt>
                <c:pt idx="142">
                  <c:v>143.53104655000001</c:v>
                </c:pt>
                <c:pt idx="143">
                  <c:v>143.3229322</c:v>
                </c:pt>
                <c:pt idx="144">
                  <c:v>143.114464</c:v>
                </c:pt>
                <c:pt idx="145">
                  <c:v>142.90564195000002</c:v>
                </c:pt>
                <c:pt idx="146">
                  <c:v>142.69646605</c:v>
                </c:pt>
                <c:pt idx="147">
                  <c:v>142.48695315000001</c:v>
                </c:pt>
                <c:pt idx="148">
                  <c:v>142.2770864</c:v>
                </c:pt>
                <c:pt idx="149">
                  <c:v>142.06686579999999</c:v>
                </c:pt>
                <c:pt idx="150">
                  <c:v>141.85629135000002</c:v>
                </c:pt>
                <c:pt idx="151">
                  <c:v>141.64536305000001</c:v>
                </c:pt>
                <c:pt idx="152">
                  <c:v>141.43406405000002</c:v>
                </c:pt>
                <c:pt idx="153">
                  <c:v>141.22241120000001</c:v>
                </c:pt>
                <c:pt idx="154">
                  <c:v>141.01040449999999</c:v>
                </c:pt>
                <c:pt idx="155">
                  <c:v>140.79804395000002</c:v>
                </c:pt>
                <c:pt idx="156">
                  <c:v>140.58532954999998</c:v>
                </c:pt>
                <c:pt idx="157">
                  <c:v>140.37224445000001</c:v>
                </c:pt>
                <c:pt idx="158">
                  <c:v>140.1588055</c:v>
                </c:pt>
                <c:pt idx="159">
                  <c:v>139.94501270000001</c:v>
                </c:pt>
                <c:pt idx="160">
                  <c:v>139.73084920000002</c:v>
                </c:pt>
                <c:pt idx="161">
                  <c:v>139.51633185</c:v>
                </c:pt>
                <c:pt idx="162">
                  <c:v>139.30146065000002</c:v>
                </c:pt>
                <c:pt idx="163">
                  <c:v>139.08621875</c:v>
                </c:pt>
                <c:pt idx="164">
                  <c:v>138.87062300000002</c:v>
                </c:pt>
                <c:pt idx="165">
                  <c:v>138.65465655000003</c:v>
                </c:pt>
                <c:pt idx="166">
                  <c:v>138.43831940000001</c:v>
                </c:pt>
                <c:pt idx="167">
                  <c:v>138.22162840000001</c:v>
                </c:pt>
                <c:pt idx="168">
                  <c:v>138.00456670000003</c:v>
                </c:pt>
                <c:pt idx="169">
                  <c:v>137.78713429999999</c:v>
                </c:pt>
                <c:pt idx="170">
                  <c:v>137.56934805</c:v>
                </c:pt>
                <c:pt idx="171">
                  <c:v>137.35119109999999</c:v>
                </c:pt>
                <c:pt idx="172">
                  <c:v>137.13266345</c:v>
                </c:pt>
                <c:pt idx="173">
                  <c:v>136.91376510000001</c:v>
                </c:pt>
                <c:pt idx="174">
                  <c:v>136.69449605</c:v>
                </c:pt>
                <c:pt idx="175">
                  <c:v>136.4748563</c:v>
                </c:pt>
                <c:pt idx="176">
                  <c:v>136.25484585000001</c:v>
                </c:pt>
                <c:pt idx="177">
                  <c:v>136.0344647</c:v>
                </c:pt>
                <c:pt idx="178">
                  <c:v>135.81371285</c:v>
                </c:pt>
                <c:pt idx="179">
                  <c:v>135.59259030000001</c:v>
                </c:pt>
                <c:pt idx="180">
                  <c:v>135.37109705</c:v>
                </c:pt>
                <c:pt idx="181">
                  <c:v>135.1492331</c:v>
                </c:pt>
                <c:pt idx="182">
                  <c:v>134.92699844999999</c:v>
                </c:pt>
                <c:pt idx="183">
                  <c:v>134.7043931</c:v>
                </c:pt>
                <c:pt idx="184">
                  <c:v>134.4814002</c:v>
                </c:pt>
                <c:pt idx="185">
                  <c:v>134.2580366</c:v>
                </c:pt>
                <c:pt idx="186">
                  <c:v>134.03430230000001</c:v>
                </c:pt>
                <c:pt idx="187">
                  <c:v>133.81018045000002</c:v>
                </c:pt>
                <c:pt idx="188">
                  <c:v>133.58568790000001</c:v>
                </c:pt>
                <c:pt idx="189">
                  <c:v>133.3608078</c:v>
                </c:pt>
                <c:pt idx="190">
                  <c:v>133.13555700000001</c:v>
                </c:pt>
                <c:pt idx="191">
                  <c:v>132.90991865000001</c:v>
                </c:pt>
                <c:pt idx="192">
                  <c:v>132.68390960000002</c:v>
                </c:pt>
                <c:pt idx="193">
                  <c:v>132.45751300000001</c:v>
                </c:pt>
                <c:pt idx="194">
                  <c:v>132.2307457</c:v>
                </c:pt>
                <c:pt idx="195">
                  <c:v>132.00359085000002</c:v>
                </c:pt>
                <c:pt idx="196">
                  <c:v>131.77604844999999</c:v>
                </c:pt>
                <c:pt idx="197">
                  <c:v>131.54813535</c:v>
                </c:pt>
                <c:pt idx="198">
                  <c:v>131.3198347</c:v>
                </c:pt>
                <c:pt idx="199">
                  <c:v>131.09114650000001</c:v>
                </c:pt>
                <c:pt idx="200">
                  <c:v>130.86207075000002</c:v>
                </c:pt>
                <c:pt idx="201">
                  <c:v>130.63260745000002</c:v>
                </c:pt>
                <c:pt idx="202">
                  <c:v>130.4027566</c:v>
                </c:pt>
                <c:pt idx="203">
                  <c:v>130.17251820000001</c:v>
                </c:pt>
                <c:pt idx="204">
                  <c:v>129.94189225000002</c:v>
                </c:pt>
                <c:pt idx="205">
                  <c:v>129.71087875000001</c:v>
                </c:pt>
                <c:pt idx="206">
                  <c:v>129.47947769999999</c:v>
                </c:pt>
                <c:pt idx="207">
                  <c:v>129.2476891</c:v>
                </c:pt>
                <c:pt idx="208">
                  <c:v>129.01551295000002</c:v>
                </c:pt>
                <c:pt idx="209">
                  <c:v>128.78293239999999</c:v>
                </c:pt>
                <c:pt idx="210">
                  <c:v>128.5499643</c:v>
                </c:pt>
                <c:pt idx="211">
                  <c:v>128.31660865000001</c:v>
                </c:pt>
                <c:pt idx="212">
                  <c:v>128.08286545000001</c:v>
                </c:pt>
                <c:pt idx="213">
                  <c:v>127.84871785000001</c:v>
                </c:pt>
                <c:pt idx="214">
                  <c:v>127.6141827</c:v>
                </c:pt>
                <c:pt idx="215">
                  <c:v>127.37924315000002</c:v>
                </c:pt>
                <c:pt idx="216">
                  <c:v>127.14391605000002</c:v>
                </c:pt>
                <c:pt idx="217">
                  <c:v>126.90818455</c:v>
                </c:pt>
                <c:pt idx="218">
                  <c:v>126.67206550000002</c:v>
                </c:pt>
                <c:pt idx="219">
                  <c:v>126.43554205</c:v>
                </c:pt>
                <c:pt idx="220">
                  <c:v>126.19861420000002</c:v>
                </c:pt>
                <c:pt idx="221">
                  <c:v>125.96129879999999</c:v>
                </c:pt>
                <c:pt idx="222">
                  <c:v>125.723579</c:v>
                </c:pt>
                <c:pt idx="223">
                  <c:v>125.48545480000001</c:v>
                </c:pt>
                <c:pt idx="224">
                  <c:v>125.24692620000002</c:v>
                </c:pt>
                <c:pt idx="225">
                  <c:v>125.00801005</c:v>
                </c:pt>
                <c:pt idx="226">
                  <c:v>124.76868950000001</c:v>
                </c:pt>
                <c:pt idx="227">
                  <c:v>124.52896455</c:v>
                </c:pt>
                <c:pt idx="228">
                  <c:v>124.28883520000001</c:v>
                </c:pt>
                <c:pt idx="229">
                  <c:v>124.04830145</c:v>
                </c:pt>
                <c:pt idx="230">
                  <c:v>123.80736329999999</c:v>
                </c:pt>
                <c:pt idx="231">
                  <c:v>123.56602075000001</c:v>
                </c:pt>
                <c:pt idx="232">
                  <c:v>123.3242738</c:v>
                </c:pt>
                <c:pt idx="233">
                  <c:v>123.08210559999999</c:v>
                </c:pt>
                <c:pt idx="234">
                  <c:v>122.83953300000002</c:v>
                </c:pt>
                <c:pt idx="235">
                  <c:v>122.59655600000002</c:v>
                </c:pt>
                <c:pt idx="236">
                  <c:v>122.35317460000002</c:v>
                </c:pt>
                <c:pt idx="237">
                  <c:v>122.10937195000001</c:v>
                </c:pt>
                <c:pt idx="238">
                  <c:v>121.8651649</c:v>
                </c:pt>
                <c:pt idx="239">
                  <c:v>121.62053660000001</c:v>
                </c:pt>
                <c:pt idx="240">
                  <c:v>121.37550390000001</c:v>
                </c:pt>
                <c:pt idx="241">
                  <c:v>121.13004995000001</c:v>
                </c:pt>
                <c:pt idx="242">
                  <c:v>120.88419160000001</c:v>
                </c:pt>
                <c:pt idx="243">
                  <c:v>120.637912</c:v>
                </c:pt>
                <c:pt idx="244">
                  <c:v>120.39122800000001</c:v>
                </c:pt>
                <c:pt idx="245">
                  <c:v>120.14412274999999</c:v>
                </c:pt>
                <c:pt idx="246">
                  <c:v>119.89659625</c:v>
                </c:pt>
                <c:pt idx="247">
                  <c:v>119.64866535</c:v>
                </c:pt>
                <c:pt idx="248">
                  <c:v>119.40031320000001</c:v>
                </c:pt>
                <c:pt idx="249">
                  <c:v>119.15153980000001</c:v>
                </c:pt>
                <c:pt idx="250">
                  <c:v>118.90234515000002</c:v>
                </c:pt>
                <c:pt idx="251">
                  <c:v>118.65272925000001</c:v>
                </c:pt>
                <c:pt idx="252">
                  <c:v>118.40269210000001</c:v>
                </c:pt>
                <c:pt idx="253">
                  <c:v>118.15223370000001</c:v>
                </c:pt>
                <c:pt idx="254">
                  <c:v>117.90135405000001</c:v>
                </c:pt>
                <c:pt idx="255">
                  <c:v>117.65005315000002</c:v>
                </c:pt>
                <c:pt idx="256">
                  <c:v>117.39833100000001</c:v>
                </c:pt>
                <c:pt idx="257">
                  <c:v>117.14618760000002</c:v>
                </c:pt>
                <c:pt idx="258">
                  <c:v>116.89362295000002</c:v>
                </c:pt>
                <c:pt idx="259">
                  <c:v>116.6406202</c:v>
                </c:pt>
                <c:pt idx="260">
                  <c:v>116.38719620000002</c:v>
                </c:pt>
                <c:pt idx="261">
                  <c:v>116.13335094999999</c:v>
                </c:pt>
                <c:pt idx="262">
                  <c:v>115.87906760000001</c:v>
                </c:pt>
                <c:pt idx="263">
                  <c:v>115.62436300000002</c:v>
                </c:pt>
                <c:pt idx="264">
                  <c:v>115.36922030000001</c:v>
                </c:pt>
                <c:pt idx="265">
                  <c:v>115.11365635000001</c:v>
                </c:pt>
                <c:pt idx="266">
                  <c:v>114.85765430000001</c:v>
                </c:pt>
                <c:pt idx="267">
                  <c:v>114.60123100000001</c:v>
                </c:pt>
                <c:pt idx="268">
                  <c:v>114.34436960000001</c:v>
                </c:pt>
                <c:pt idx="269">
                  <c:v>114.08707010000002</c:v>
                </c:pt>
                <c:pt idx="270">
                  <c:v>113.82934935</c:v>
                </c:pt>
                <c:pt idx="271">
                  <c:v>113.57119050000001</c:v>
                </c:pt>
                <c:pt idx="272">
                  <c:v>113.31259355</c:v>
                </c:pt>
                <c:pt idx="273">
                  <c:v>113.05355850000001</c:v>
                </c:pt>
                <c:pt idx="274">
                  <c:v>112.79408535</c:v>
                </c:pt>
                <c:pt idx="275">
                  <c:v>112.5341741</c:v>
                </c:pt>
                <c:pt idx="276">
                  <c:v>112.27382475000002</c:v>
                </c:pt>
                <c:pt idx="277">
                  <c:v>112.01303730000001</c:v>
                </c:pt>
                <c:pt idx="278">
                  <c:v>111.75181175000002</c:v>
                </c:pt>
                <c:pt idx="279">
                  <c:v>111.4901481</c:v>
                </c:pt>
                <c:pt idx="280">
                  <c:v>111.22804635000001</c:v>
                </c:pt>
                <c:pt idx="281">
                  <c:v>110.96550649999999</c:v>
                </c:pt>
                <c:pt idx="282">
                  <c:v>110.70251170000002</c:v>
                </c:pt>
                <c:pt idx="283">
                  <c:v>110.4390788</c:v>
                </c:pt>
                <c:pt idx="284">
                  <c:v>110.17520780000001</c:v>
                </c:pt>
                <c:pt idx="285">
                  <c:v>109.91088185000001</c:v>
                </c:pt>
                <c:pt idx="286">
                  <c:v>109.64611780000001</c:v>
                </c:pt>
                <c:pt idx="287">
                  <c:v>109.38091565000001</c:v>
                </c:pt>
                <c:pt idx="288">
                  <c:v>109.11525855000002</c:v>
                </c:pt>
                <c:pt idx="289">
                  <c:v>108.84914649999999</c:v>
                </c:pt>
                <c:pt idx="290">
                  <c:v>108.58259635</c:v>
                </c:pt>
                <c:pt idx="291">
                  <c:v>108.31559125000001</c:v>
                </c:pt>
                <c:pt idx="292">
                  <c:v>108.0481312</c:v>
                </c:pt>
                <c:pt idx="293">
                  <c:v>107.78023305000002</c:v>
                </c:pt>
                <c:pt idx="294">
                  <c:v>107.51187994999999</c:v>
                </c:pt>
                <c:pt idx="295">
                  <c:v>107.2430719</c:v>
                </c:pt>
                <c:pt idx="296">
                  <c:v>106.97380890000001</c:v>
                </c:pt>
                <c:pt idx="297">
                  <c:v>106.70409094999999</c:v>
                </c:pt>
                <c:pt idx="298">
                  <c:v>106.43391805</c:v>
                </c:pt>
                <c:pt idx="299">
                  <c:v>106.16329020000001</c:v>
                </c:pt>
                <c:pt idx="300">
                  <c:v>105.89220740000002</c:v>
                </c:pt>
                <c:pt idx="301">
                  <c:v>105.62066965000001</c:v>
                </c:pt>
                <c:pt idx="302">
                  <c:v>105.34867695</c:v>
                </c:pt>
                <c:pt idx="303">
                  <c:v>105.07622930000001</c:v>
                </c:pt>
                <c:pt idx="304">
                  <c:v>104.8033267</c:v>
                </c:pt>
                <c:pt idx="305">
                  <c:v>104.52995230000001</c:v>
                </c:pt>
                <c:pt idx="306">
                  <c:v>104.25612295000001</c:v>
                </c:pt>
                <c:pt idx="307">
                  <c:v>103.98183865</c:v>
                </c:pt>
                <c:pt idx="308">
                  <c:v>103.70708255</c:v>
                </c:pt>
                <c:pt idx="309">
                  <c:v>103.43187150000001</c:v>
                </c:pt>
                <c:pt idx="310">
                  <c:v>103.15618865</c:v>
                </c:pt>
                <c:pt idx="311">
                  <c:v>102.88005085000002</c:v>
                </c:pt>
                <c:pt idx="312">
                  <c:v>102.60344125</c:v>
                </c:pt>
                <c:pt idx="313">
                  <c:v>102.32635985</c:v>
                </c:pt>
                <c:pt idx="314">
                  <c:v>102.0488235</c:v>
                </c:pt>
                <c:pt idx="315">
                  <c:v>101.77081535000001</c:v>
                </c:pt>
                <c:pt idx="316">
                  <c:v>101.4923354</c:v>
                </c:pt>
                <c:pt idx="317">
                  <c:v>101.21338365000001</c:v>
                </c:pt>
                <c:pt idx="318">
                  <c:v>100.93396010000001</c:v>
                </c:pt>
                <c:pt idx="319">
                  <c:v>100.65406475000002</c:v>
                </c:pt>
                <c:pt idx="320">
                  <c:v>100.3736976</c:v>
                </c:pt>
                <c:pt idx="321">
                  <c:v>100.09285865000001</c:v>
                </c:pt>
                <c:pt idx="322">
                  <c:v>99.811547899999994</c:v>
                </c:pt>
                <c:pt idx="323">
                  <c:v>99.529765350000019</c:v>
                </c:pt>
                <c:pt idx="324">
                  <c:v>99.247511000000003</c:v>
                </c:pt>
                <c:pt idx="325">
                  <c:v>98.964784850000001</c:v>
                </c:pt>
                <c:pt idx="326">
                  <c:v>98.681570050000005</c:v>
                </c:pt>
                <c:pt idx="327">
                  <c:v>98.397883450000009</c:v>
                </c:pt>
                <c:pt idx="328">
                  <c:v>98.113725050000028</c:v>
                </c:pt>
                <c:pt idx="329">
                  <c:v>97.82907800000001</c:v>
                </c:pt>
                <c:pt idx="330">
                  <c:v>97.543959149999992</c:v>
                </c:pt>
                <c:pt idx="331">
                  <c:v>97.25835164999998</c:v>
                </c:pt>
                <c:pt idx="332">
                  <c:v>96.972272349999997</c:v>
                </c:pt>
                <c:pt idx="333">
                  <c:v>96.68570440000002</c:v>
                </c:pt>
                <c:pt idx="334">
                  <c:v>96.398647800000006</c:v>
                </c:pt>
                <c:pt idx="335">
                  <c:v>96.111119400000007</c:v>
                </c:pt>
                <c:pt idx="336">
                  <c:v>95.823102349999999</c:v>
                </c:pt>
                <c:pt idx="337">
                  <c:v>95.534596649999997</c:v>
                </c:pt>
                <c:pt idx="338">
                  <c:v>95.245602300000002</c:v>
                </c:pt>
                <c:pt idx="339">
                  <c:v>94.956119299999997</c:v>
                </c:pt>
                <c:pt idx="340">
                  <c:v>94.666164499999994</c:v>
                </c:pt>
                <c:pt idx="341">
                  <c:v>94.37572105000001</c:v>
                </c:pt>
                <c:pt idx="342">
                  <c:v>94.084772100000009</c:v>
                </c:pt>
                <c:pt idx="343">
                  <c:v>93.793334500000014</c:v>
                </c:pt>
                <c:pt idx="344">
                  <c:v>93.501408249999997</c:v>
                </c:pt>
                <c:pt idx="345">
                  <c:v>93.208993350000014</c:v>
                </c:pt>
                <c:pt idx="346">
                  <c:v>92.916089800000009</c:v>
                </c:pt>
                <c:pt idx="347">
                  <c:v>92.622697599999995</c:v>
                </c:pt>
                <c:pt idx="348">
                  <c:v>92.328799900000021</c:v>
                </c:pt>
                <c:pt idx="349">
                  <c:v>92.034413550000011</c:v>
                </c:pt>
                <c:pt idx="350">
                  <c:v>91.739521700000012</c:v>
                </c:pt>
                <c:pt idx="351">
                  <c:v>91.444141200000004</c:v>
                </c:pt>
                <c:pt idx="352">
                  <c:v>91.148255200000008</c:v>
                </c:pt>
                <c:pt idx="353">
                  <c:v>90.851880550000004</c:v>
                </c:pt>
                <c:pt idx="354">
                  <c:v>90.555000400000011</c:v>
                </c:pt>
                <c:pt idx="355">
                  <c:v>90.257614750000016</c:v>
                </c:pt>
                <c:pt idx="356">
                  <c:v>89.959740449999998</c:v>
                </c:pt>
                <c:pt idx="357">
                  <c:v>89.661360650000006</c:v>
                </c:pt>
                <c:pt idx="358">
                  <c:v>89.362475350000011</c:v>
                </c:pt>
                <c:pt idx="359">
                  <c:v>89.063084549999999</c:v>
                </c:pt>
                <c:pt idx="360">
                  <c:v>88.763188249999999</c:v>
                </c:pt>
                <c:pt idx="361">
                  <c:v>88.462786449999996</c:v>
                </c:pt>
                <c:pt idx="362">
                  <c:v>88.161879150000004</c:v>
                </c:pt>
                <c:pt idx="363">
                  <c:v>87.860466349999996</c:v>
                </c:pt>
                <c:pt idx="364">
                  <c:v>87.558548049999985</c:v>
                </c:pt>
                <c:pt idx="365">
                  <c:v>87.256124249999999</c:v>
                </c:pt>
                <c:pt idx="366">
                  <c:v>86.953194949999997</c:v>
                </c:pt>
                <c:pt idx="367">
                  <c:v>86.649743300000011</c:v>
                </c:pt>
                <c:pt idx="368">
                  <c:v>86.345786150000023</c:v>
                </c:pt>
                <c:pt idx="369">
                  <c:v>86.041323500000004</c:v>
                </c:pt>
                <c:pt idx="370">
                  <c:v>85.736338500000002</c:v>
                </c:pt>
                <c:pt idx="371">
                  <c:v>85.430848000000012</c:v>
                </c:pt>
                <c:pt idx="372">
                  <c:v>85.12483515000001</c:v>
                </c:pt>
                <c:pt idx="373">
                  <c:v>84.818299949999997</c:v>
                </c:pt>
                <c:pt idx="374">
                  <c:v>84.511259250000009</c:v>
                </c:pt>
                <c:pt idx="375">
                  <c:v>84.203696199999996</c:v>
                </c:pt>
                <c:pt idx="376">
                  <c:v>83.8956108</c:v>
                </c:pt>
                <c:pt idx="377">
                  <c:v>83.587003050000007</c:v>
                </c:pt>
                <c:pt idx="378">
                  <c:v>83.277889800000011</c:v>
                </c:pt>
                <c:pt idx="379">
                  <c:v>82.968254200000004</c:v>
                </c:pt>
                <c:pt idx="380">
                  <c:v>82.65809625</c:v>
                </c:pt>
                <c:pt idx="381">
                  <c:v>82.347415950000013</c:v>
                </c:pt>
                <c:pt idx="382">
                  <c:v>82.0362133</c:v>
                </c:pt>
                <c:pt idx="383">
                  <c:v>81.724488300000004</c:v>
                </c:pt>
                <c:pt idx="384">
                  <c:v>81.412224100000003</c:v>
                </c:pt>
                <c:pt idx="385">
                  <c:v>81.099437550000005</c:v>
                </c:pt>
                <c:pt idx="386">
                  <c:v>80.786128650000009</c:v>
                </c:pt>
                <c:pt idx="387">
                  <c:v>80.472297400000002</c:v>
                </c:pt>
                <c:pt idx="388">
                  <c:v>80.157926950000004</c:v>
                </c:pt>
                <c:pt idx="389">
                  <c:v>79.843034149999994</c:v>
                </c:pt>
                <c:pt idx="390">
                  <c:v>79.527602149999993</c:v>
                </c:pt>
                <c:pt idx="391">
                  <c:v>79.211647799999994</c:v>
                </c:pt>
                <c:pt idx="392">
                  <c:v>78.895154250000004</c:v>
                </c:pt>
                <c:pt idx="393">
                  <c:v>78.578121500000009</c:v>
                </c:pt>
                <c:pt idx="394">
                  <c:v>78.260566400000016</c:v>
                </c:pt>
                <c:pt idx="395">
                  <c:v>77.942472100000003</c:v>
                </c:pt>
                <c:pt idx="396">
                  <c:v>77.623838599999999</c:v>
                </c:pt>
                <c:pt idx="397">
                  <c:v>77.304665900000003</c:v>
                </c:pt>
                <c:pt idx="398">
                  <c:v>76.984953999999988</c:v>
                </c:pt>
                <c:pt idx="399">
                  <c:v>76.664702899999995</c:v>
                </c:pt>
                <c:pt idx="400">
                  <c:v>76.34391260000001</c:v>
                </c:pt>
                <c:pt idx="401">
                  <c:v>76.022583100000006</c:v>
                </c:pt>
                <c:pt idx="402">
                  <c:v>75.700714399999995</c:v>
                </c:pt>
                <c:pt idx="403">
                  <c:v>75.378306500000008</c:v>
                </c:pt>
                <c:pt idx="404">
                  <c:v>75.0553594</c:v>
                </c:pt>
                <c:pt idx="405">
                  <c:v>74.731856250000021</c:v>
                </c:pt>
                <c:pt idx="406">
                  <c:v>74.407813900000008</c:v>
                </c:pt>
                <c:pt idx="407">
                  <c:v>74.083232350000003</c:v>
                </c:pt>
                <c:pt idx="408">
                  <c:v>73.758094749999998</c:v>
                </c:pt>
                <c:pt idx="409">
                  <c:v>73.432417950000001</c:v>
                </c:pt>
                <c:pt idx="410">
                  <c:v>73.106185100000005</c:v>
                </c:pt>
                <c:pt idx="411">
                  <c:v>72.779413050000002</c:v>
                </c:pt>
                <c:pt idx="412">
                  <c:v>72.45208495</c:v>
                </c:pt>
                <c:pt idx="413">
                  <c:v>72.124200799999997</c:v>
                </c:pt>
                <c:pt idx="414">
                  <c:v>71.795760600000008</c:v>
                </c:pt>
                <c:pt idx="415">
                  <c:v>71.4667812</c:v>
                </c:pt>
                <c:pt idx="416">
                  <c:v>71.137245750000005</c:v>
                </c:pt>
                <c:pt idx="417">
                  <c:v>70.807154250000011</c:v>
                </c:pt>
                <c:pt idx="418">
                  <c:v>70.476506699999987</c:v>
                </c:pt>
                <c:pt idx="419">
                  <c:v>70.145303100000007</c:v>
                </c:pt>
                <c:pt idx="420">
                  <c:v>69.813526600000003</c:v>
                </c:pt>
                <c:pt idx="421">
                  <c:v>69.481194049999999</c:v>
                </c:pt>
                <c:pt idx="422">
                  <c:v>69.148305450000009</c:v>
                </c:pt>
                <c:pt idx="423">
                  <c:v>68.814860800000005</c:v>
                </c:pt>
                <c:pt idx="424">
                  <c:v>68.480843249999992</c:v>
                </c:pt>
                <c:pt idx="425">
                  <c:v>68.146269650000008</c:v>
                </c:pt>
                <c:pt idx="426">
                  <c:v>67.811140000000009</c:v>
                </c:pt>
                <c:pt idx="427">
                  <c:v>67.475437450000001</c:v>
                </c:pt>
                <c:pt idx="428">
                  <c:v>67.139161999999999</c:v>
                </c:pt>
                <c:pt idx="429">
                  <c:v>66.802330500000011</c:v>
                </c:pt>
                <c:pt idx="430">
                  <c:v>66.4649261</c:v>
                </c:pt>
                <c:pt idx="431">
                  <c:v>66.126948800000008</c:v>
                </c:pt>
                <c:pt idx="432">
                  <c:v>65.788415450000002</c:v>
                </c:pt>
                <c:pt idx="433">
                  <c:v>65.449309200000002</c:v>
                </c:pt>
                <c:pt idx="434">
                  <c:v>65.109630050000007</c:v>
                </c:pt>
                <c:pt idx="435">
                  <c:v>64.769378000000003</c:v>
                </c:pt>
                <c:pt idx="436">
                  <c:v>64.428553050000005</c:v>
                </c:pt>
                <c:pt idx="437">
                  <c:v>64.087155199999998</c:v>
                </c:pt>
                <c:pt idx="438">
                  <c:v>63.745184450000004</c:v>
                </c:pt>
                <c:pt idx="439">
                  <c:v>63.402623949999999</c:v>
                </c:pt>
                <c:pt idx="440">
                  <c:v>63.05949055</c:v>
                </c:pt>
                <c:pt idx="441">
                  <c:v>62.715784250000006</c:v>
                </c:pt>
                <c:pt idx="442">
                  <c:v>62.37150505000001</c:v>
                </c:pt>
                <c:pt idx="443">
                  <c:v>62.026636099999997</c:v>
                </c:pt>
                <c:pt idx="444">
                  <c:v>61.681194250000011</c:v>
                </c:pt>
                <c:pt idx="445">
                  <c:v>61.335162650000008</c:v>
                </c:pt>
                <c:pt idx="446">
                  <c:v>60.988541300000009</c:v>
                </c:pt>
                <c:pt idx="447">
                  <c:v>60.64134705</c:v>
                </c:pt>
                <c:pt idx="448">
                  <c:v>60.293563050000003</c:v>
                </c:pt>
                <c:pt idx="449">
                  <c:v>59.945189300000003</c:v>
                </c:pt>
                <c:pt idx="450">
                  <c:v>59.596225800000006</c:v>
                </c:pt>
                <c:pt idx="451">
                  <c:v>59.246689400000001</c:v>
                </c:pt>
                <c:pt idx="452">
                  <c:v>58.89656325</c:v>
                </c:pt>
                <c:pt idx="453">
                  <c:v>58.545847350000003</c:v>
                </c:pt>
                <c:pt idx="454">
                  <c:v>58.194524850000001</c:v>
                </c:pt>
                <c:pt idx="455">
                  <c:v>57.842612600000002</c:v>
                </c:pt>
                <c:pt idx="456">
                  <c:v>57.490110600000008</c:v>
                </c:pt>
                <c:pt idx="457">
                  <c:v>57.137018850000004</c:v>
                </c:pt>
                <c:pt idx="458">
                  <c:v>56.783337349999996</c:v>
                </c:pt>
                <c:pt idx="459">
                  <c:v>56.429049250000006</c:v>
                </c:pt>
                <c:pt idx="460">
                  <c:v>56.074171400000004</c:v>
                </c:pt>
                <c:pt idx="461">
                  <c:v>55.718686950000006</c:v>
                </c:pt>
                <c:pt idx="462">
                  <c:v>55.362612750000004</c:v>
                </c:pt>
                <c:pt idx="463">
                  <c:v>55.005931949999997</c:v>
                </c:pt>
                <c:pt idx="464">
                  <c:v>54.648661399999995</c:v>
                </c:pt>
                <c:pt idx="465">
                  <c:v>54.290784250000002</c:v>
                </c:pt>
                <c:pt idx="466">
                  <c:v>53.932300499999997</c:v>
                </c:pt>
                <c:pt idx="467">
                  <c:v>53.573210150000008</c:v>
                </c:pt>
                <c:pt idx="468">
                  <c:v>53.213513200000001</c:v>
                </c:pt>
                <c:pt idx="469">
                  <c:v>52.853209649999997</c:v>
                </c:pt>
                <c:pt idx="470">
                  <c:v>52.492299500000001</c:v>
                </c:pt>
                <c:pt idx="471">
                  <c:v>52.130782750000002</c:v>
                </c:pt>
                <c:pt idx="472">
                  <c:v>51.768659400000011</c:v>
                </c:pt>
                <c:pt idx="473">
                  <c:v>51.405929450000009</c:v>
                </c:pt>
                <c:pt idx="474">
                  <c:v>51.042592899999995</c:v>
                </c:pt>
                <c:pt idx="475">
                  <c:v>50.678632900000011</c:v>
                </c:pt>
                <c:pt idx="476">
                  <c:v>50.314066300000007</c:v>
                </c:pt>
                <c:pt idx="477">
                  <c:v>49.948876250000005</c:v>
                </c:pt>
                <c:pt idx="478">
                  <c:v>49.583079600000005</c:v>
                </c:pt>
                <c:pt idx="479">
                  <c:v>49.216659500000006</c:v>
                </c:pt>
                <c:pt idx="480">
                  <c:v>48.849632799999995</c:v>
                </c:pt>
                <c:pt idx="481">
                  <c:v>48.481982649999999</c:v>
                </c:pt>
                <c:pt idx="482">
                  <c:v>48.113709050000004</c:v>
                </c:pt>
                <c:pt idx="483">
                  <c:v>47.744811999999996</c:v>
                </c:pt>
                <c:pt idx="484">
                  <c:v>47.375291499999996</c:v>
                </c:pt>
                <c:pt idx="485">
                  <c:v>47.005147550000004</c:v>
                </c:pt>
                <c:pt idx="486">
                  <c:v>46.634380149999998</c:v>
                </c:pt>
                <c:pt idx="487">
                  <c:v>46.262989300000008</c:v>
                </c:pt>
                <c:pt idx="488">
                  <c:v>45.890975000000005</c:v>
                </c:pt>
                <c:pt idx="489">
                  <c:v>45.518337250000002</c:v>
                </c:pt>
                <c:pt idx="490">
                  <c:v>45.145076050000007</c:v>
                </c:pt>
                <c:pt idx="491">
                  <c:v>44.771174550000005</c:v>
                </c:pt>
                <c:pt idx="492">
                  <c:v>44.396649600000003</c:v>
                </c:pt>
                <c:pt idx="493">
                  <c:v>44.021501200000003</c:v>
                </c:pt>
                <c:pt idx="494">
                  <c:v>43.645712500000002</c:v>
                </c:pt>
                <c:pt idx="495">
                  <c:v>43.269300350000002</c:v>
                </c:pt>
                <c:pt idx="496">
                  <c:v>42.892247900000008</c:v>
                </c:pt>
                <c:pt idx="497">
                  <c:v>42.51455515</c:v>
                </c:pt>
                <c:pt idx="498">
                  <c:v>42.136222100000005</c:v>
                </c:pt>
                <c:pt idx="499">
                  <c:v>41.757265599999997</c:v>
                </c:pt>
                <c:pt idx="500">
                  <c:v>41.377668799999995</c:v>
                </c:pt>
                <c:pt idx="501">
                  <c:v>40.9974317</c:v>
                </c:pt>
                <c:pt idx="502">
                  <c:v>40.616554299999997</c:v>
                </c:pt>
                <c:pt idx="503">
                  <c:v>40.235036600000001</c:v>
                </c:pt>
                <c:pt idx="504">
                  <c:v>39.852861750000002</c:v>
                </c:pt>
                <c:pt idx="505">
                  <c:v>39.470046599999996</c:v>
                </c:pt>
                <c:pt idx="506">
                  <c:v>39.086591150000004</c:v>
                </c:pt>
                <c:pt idx="507">
                  <c:v>38.702495400000004</c:v>
                </c:pt>
                <c:pt idx="508">
                  <c:v>38.317742500000001</c:v>
                </c:pt>
                <c:pt idx="509">
                  <c:v>37.932349299999998</c:v>
                </c:pt>
                <c:pt idx="510">
                  <c:v>37.546298950000001</c:v>
                </c:pt>
                <c:pt idx="511">
                  <c:v>37.159608300000002</c:v>
                </c:pt>
                <c:pt idx="512">
                  <c:v>36.772260500000002</c:v>
                </c:pt>
                <c:pt idx="513">
                  <c:v>36.384255549999999</c:v>
                </c:pt>
                <c:pt idx="514">
                  <c:v>35.995593450000001</c:v>
                </c:pt>
                <c:pt idx="515">
                  <c:v>35.606274200000001</c:v>
                </c:pt>
                <c:pt idx="516">
                  <c:v>35.216314650000001</c:v>
                </c:pt>
                <c:pt idx="517">
                  <c:v>34.825697949999999</c:v>
                </c:pt>
                <c:pt idx="518">
                  <c:v>34.43440725</c:v>
                </c:pt>
                <c:pt idx="519">
                  <c:v>34.042459400000006</c:v>
                </c:pt>
                <c:pt idx="520">
                  <c:v>33.649854400000002</c:v>
                </c:pt>
                <c:pt idx="521">
                  <c:v>33.256592249999997</c:v>
                </c:pt>
                <c:pt idx="522">
                  <c:v>32.862672950000004</c:v>
                </c:pt>
                <c:pt idx="523">
                  <c:v>32.46807965</c:v>
                </c:pt>
                <c:pt idx="524">
                  <c:v>32.072829200000001</c:v>
                </c:pt>
                <c:pt idx="525">
                  <c:v>31.676904749999999</c:v>
                </c:pt>
                <c:pt idx="526">
                  <c:v>31.280323150000005</c:v>
                </c:pt>
                <c:pt idx="527">
                  <c:v>30.88306755</c:v>
                </c:pt>
                <c:pt idx="528">
                  <c:v>30.485137950000002</c:v>
                </c:pt>
                <c:pt idx="529">
                  <c:v>30.086534349999997</c:v>
                </c:pt>
                <c:pt idx="530">
                  <c:v>29.687273600000005</c:v>
                </c:pt>
                <c:pt idx="531">
                  <c:v>29.287338850000001</c:v>
                </c:pt>
                <c:pt idx="532">
                  <c:v>28.886730100000001</c:v>
                </c:pt>
                <c:pt idx="533">
                  <c:v>28.485447350000005</c:v>
                </c:pt>
                <c:pt idx="534">
                  <c:v>28.083473750000003</c:v>
                </c:pt>
                <c:pt idx="535">
                  <c:v>27.680826150000001</c:v>
                </c:pt>
                <c:pt idx="536">
                  <c:v>27.277504550000003</c:v>
                </c:pt>
                <c:pt idx="537">
                  <c:v>26.873508950000002</c:v>
                </c:pt>
                <c:pt idx="538">
                  <c:v>26.468822500000002</c:v>
                </c:pt>
                <c:pt idx="539">
                  <c:v>26.063462050000002</c:v>
                </c:pt>
                <c:pt idx="540">
                  <c:v>25.657410750000004</c:v>
                </c:pt>
                <c:pt idx="541">
                  <c:v>25.250685449999999</c:v>
                </c:pt>
                <c:pt idx="542">
                  <c:v>24.843269300000003</c:v>
                </c:pt>
                <c:pt idx="543">
                  <c:v>24.435162300000005</c:v>
                </c:pt>
                <c:pt idx="544">
                  <c:v>24.026364449999999</c:v>
                </c:pt>
                <c:pt idx="545">
                  <c:v>23.6168926</c:v>
                </c:pt>
                <c:pt idx="546">
                  <c:v>23.206729900000003</c:v>
                </c:pt>
                <c:pt idx="547">
                  <c:v>22.795876350000004</c:v>
                </c:pt>
                <c:pt idx="548">
                  <c:v>22.384315099999995</c:v>
                </c:pt>
                <c:pt idx="549">
                  <c:v>21.972062999999999</c:v>
                </c:pt>
                <c:pt idx="550">
                  <c:v>21.559120050000001</c:v>
                </c:pt>
                <c:pt idx="551">
                  <c:v>21.145486250000001</c:v>
                </c:pt>
                <c:pt idx="552">
                  <c:v>20.731144750000002</c:v>
                </c:pt>
                <c:pt idx="553">
                  <c:v>20.316112400000002</c:v>
                </c:pt>
                <c:pt idx="554">
                  <c:v>19.900389199999999</c:v>
                </c:pt>
                <c:pt idx="555">
                  <c:v>19.483958300000001</c:v>
                </c:pt>
                <c:pt idx="556">
                  <c:v>19.066819700000003</c:v>
                </c:pt>
                <c:pt idx="557">
                  <c:v>18.648990250000001</c:v>
                </c:pt>
                <c:pt idx="558">
                  <c:v>18.230453100000002</c:v>
                </c:pt>
                <c:pt idx="559">
                  <c:v>17.811208250000004</c:v>
                </c:pt>
                <c:pt idx="560">
                  <c:v>17.391255699999999</c:v>
                </c:pt>
                <c:pt idx="561">
                  <c:v>16.970595450000001</c:v>
                </c:pt>
                <c:pt idx="562">
                  <c:v>16.549227500000001</c:v>
                </c:pt>
                <c:pt idx="563">
                  <c:v>16.127151850000001</c:v>
                </c:pt>
                <c:pt idx="564">
                  <c:v>15.704368500000001</c:v>
                </c:pt>
                <c:pt idx="565">
                  <c:v>15.2808606</c:v>
                </c:pt>
                <c:pt idx="566">
                  <c:v>14.856645</c:v>
                </c:pt>
                <c:pt idx="567">
                  <c:v>14.431721700000001</c:v>
                </c:pt>
                <c:pt idx="568">
                  <c:v>14.00607385</c:v>
                </c:pt>
                <c:pt idx="569">
                  <c:v>13.57970145</c:v>
                </c:pt>
                <c:pt idx="570">
                  <c:v>13.15262135</c:v>
                </c:pt>
                <c:pt idx="571">
                  <c:v>12.724816700000002</c:v>
                </c:pt>
                <c:pt idx="572">
                  <c:v>12.2962875</c:v>
                </c:pt>
                <c:pt idx="573">
                  <c:v>11.867050600000001</c:v>
                </c:pt>
                <c:pt idx="574">
                  <c:v>11.437089150000002</c:v>
                </c:pt>
                <c:pt idx="575">
                  <c:v>11.006403149999999</c:v>
                </c:pt>
                <c:pt idx="576">
                  <c:v>10.57497575</c:v>
                </c:pt>
                <c:pt idx="577">
                  <c:v>10.1428238</c:v>
                </c:pt>
                <c:pt idx="578">
                  <c:v>9.7099472999999996</c:v>
                </c:pt>
                <c:pt idx="579">
                  <c:v>9.2763462499999996</c:v>
                </c:pt>
                <c:pt idx="580">
                  <c:v>8.8420206500000003</c:v>
                </c:pt>
                <c:pt idx="581">
                  <c:v>8.4069536500000002</c:v>
                </c:pt>
                <c:pt idx="582">
                  <c:v>7.9711620999999999</c:v>
                </c:pt>
                <c:pt idx="583">
                  <c:v>7.5346291500000007</c:v>
                </c:pt>
                <c:pt idx="584">
                  <c:v>7.0973548000000006</c:v>
                </c:pt>
                <c:pt idx="585">
                  <c:v>6.6593558999999996</c:v>
                </c:pt>
                <c:pt idx="586">
                  <c:v>6.2206156000000004</c:v>
                </c:pt>
                <c:pt idx="587">
                  <c:v>5.7811339000000004</c:v>
                </c:pt>
                <c:pt idx="588">
                  <c:v>5.3409107999999996</c:v>
                </c:pt>
                <c:pt idx="589">
                  <c:v>4.8999462999999999</c:v>
                </c:pt>
                <c:pt idx="590">
                  <c:v>4.4582404000000002</c:v>
                </c:pt>
                <c:pt idx="591">
                  <c:v>4.0157931000000007</c:v>
                </c:pt>
                <c:pt idx="592">
                  <c:v>3.5725875500000002</c:v>
                </c:pt>
                <c:pt idx="593">
                  <c:v>3.1286406000000002</c:v>
                </c:pt>
                <c:pt idx="594">
                  <c:v>2.6839522499999999</c:v>
                </c:pt>
                <c:pt idx="595">
                  <c:v>2.23850565</c:v>
                </c:pt>
                <c:pt idx="596">
                  <c:v>1.7923176500000002</c:v>
                </c:pt>
                <c:pt idx="597">
                  <c:v>1.3453713999999999</c:v>
                </c:pt>
                <c:pt idx="598">
                  <c:v>0.89766690000000005</c:v>
                </c:pt>
                <c:pt idx="599">
                  <c:v>0.44920414999999997</c:v>
                </c:pt>
              </c:numCache>
            </c:numRef>
          </c:val>
          <c:smooth val="0"/>
        </c:ser>
        <c:ser>
          <c:idx val="3"/>
          <c:order val="2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val>
            <c:numRef>
              <c:f>'1M'!$G$3:$G$602</c:f>
              <c:numCache>
                <c:formatCode>"€"#,##0.00_);[Red]\("€"#,##0.00\)</c:formatCode>
                <c:ptCount val="600"/>
                <c:pt idx="0">
                  <c:v>48.786769643124877</c:v>
                </c:pt>
                <c:pt idx="1">
                  <c:v>48.396187787729211</c:v>
                </c:pt>
                <c:pt idx="2">
                  <c:v>45.561541901768301</c:v>
                </c:pt>
                <c:pt idx="3">
                  <c:v>45.503063163390891</c:v>
                </c:pt>
                <c:pt idx="4">
                  <c:v>44.771424222369305</c:v>
                </c:pt>
                <c:pt idx="5">
                  <c:v>42.338194117394984</c:v>
                </c:pt>
                <c:pt idx="6">
                  <c:v>42.404705192704093</c:v>
                </c:pt>
                <c:pt idx="7">
                  <c:v>39.773223405087656</c:v>
                </c:pt>
                <c:pt idx="8">
                  <c:v>38.277239625357403</c:v>
                </c:pt>
                <c:pt idx="9">
                  <c:v>41.077339794204953</c:v>
                </c:pt>
                <c:pt idx="10">
                  <c:v>41.518552960753048</c:v>
                </c:pt>
                <c:pt idx="11">
                  <c:v>35.299198498832709</c:v>
                </c:pt>
                <c:pt idx="12">
                  <c:v>42.119553723079676</c:v>
                </c:pt>
                <c:pt idx="13">
                  <c:v>42.4980710543675</c:v>
                </c:pt>
                <c:pt idx="14">
                  <c:v>40.967251812549925</c:v>
                </c:pt>
                <c:pt idx="15">
                  <c:v>40.27172509584878</c:v>
                </c:pt>
                <c:pt idx="16">
                  <c:v>40.19812424271128</c:v>
                </c:pt>
                <c:pt idx="17">
                  <c:v>39.24448262415644</c:v>
                </c:pt>
                <c:pt idx="18">
                  <c:v>39.410357750844135</c:v>
                </c:pt>
                <c:pt idx="19">
                  <c:v>39.381165494758683</c:v>
                </c:pt>
                <c:pt idx="20">
                  <c:v>37.345608264114404</c:v>
                </c:pt>
                <c:pt idx="21">
                  <c:v>35.433406399005136</c:v>
                </c:pt>
                <c:pt idx="22">
                  <c:v>49.137969330088623</c:v>
                </c:pt>
                <c:pt idx="23">
                  <c:v>64.286756358860174</c:v>
                </c:pt>
                <c:pt idx="24">
                  <c:v>83.040881785274465</c:v>
                </c:pt>
                <c:pt idx="25">
                  <c:v>96.360328300276308</c:v>
                </c:pt>
                <c:pt idx="26">
                  <c:v>106.62102608948794</c:v>
                </c:pt>
                <c:pt idx="27">
                  <c:v>114.47817030064246</c:v>
                </c:pt>
                <c:pt idx="28">
                  <c:v>118.61127553460236</c:v>
                </c:pt>
                <c:pt idx="29">
                  <c:v>117.84815782494825</c:v>
                </c:pt>
                <c:pt idx="30">
                  <c:v>127.75330204800942</c:v>
                </c:pt>
                <c:pt idx="31">
                  <c:v>131.29232388069897</c:v>
                </c:pt>
                <c:pt idx="32">
                  <c:v>133.20953155007135</c:v>
                </c:pt>
                <c:pt idx="33">
                  <c:v>134.17905125790523</c:v>
                </c:pt>
                <c:pt idx="34">
                  <c:v>134.12360315073181</c:v>
                </c:pt>
                <c:pt idx="35">
                  <c:v>132.77993521165237</c:v>
                </c:pt>
                <c:pt idx="36">
                  <c:v>134.28901892522904</c:v>
                </c:pt>
                <c:pt idx="37">
                  <c:v>134.94968736491145</c:v>
                </c:pt>
                <c:pt idx="38">
                  <c:v>135.57598601145872</c:v>
                </c:pt>
                <c:pt idx="39">
                  <c:v>135.72374966646046</c:v>
                </c:pt>
                <c:pt idx="40">
                  <c:v>135.22501962974735</c:v>
                </c:pt>
                <c:pt idx="41">
                  <c:v>134.56149914367427</c:v>
                </c:pt>
                <c:pt idx="42">
                  <c:v>130.11147744418125</c:v>
                </c:pt>
                <c:pt idx="43">
                  <c:v>128.37475983031581</c:v>
                </c:pt>
                <c:pt idx="44">
                  <c:v>129.22425615202403</c:v>
                </c:pt>
                <c:pt idx="45">
                  <c:v>124.02295100614579</c:v>
                </c:pt>
                <c:pt idx="46">
                  <c:v>122.59321100656031</c:v>
                </c:pt>
                <c:pt idx="47">
                  <c:v>123.46078694245801</c:v>
                </c:pt>
                <c:pt idx="48">
                  <c:v>124.17198595568553</c:v>
                </c:pt>
                <c:pt idx="49">
                  <c:v>121.16719619631556</c:v>
                </c:pt>
                <c:pt idx="50">
                  <c:v>121.04054509913544</c:v>
                </c:pt>
                <c:pt idx="51">
                  <c:v>114.44095254046802</c:v>
                </c:pt>
                <c:pt idx="52">
                  <c:v>111.2240671297628</c:v>
                </c:pt>
                <c:pt idx="53">
                  <c:v>110.36140010503071</c:v>
                </c:pt>
                <c:pt idx="54">
                  <c:v>106.50228357034487</c:v>
                </c:pt>
                <c:pt idx="55">
                  <c:v>106.68174247798638</c:v>
                </c:pt>
                <c:pt idx="56">
                  <c:v>106.86150317282321</c:v>
                </c:pt>
                <c:pt idx="57">
                  <c:v>107.04156650017421</c:v>
                </c:pt>
                <c:pt idx="58">
                  <c:v>107.2219333105916</c:v>
                </c:pt>
                <c:pt idx="59">
                  <c:v>107.402604459909</c:v>
                </c:pt>
                <c:pt idx="60">
                  <c:v>107.5835808092901</c:v>
                </c:pt>
                <c:pt idx="61">
                  <c:v>107.76486322527759</c:v>
                </c:pt>
                <c:pt idx="62">
                  <c:v>107.94645257984341</c:v>
                </c:pt>
                <c:pt idx="63">
                  <c:v>108.12833828525996</c:v>
                </c:pt>
                <c:pt idx="64">
                  <c:v>108.31053262468426</c:v>
                </c:pt>
                <c:pt idx="65">
                  <c:v>108.49303648628965</c:v>
                </c:pt>
                <c:pt idx="66">
                  <c:v>108.67585076387984</c:v>
                </c:pt>
                <c:pt idx="67">
                  <c:v>108.85896476097783</c:v>
                </c:pt>
                <c:pt idx="68">
                  <c:v>109.04239091272187</c:v>
                </c:pt>
                <c:pt idx="69">
                  <c:v>109.22613012972677</c:v>
                </c:pt>
                <c:pt idx="70">
                  <c:v>109.41017163301389</c:v>
                </c:pt>
                <c:pt idx="71">
                  <c:v>109.59452797352145</c:v>
                </c:pt>
                <c:pt idx="72">
                  <c:v>109.77920007914854</c:v>
                </c:pt>
                <c:pt idx="73">
                  <c:v>109.96417708768625</c:v>
                </c:pt>
                <c:pt idx="74">
                  <c:v>110.14947166755029</c:v>
                </c:pt>
                <c:pt idx="75">
                  <c:v>110.33507290050117</c:v>
                </c:pt>
                <c:pt idx="76">
                  <c:v>110.52098163606628</c:v>
                </c:pt>
                <c:pt idx="77">
                  <c:v>110.70721066143713</c:v>
                </c:pt>
                <c:pt idx="78">
                  <c:v>110.89374897349819</c:v>
                </c:pt>
                <c:pt idx="79">
                  <c:v>111.08060943972684</c:v>
                </c:pt>
                <c:pt idx="80">
                  <c:v>111.26778100014467</c:v>
                </c:pt>
                <c:pt idx="81">
                  <c:v>111.45526453265313</c:v>
                </c:pt>
                <c:pt idx="82">
                  <c:v>111.64306092082326</c:v>
                </c:pt>
                <c:pt idx="83">
                  <c:v>111.83118319464549</c:v>
                </c:pt>
                <c:pt idx="84">
                  <c:v>112.01962017897854</c:v>
                </c:pt>
                <c:pt idx="85">
                  <c:v>112.20837277516854</c:v>
                </c:pt>
                <c:pt idx="86">
                  <c:v>112.39744189045672</c:v>
                </c:pt>
                <c:pt idx="87">
                  <c:v>112.58682843803682</c:v>
                </c:pt>
                <c:pt idx="88">
                  <c:v>112.77653333711237</c:v>
                </c:pt>
                <c:pt idx="89">
                  <c:v>112.96655751295582</c:v>
                </c:pt>
                <c:pt idx="90">
                  <c:v>113.15690189696727</c:v>
                </c:pt>
                <c:pt idx="91">
                  <c:v>113.34756742673483</c:v>
                </c:pt>
                <c:pt idx="92">
                  <c:v>113.53855504609483</c:v>
                </c:pt>
                <c:pt idx="93">
                  <c:v>113.72986570519339</c:v>
                </c:pt>
                <c:pt idx="94">
                  <c:v>113.92150036054841</c:v>
                </c:pt>
                <c:pt idx="95">
                  <c:v>114.11345997511233</c:v>
                </c:pt>
                <c:pt idx="96">
                  <c:v>114.30574551833588</c:v>
                </c:pt>
                <c:pt idx="97">
                  <c:v>114.49834531863895</c:v>
                </c:pt>
                <c:pt idx="98">
                  <c:v>114.69127293154619</c:v>
                </c:pt>
                <c:pt idx="99">
                  <c:v>114.88452934591795</c:v>
                </c:pt>
                <c:pt idx="100">
                  <c:v>115.07811555737085</c:v>
                </c:pt>
                <c:pt idx="101">
                  <c:v>115.27201977038234</c:v>
                </c:pt>
                <c:pt idx="102">
                  <c:v>115.46625571626356</c:v>
                </c:pt>
                <c:pt idx="103">
                  <c:v>115.66081153671395</c:v>
                </c:pt>
                <c:pt idx="104">
                  <c:v>115.85570105204401</c:v>
                </c:pt>
                <c:pt idx="105">
                  <c:v>116.05091234078991</c:v>
                </c:pt>
                <c:pt idx="106">
                  <c:v>116.24645931317377</c:v>
                </c:pt>
                <c:pt idx="107">
                  <c:v>116.44232998418192</c:v>
                </c:pt>
                <c:pt idx="108">
                  <c:v>116.63853835487443</c:v>
                </c:pt>
                <c:pt idx="109">
                  <c:v>116.83507237629966</c:v>
                </c:pt>
                <c:pt idx="110">
                  <c:v>117.03193299549945</c:v>
                </c:pt>
                <c:pt idx="111">
                  <c:v>117.22913435130575</c:v>
                </c:pt>
                <c:pt idx="112">
                  <c:v>117.42666429787286</c:v>
                </c:pt>
                <c:pt idx="113">
                  <c:v>117.62452380248519</c:v>
                </c:pt>
                <c:pt idx="114">
                  <c:v>117.82272714390389</c:v>
                </c:pt>
                <c:pt idx="115">
                  <c:v>118.02126207849732</c:v>
                </c:pt>
                <c:pt idx="116">
                  <c:v>118.22012959442758</c:v>
                </c:pt>
                <c:pt idx="117">
                  <c:v>118.41933068678519</c:v>
                </c:pt>
                <c:pt idx="118">
                  <c:v>118.61886635766098</c:v>
                </c:pt>
                <c:pt idx="119">
                  <c:v>118.81873761621846</c:v>
                </c:pt>
                <c:pt idx="120">
                  <c:v>119.01894547876701</c:v>
                </c:pt>
                <c:pt idx="121">
                  <c:v>119.21949096883665</c:v>
                </c:pt>
                <c:pt idx="122">
                  <c:v>119.4203751172528</c:v>
                </c:pt>
                <c:pt idx="123">
                  <c:v>119.62159896221281</c:v>
                </c:pt>
                <c:pt idx="124">
                  <c:v>119.82316354936292</c:v>
                </c:pt>
                <c:pt idx="125">
                  <c:v>120.02506993187652</c:v>
                </c:pt>
                <c:pt idx="126">
                  <c:v>120.22730537188332</c:v>
                </c:pt>
                <c:pt idx="127">
                  <c:v>120.42988465180035</c:v>
                </c:pt>
                <c:pt idx="128">
                  <c:v>120.63280884729456</c:v>
                </c:pt>
                <c:pt idx="129">
                  <c:v>120.83607904187771</c:v>
                </c:pt>
                <c:pt idx="130">
                  <c:v>121.03968235780407</c:v>
                </c:pt>
                <c:pt idx="131">
                  <c:v>121.24363377748729</c:v>
                </c:pt>
                <c:pt idx="132">
                  <c:v>121.44793440789593</c:v>
                </c:pt>
                <c:pt idx="133">
                  <c:v>121.65257126507335</c:v>
                </c:pt>
                <c:pt idx="134">
                  <c:v>121.85755948414412</c:v>
                </c:pt>
                <c:pt idx="135">
                  <c:v>122.06288600958923</c:v>
                </c:pt>
                <c:pt idx="136">
                  <c:v>122.26856607953486</c:v>
                </c:pt>
                <c:pt idx="137">
                  <c:v>122.47458656644554</c:v>
                </c:pt>
                <c:pt idx="138">
                  <c:v>122.68096281257949</c:v>
                </c:pt>
                <c:pt idx="139">
                  <c:v>122.88768161792913</c:v>
                </c:pt>
                <c:pt idx="140">
                  <c:v>123.09474402085769</c:v>
                </c:pt>
                <c:pt idx="141">
                  <c:v>123.30216552167512</c:v>
                </c:pt>
                <c:pt idx="142">
                  <c:v>123.50993281049837</c:v>
                </c:pt>
                <c:pt idx="143">
                  <c:v>123.71804694955614</c:v>
                </c:pt>
                <c:pt idx="144">
                  <c:v>123.92650900899947</c:v>
                </c:pt>
                <c:pt idx="145">
                  <c:v>124.13532006698877</c:v>
                </c:pt>
                <c:pt idx="146">
                  <c:v>124.34448120978131</c:v>
                </c:pt>
                <c:pt idx="147">
                  <c:v>124.55400826113429</c:v>
                </c:pt>
                <c:pt idx="148">
                  <c:v>124.76388768761947</c:v>
                </c:pt>
                <c:pt idx="149">
                  <c:v>124.97412060097413</c:v>
                </c:pt>
                <c:pt idx="150">
                  <c:v>125.1847081214022</c:v>
                </c:pt>
                <c:pt idx="151">
                  <c:v>125.39565137766768</c:v>
                </c:pt>
                <c:pt idx="152">
                  <c:v>125.60693654278366</c:v>
                </c:pt>
                <c:pt idx="153">
                  <c:v>125.81857963196973</c:v>
                </c:pt>
                <c:pt idx="154">
                  <c:v>126.03058179957671</c:v>
                </c:pt>
                <c:pt idx="155">
                  <c:v>126.24294420889875</c:v>
                </c:pt>
                <c:pt idx="156">
                  <c:v>126.45566803227352</c:v>
                </c:pt>
                <c:pt idx="157">
                  <c:v>126.66873924612547</c:v>
                </c:pt>
                <c:pt idx="158">
                  <c:v>126.88217414861725</c:v>
                </c:pt>
                <c:pt idx="159">
                  <c:v>127.09597393913961</c:v>
                </c:pt>
                <c:pt idx="160">
                  <c:v>127.31012447433888</c:v>
                </c:pt>
                <c:pt idx="161">
                  <c:v>127.52464222578992</c:v>
                </c:pt>
                <c:pt idx="162">
                  <c:v>127.73952842085737</c:v>
                </c:pt>
                <c:pt idx="163">
                  <c:v>127.95476879523049</c:v>
                </c:pt>
                <c:pt idx="164">
                  <c:v>128.17037999692619</c:v>
                </c:pt>
                <c:pt idx="165">
                  <c:v>128.38634768009769</c:v>
                </c:pt>
                <c:pt idx="166">
                  <c:v>128.60267295901502</c:v>
                </c:pt>
                <c:pt idx="167">
                  <c:v>128.81937266051551</c:v>
                </c:pt>
                <c:pt idx="168">
                  <c:v>129.03643231507419</c:v>
                </c:pt>
                <c:pt idx="169">
                  <c:v>129.25385306427663</c:v>
                </c:pt>
                <c:pt idx="170">
                  <c:v>129.47165191694265</c:v>
                </c:pt>
                <c:pt idx="171">
                  <c:v>129.68981427864171</c:v>
                </c:pt>
                <c:pt idx="172">
                  <c:v>129.9083413192468</c:v>
                </c:pt>
                <c:pt idx="173">
                  <c:v>130.12723421802892</c:v>
                </c:pt>
                <c:pt idx="174">
                  <c:v>130.34649416376692</c:v>
                </c:pt>
                <c:pt idx="175">
                  <c:v>130.56612235485923</c:v>
                </c:pt>
                <c:pt idx="176">
                  <c:v>130.78611999943703</c:v>
                </c:pt>
                <c:pt idx="177">
                  <c:v>131.00648831547909</c:v>
                </c:pt>
                <c:pt idx="178">
                  <c:v>131.22722853092807</c:v>
                </c:pt>
                <c:pt idx="179">
                  <c:v>131.44834188380887</c:v>
                </c:pt>
                <c:pt idx="180">
                  <c:v>131.66982962234775</c:v>
                </c:pt>
                <c:pt idx="181">
                  <c:v>131.89169300509482</c:v>
                </c:pt>
                <c:pt idx="182">
                  <c:v>132.11393330104636</c:v>
                </c:pt>
                <c:pt idx="183">
                  <c:v>132.33655178977031</c:v>
                </c:pt>
                <c:pt idx="184">
                  <c:v>132.5595331523356</c:v>
                </c:pt>
                <c:pt idx="185">
                  <c:v>132.78289518770211</c:v>
                </c:pt>
                <c:pt idx="186">
                  <c:v>133.00663920708121</c:v>
                </c:pt>
                <c:pt idx="187">
                  <c:v>133.23074975573098</c:v>
                </c:pt>
                <c:pt idx="188">
                  <c:v>133.45524483117416</c:v>
                </c:pt>
                <c:pt idx="189">
                  <c:v>133.68010888707127</c:v>
                </c:pt>
                <c:pt idx="190">
                  <c:v>133.90536005508159</c:v>
                </c:pt>
                <c:pt idx="191">
                  <c:v>134.13098269663922</c:v>
                </c:pt>
                <c:pt idx="192">
                  <c:v>134.35699507920631</c:v>
                </c:pt>
                <c:pt idx="193">
                  <c:v>134.58338147136027</c:v>
                </c:pt>
                <c:pt idx="194">
                  <c:v>134.81016027806487</c:v>
                </c:pt>
                <c:pt idx="195">
                  <c:v>135.03731567440872</c:v>
                </c:pt>
                <c:pt idx="196">
                  <c:v>135.26484890848167</c:v>
                </c:pt>
                <c:pt idx="197">
                  <c:v>135.49277859430373</c:v>
                </c:pt>
                <c:pt idx="198">
                  <c:v>135.72108876508398</c:v>
                </c:pt>
                <c:pt idx="199">
                  <c:v>135.94978070221697</c:v>
                </c:pt>
                <c:pt idx="200">
                  <c:v>136.17885569817039</c:v>
                </c:pt>
                <c:pt idx="201">
                  <c:v>136.40831505662331</c:v>
                </c:pt>
                <c:pt idx="202">
                  <c:v>136.63816009260685</c:v>
                </c:pt>
                <c:pt idx="203">
                  <c:v>136.86839213264713</c:v>
                </c:pt>
                <c:pt idx="204">
                  <c:v>137.09901251490999</c:v>
                </c:pt>
                <c:pt idx="205">
                  <c:v>137.33002258934795</c:v>
                </c:pt>
                <c:pt idx="206">
                  <c:v>137.56142371784989</c:v>
                </c:pt>
                <c:pt idx="207">
                  <c:v>137.79321727439248</c:v>
                </c:pt>
                <c:pt idx="208">
                  <c:v>138.02540464519416</c:v>
                </c:pt>
                <c:pt idx="209">
                  <c:v>138.25796913915457</c:v>
                </c:pt>
                <c:pt idx="210">
                  <c:v>138.49093013052499</c:v>
                </c:pt>
                <c:pt idx="211">
                  <c:v>138.72428904218515</c:v>
                </c:pt>
                <c:pt idx="212">
                  <c:v>138.95804730988613</c:v>
                </c:pt>
                <c:pt idx="213">
                  <c:v>139.19218803738764</c:v>
                </c:pt>
                <c:pt idx="214">
                  <c:v>139.42673090234459</c:v>
                </c:pt>
                <c:pt idx="215">
                  <c:v>139.66165890434073</c:v>
                </c:pt>
                <c:pt idx="216">
                  <c:v>139.89699187522419</c:v>
                </c:pt>
                <c:pt idx="217">
                  <c:v>140.13271270965834</c:v>
                </c:pt>
                <c:pt idx="218">
                  <c:v>140.36884139573317</c:v>
                </c:pt>
                <c:pt idx="219">
                  <c:v>140.6053607224454</c:v>
                </c:pt>
                <c:pt idx="220">
                  <c:v>140.84227203100082</c:v>
                </c:pt>
                <c:pt idx="221">
                  <c:v>141.07959554723928</c:v>
                </c:pt>
                <c:pt idx="222">
                  <c:v>141.31731389970537</c:v>
                </c:pt>
                <c:pt idx="223">
                  <c:v>141.55542846792667</c:v>
                </c:pt>
                <c:pt idx="224">
                  <c:v>141.79394064417656</c:v>
                </c:pt>
                <c:pt idx="225">
                  <c:v>142.0328709784481</c:v>
                </c:pt>
                <c:pt idx="226">
                  <c:v>142.27220188230109</c:v>
                </c:pt>
                <c:pt idx="227">
                  <c:v>142.51193478842259</c:v>
                </c:pt>
                <c:pt idx="228">
                  <c:v>142.75207114295364</c:v>
                </c:pt>
                <c:pt idx="229">
                  <c:v>142.99261240566949</c:v>
                </c:pt>
                <c:pt idx="230">
                  <c:v>143.2335600501645</c:v>
                </c:pt>
                <c:pt idx="231">
                  <c:v>143.47491556403853</c:v>
                </c:pt>
                <c:pt idx="232">
                  <c:v>143.71668044908756</c:v>
                </c:pt>
                <c:pt idx="233">
                  <c:v>143.95883651346185</c:v>
                </c:pt>
                <c:pt idx="234">
                  <c:v>144.20140485158447</c:v>
                </c:pt>
                <c:pt idx="235">
                  <c:v>144.44438700778659</c:v>
                </c:pt>
                <c:pt idx="236">
                  <c:v>144.68778454137401</c:v>
                </c:pt>
                <c:pt idx="237">
                  <c:v>144.93157902757287</c:v>
                </c:pt>
                <c:pt idx="238">
                  <c:v>145.17579190783272</c:v>
                </c:pt>
                <c:pt idx="239">
                  <c:v>145.42040463899892</c:v>
                </c:pt>
                <c:pt idx="240">
                  <c:v>145.66543883907906</c:v>
                </c:pt>
                <c:pt idx="241">
                  <c:v>145.91087584565307</c:v>
                </c:pt>
                <c:pt idx="242">
                  <c:v>146.15673745578974</c:v>
                </c:pt>
                <c:pt idx="243">
                  <c:v>146.40300488691807</c:v>
                </c:pt>
                <c:pt idx="244">
                  <c:v>146.64970011772664</c:v>
                </c:pt>
                <c:pt idx="245">
                  <c:v>146.89680424460704</c:v>
                </c:pt>
                <c:pt idx="246">
                  <c:v>147.14431875114985</c:v>
                </c:pt>
                <c:pt idx="247">
                  <c:v>147.39226589272181</c:v>
                </c:pt>
                <c:pt idx="248">
                  <c:v>147.64062658181263</c:v>
                </c:pt>
                <c:pt idx="249">
                  <c:v>147.88940234803678</c:v>
                </c:pt>
                <c:pt idx="250">
                  <c:v>148.1385947363332</c:v>
                </c:pt>
                <c:pt idx="251">
                  <c:v>148.38820530718465</c:v>
                </c:pt>
                <c:pt idx="252">
                  <c:v>148.63823563684059</c:v>
                </c:pt>
                <c:pt idx="253">
                  <c:v>148.88868731754474</c:v>
                </c:pt>
                <c:pt idx="254">
                  <c:v>149.13956195776535</c:v>
                </c:pt>
                <c:pt idx="255">
                  <c:v>149.39086118243068</c:v>
                </c:pt>
                <c:pt idx="256">
                  <c:v>149.64258663316792</c:v>
                </c:pt>
                <c:pt idx="257">
                  <c:v>149.89473996854642</c:v>
                </c:pt>
                <c:pt idx="258">
                  <c:v>150.14732286432513</c:v>
                </c:pt>
                <c:pt idx="259">
                  <c:v>150.40031528675132</c:v>
                </c:pt>
                <c:pt idx="260">
                  <c:v>150.65374050567985</c:v>
                </c:pt>
                <c:pt idx="261">
                  <c:v>150.90760024844096</c:v>
                </c:pt>
                <c:pt idx="262">
                  <c:v>151.16187428009039</c:v>
                </c:pt>
                <c:pt idx="263">
                  <c:v>151.41658617404249</c:v>
                </c:pt>
                <c:pt idx="264">
                  <c:v>151.67171555941061</c:v>
                </c:pt>
                <c:pt idx="265">
                  <c:v>151.92728621530432</c:v>
                </c:pt>
                <c:pt idx="266">
                  <c:v>152.18327763383752</c:v>
                </c:pt>
                <c:pt idx="267">
                  <c:v>152.43971380295943</c:v>
                </c:pt>
                <c:pt idx="268">
                  <c:v>152.69657407672676</c:v>
                </c:pt>
                <c:pt idx="269">
                  <c:v>152.9538600647484</c:v>
                </c:pt>
                <c:pt idx="270">
                  <c:v>153.21159607346814</c:v>
                </c:pt>
                <c:pt idx="271">
                  <c:v>153.46976124704022</c:v>
                </c:pt>
                <c:pt idx="272">
                  <c:v>153.72835724895285</c:v>
                </c:pt>
                <c:pt idx="273">
                  <c:v>153.98738576064639</c:v>
                </c:pt>
                <c:pt idx="274">
                  <c:v>154.24684848178805</c:v>
                </c:pt>
                <c:pt idx="275">
                  <c:v>154.50674713055298</c:v>
                </c:pt>
                <c:pt idx="276">
                  <c:v>154.76708344390863</c:v>
                </c:pt>
                <c:pt idx="277">
                  <c:v>155.02785917790652</c:v>
                </c:pt>
                <c:pt idx="278">
                  <c:v>155.28907610797782</c:v>
                </c:pt>
                <c:pt idx="279">
                  <c:v>155.55073602923531</c:v>
                </c:pt>
                <c:pt idx="280">
                  <c:v>155.81284075678099</c:v>
                </c:pt>
                <c:pt idx="281">
                  <c:v>156.07539212601858</c:v>
                </c:pt>
                <c:pt idx="282">
                  <c:v>156.33836819675193</c:v>
                </c:pt>
                <c:pt idx="283">
                  <c:v>156.60179444826738</c:v>
                </c:pt>
                <c:pt idx="284">
                  <c:v>156.86567277692981</c:v>
                </c:pt>
                <c:pt idx="285">
                  <c:v>157.12998101172332</c:v>
                </c:pt>
                <c:pt idx="286">
                  <c:v>157.39474498379957</c:v>
                </c:pt>
                <c:pt idx="287">
                  <c:v>157.6599666533962</c:v>
                </c:pt>
                <c:pt idx="288">
                  <c:v>157.92562361588324</c:v>
                </c:pt>
                <c:pt idx="289">
                  <c:v>158.19171757465566</c:v>
                </c:pt>
                <c:pt idx="290">
                  <c:v>158.45827484224691</c:v>
                </c:pt>
                <c:pt idx="291">
                  <c:v>158.72527277560889</c:v>
                </c:pt>
                <c:pt idx="292">
                  <c:v>158.99271313919752</c:v>
                </c:pt>
                <c:pt idx="293">
                  <c:v>159.2606226160847</c:v>
                </c:pt>
                <c:pt idx="294">
                  <c:v>159.52897832188719</c:v>
                </c:pt>
                <c:pt idx="295">
                  <c:v>159.79778208519346</c:v>
                </c:pt>
                <c:pt idx="296">
                  <c:v>160.06703575598067</c:v>
                </c:pt>
                <c:pt idx="297">
                  <c:v>160.3367412059678</c:v>
                </c:pt>
                <c:pt idx="298">
                  <c:v>160.60690032897548</c:v>
                </c:pt>
                <c:pt idx="299">
                  <c:v>160.87751504129275</c:v>
                </c:pt>
                <c:pt idx="300">
                  <c:v>161.14858728205198</c:v>
                </c:pt>
                <c:pt idx="301">
                  <c:v>161.42011901361033</c:v>
                </c:pt>
                <c:pt idx="302">
                  <c:v>161.69211222193957</c:v>
                </c:pt>
                <c:pt idx="303">
                  <c:v>161.96456891702329</c:v>
                </c:pt>
                <c:pt idx="304">
                  <c:v>162.23749113326292</c:v>
                </c:pt>
                <c:pt idx="305">
                  <c:v>162.5108547334961</c:v>
                </c:pt>
                <c:pt idx="306">
                  <c:v>162.78468777247946</c:v>
                </c:pt>
                <c:pt idx="307">
                  <c:v>163.05899235802107</c:v>
                </c:pt>
                <c:pt idx="308">
                  <c:v>163.33374408606892</c:v>
                </c:pt>
                <c:pt idx="309">
                  <c:v>163.60897142411673</c:v>
                </c:pt>
                <c:pt idx="310">
                  <c:v>163.88464978750346</c:v>
                </c:pt>
                <c:pt idx="311">
                  <c:v>164.16080792416017</c:v>
                </c:pt>
                <c:pt idx="312">
                  <c:v>164.43742106728365</c:v>
                </c:pt>
                <c:pt idx="313">
                  <c:v>164.71449112683871</c:v>
                </c:pt>
                <c:pt idx="314">
                  <c:v>164.99204727956379</c:v>
                </c:pt>
                <c:pt idx="315">
                  <c:v>165.27006448129305</c:v>
                </c:pt>
                <c:pt idx="316">
                  <c:v>165.54854471716934</c:v>
                </c:pt>
                <c:pt idx="317">
                  <c:v>165.8274899974252</c:v>
                </c:pt>
                <c:pt idx="318">
                  <c:v>166.10690235782724</c:v>
                </c:pt>
                <c:pt idx="319">
                  <c:v>166.38678386013081</c:v>
                </c:pt>
                <c:pt idx="320">
                  <c:v>166.66713659254364</c:v>
                </c:pt>
                <c:pt idx="321">
                  <c:v>166.94796267020018</c:v>
                </c:pt>
                <c:pt idx="322">
                  <c:v>167.22926423564573</c:v>
                </c:pt>
                <c:pt idx="323">
                  <c:v>167.51104345933132</c:v>
                </c:pt>
                <c:pt idx="324">
                  <c:v>167.79330254011884</c:v>
                </c:pt>
                <c:pt idx="325">
                  <c:v>168.07604370579838</c:v>
                </c:pt>
                <c:pt idx="326">
                  <c:v>168.35924046606675</c:v>
                </c:pt>
                <c:pt idx="327">
                  <c:v>168.64292359279344</c:v>
                </c:pt>
                <c:pt idx="328">
                  <c:v>168.92709540081432</c:v>
                </c:pt>
                <c:pt idx="329">
                  <c:v>169.21172909114253</c:v>
                </c:pt>
                <c:pt idx="330">
                  <c:v>169.49685591732458</c:v>
                </c:pt>
                <c:pt idx="331">
                  <c:v>169.78244887129119</c:v>
                </c:pt>
                <c:pt idx="332">
                  <c:v>170.06853953436774</c:v>
                </c:pt>
                <c:pt idx="333">
                  <c:v>170.35510068753459</c:v>
                </c:pt>
                <c:pt idx="334">
                  <c:v>170.64213441882322</c:v>
                </c:pt>
                <c:pt idx="335">
                  <c:v>170.92967281153867</c:v>
                </c:pt>
                <c:pt idx="336">
                  <c:v>171.21768832513521</c:v>
                </c:pt>
                <c:pt idx="337">
                  <c:v>171.50618313724914</c:v>
                </c:pt>
                <c:pt idx="338">
                  <c:v>171.79515945544944</c:v>
                </c:pt>
                <c:pt idx="339">
                  <c:v>172.08461951781163</c:v>
                </c:pt>
                <c:pt idx="340">
                  <c:v>172.37459627513138</c:v>
                </c:pt>
                <c:pt idx="341">
                  <c:v>172.66506163921088</c:v>
                </c:pt>
                <c:pt idx="342">
                  <c:v>172.95598697132948</c:v>
                </c:pt>
                <c:pt idx="343">
                  <c:v>173.24740531924695</c:v>
                </c:pt>
                <c:pt idx="344">
                  <c:v>173.53931908267612</c:v>
                </c:pt>
                <c:pt idx="345">
                  <c:v>173.83173069556818</c:v>
                </c:pt>
                <c:pt idx="346">
                  <c:v>174.12464262678685</c:v>
                </c:pt>
                <c:pt idx="347">
                  <c:v>174.41805738079844</c:v>
                </c:pt>
                <c:pt idx="348">
                  <c:v>174.71194561345959</c:v>
                </c:pt>
                <c:pt idx="349">
                  <c:v>175.00634147572072</c:v>
                </c:pt>
                <c:pt idx="350">
                  <c:v>175.30121538140534</c:v>
                </c:pt>
                <c:pt idx="351">
                  <c:v>175.59660186185903</c:v>
                </c:pt>
                <c:pt idx="352">
                  <c:v>175.89247108656758</c:v>
                </c:pt>
                <c:pt idx="353">
                  <c:v>176.18885797515978</c:v>
                </c:pt>
                <c:pt idx="354">
                  <c:v>176.48573245049084</c:v>
                </c:pt>
                <c:pt idx="355">
                  <c:v>176.78309682536695</c:v>
                </c:pt>
                <c:pt idx="356">
                  <c:v>177.08098661517116</c:v>
                </c:pt>
                <c:pt idx="357">
                  <c:v>177.37937136647847</c:v>
                </c:pt>
                <c:pt idx="358">
                  <c:v>177.6782535011429</c:v>
                </c:pt>
                <c:pt idx="359">
                  <c:v>177.97763547749909</c:v>
                </c:pt>
                <c:pt idx="360">
                  <c:v>178.27751979112202</c:v>
                </c:pt>
                <c:pt idx="361">
                  <c:v>178.57790897560662</c:v>
                </c:pt>
                <c:pt idx="362">
                  <c:v>178.87880560336623</c:v>
                </c:pt>
                <c:pt idx="363">
                  <c:v>179.18021228645193</c:v>
                </c:pt>
                <c:pt idx="364">
                  <c:v>179.48213167739243</c:v>
                </c:pt>
                <c:pt idx="365">
                  <c:v>179.78456647005535</c:v>
                </c:pt>
                <c:pt idx="366">
                  <c:v>180.08751940053054</c:v>
                </c:pt>
                <c:pt idx="367">
                  <c:v>180.39095816902184</c:v>
                </c:pt>
                <c:pt idx="368">
                  <c:v>180.69492031221486</c:v>
                </c:pt>
                <c:pt idx="369">
                  <c:v>180.99940869358988</c:v>
                </c:pt>
                <c:pt idx="370">
                  <c:v>181.30439059028055</c:v>
                </c:pt>
                <c:pt idx="371">
                  <c:v>181.60990421548831</c:v>
                </c:pt>
                <c:pt idx="372">
                  <c:v>181.91591655917833</c:v>
                </c:pt>
                <c:pt idx="373">
                  <c:v>182.22243009640204</c:v>
                </c:pt>
                <c:pt idx="374">
                  <c:v>182.52948373497458</c:v>
                </c:pt>
                <c:pt idx="375">
                  <c:v>182.83704402618238</c:v>
                </c:pt>
                <c:pt idx="376">
                  <c:v>183.1451135721864</c:v>
                </c:pt>
                <c:pt idx="377">
                  <c:v>183.45369501768383</c:v>
                </c:pt>
                <c:pt idx="378">
                  <c:v>183.76282823244881</c:v>
                </c:pt>
                <c:pt idx="379">
                  <c:v>184.0724791708667</c:v>
                </c:pt>
                <c:pt idx="380">
                  <c:v>184.38265061666252</c:v>
                </c:pt>
                <c:pt idx="381">
                  <c:v>184.69334540019216</c:v>
                </c:pt>
                <c:pt idx="382">
                  <c:v>185.0045663995117</c:v>
                </c:pt>
                <c:pt idx="383">
                  <c:v>185.31631654147733</c:v>
                </c:pt>
                <c:pt idx="384">
                  <c:v>185.62856038307629</c:v>
                </c:pt>
                <c:pt idx="385">
                  <c:v>185.9413389456551</c:v>
                </c:pt>
                <c:pt idx="386">
                  <c:v>186.25465530333355</c:v>
                </c:pt>
                <c:pt idx="387">
                  <c:v>186.56851258363071</c:v>
                </c:pt>
                <c:pt idx="388">
                  <c:v>186.88287468407034</c:v>
                </c:pt>
                <c:pt idx="389">
                  <c:v>187.19778368465333</c:v>
                </c:pt>
                <c:pt idx="390">
                  <c:v>187.51320314483633</c:v>
                </c:pt>
                <c:pt idx="391">
                  <c:v>187.82917569038236</c:v>
                </c:pt>
                <c:pt idx="392">
                  <c:v>188.1456645390864</c:v>
                </c:pt>
                <c:pt idx="393">
                  <c:v>188.462672462835</c:v>
                </c:pt>
                <c:pt idx="394">
                  <c:v>188.78024292831842</c:v>
                </c:pt>
                <c:pt idx="395">
                  <c:v>189.09833863074945</c:v>
                </c:pt>
                <c:pt idx="396">
                  <c:v>189.4169625002551</c:v>
                </c:pt>
                <c:pt idx="397">
                  <c:v>189.73611752001977</c:v>
                </c:pt>
                <c:pt idx="398">
                  <c:v>190.05580672759876</c:v>
                </c:pt>
                <c:pt idx="399">
                  <c:v>190.37603321627122</c:v>
                </c:pt>
                <c:pt idx="400">
                  <c:v>190.6968001364335</c:v>
                </c:pt>
                <c:pt idx="401">
                  <c:v>191.01811069703453</c:v>
                </c:pt>
                <c:pt idx="402">
                  <c:v>191.33996816705502</c:v>
                </c:pt>
                <c:pt idx="403">
                  <c:v>191.66237587703137</c:v>
                </c:pt>
                <c:pt idx="404">
                  <c:v>191.98533722062604</c:v>
                </c:pt>
                <c:pt idx="405">
                  <c:v>192.30881229584301</c:v>
                </c:pt>
                <c:pt idx="406">
                  <c:v>192.63284746348529</c:v>
                </c:pt>
                <c:pt idx="407">
                  <c:v>192.95744630828625</c:v>
                </c:pt>
                <c:pt idx="408">
                  <c:v>193.2825683294117</c:v>
                </c:pt>
                <c:pt idx="409">
                  <c:v>193.60826086707414</c:v>
                </c:pt>
                <c:pt idx="410">
                  <c:v>193.93448301283098</c:v>
                </c:pt>
                <c:pt idx="411">
                  <c:v>194.26128277935658</c:v>
                </c:pt>
                <c:pt idx="412">
                  <c:v>194.58861884605622</c:v>
                </c:pt>
                <c:pt idx="413">
                  <c:v>194.91649437940666</c:v>
                </c:pt>
                <c:pt idx="414">
                  <c:v>195.24491260873017</c:v>
                </c:pt>
                <c:pt idx="415">
                  <c:v>195.57392293911496</c:v>
                </c:pt>
                <c:pt idx="416">
                  <c:v>195.90348320283806</c:v>
                </c:pt>
                <c:pt idx="417">
                  <c:v>196.23359683781493</c:v>
                </c:pt>
                <c:pt idx="418">
                  <c:v>196.5642673521549</c:v>
                </c:pt>
                <c:pt idx="419">
                  <c:v>196.89549832610157</c:v>
                </c:pt>
                <c:pt idx="420">
                  <c:v>197.22724581181231</c:v>
                </c:pt>
                <c:pt idx="421">
                  <c:v>197.55956052555254</c:v>
                </c:pt>
                <c:pt idx="422">
                  <c:v>197.8924462657929</c:v>
                </c:pt>
                <c:pt idx="423">
                  <c:v>198.22590691133189</c:v>
                </c:pt>
                <c:pt idx="424">
                  <c:v>198.5598975670791</c:v>
                </c:pt>
                <c:pt idx="425">
                  <c:v>198.89447049072382</c:v>
                </c:pt>
                <c:pt idx="426">
                  <c:v>199.22962980485471</c:v>
                </c:pt>
                <c:pt idx="427">
                  <c:v>199.5653298861879</c:v>
                </c:pt>
                <c:pt idx="428">
                  <c:v>199.9015740372954</c:v>
                </c:pt>
                <c:pt idx="429">
                  <c:v>200.23841613961386</c:v>
                </c:pt>
                <c:pt idx="430">
                  <c:v>200.5758098169722</c:v>
                </c:pt>
                <c:pt idx="431">
                  <c:v>200.91375860469634</c:v>
                </c:pt>
                <c:pt idx="432">
                  <c:v>201.25231766188847</c:v>
                </c:pt>
                <c:pt idx="433">
                  <c:v>201.59143984580186</c:v>
                </c:pt>
                <c:pt idx="434">
                  <c:v>201.93112894637781</c:v>
                </c:pt>
                <c:pt idx="435">
                  <c:v>202.27138883935694</c:v>
                </c:pt>
                <c:pt idx="436">
                  <c:v>202.6122234888966</c:v>
                </c:pt>
                <c:pt idx="437">
                  <c:v>202.95363695028337</c:v>
                </c:pt>
                <c:pt idx="438">
                  <c:v>203.29563337274644</c:v>
                </c:pt>
                <c:pt idx="439">
                  <c:v>203.63816288311625</c:v>
                </c:pt>
                <c:pt idx="440">
                  <c:v>203.98128317428981</c:v>
                </c:pt>
                <c:pt idx="441">
                  <c:v>204.32499868061456</c:v>
                </c:pt>
                <c:pt idx="442">
                  <c:v>204.66931394235817</c:v>
                </c:pt>
                <c:pt idx="443">
                  <c:v>205.01417791544657</c:v>
                </c:pt>
                <c:pt idx="444">
                  <c:v>205.35965024330665</c:v>
                </c:pt>
                <c:pt idx="445">
                  <c:v>205.7056792774398</c:v>
                </c:pt>
                <c:pt idx="446">
                  <c:v>206.05226874983552</c:v>
                </c:pt>
                <c:pt idx="447">
                  <c:v>206.39947983414621</c:v>
                </c:pt>
                <c:pt idx="448">
                  <c:v>206.74725995220953</c:v>
                </c:pt>
                <c:pt idx="449">
                  <c:v>207.09561313471781</c:v>
                </c:pt>
                <c:pt idx="450">
                  <c:v>207.44454351298751</c:v>
                </c:pt>
                <c:pt idx="451">
                  <c:v>207.79411441982973</c:v>
                </c:pt>
                <c:pt idx="452">
                  <c:v>208.14427200358256</c:v>
                </c:pt>
                <c:pt idx="453">
                  <c:v>208.49502073677766</c:v>
                </c:pt>
                <c:pt idx="454">
                  <c:v>208.84630473679513</c:v>
                </c:pt>
                <c:pt idx="455">
                  <c:v>209.1981882409552</c:v>
                </c:pt>
                <c:pt idx="456">
                  <c:v>209.5506760606755</c:v>
                </c:pt>
                <c:pt idx="457">
                  <c:v>209.90377313476816</c:v>
                </c:pt>
                <c:pt idx="458">
                  <c:v>210.25748453392663</c:v>
                </c:pt>
                <c:pt idx="459">
                  <c:v>210.61175257566654</c:v>
                </c:pt>
                <c:pt idx="460">
                  <c:v>210.96664448910326</c:v>
                </c:pt>
                <c:pt idx="461">
                  <c:v>211.32210184122499</c:v>
                </c:pt>
                <c:pt idx="462">
                  <c:v>211.67819312409605</c:v>
                </c:pt>
                <c:pt idx="463">
                  <c:v>212.03485914335153</c:v>
                </c:pt>
                <c:pt idx="464">
                  <c:v>212.39216970235728</c:v>
                </c:pt>
                <c:pt idx="465">
                  <c:v>212.7500648349228</c:v>
                </c:pt>
                <c:pt idx="466">
                  <c:v>213.10854912584855</c:v>
                </c:pt>
                <c:pt idx="467">
                  <c:v>213.46762728989106</c:v>
                </c:pt>
                <c:pt idx="468">
                  <c:v>213.82730417668645</c:v>
                </c:pt>
                <c:pt idx="469">
                  <c:v>214.18758477589981</c:v>
                </c:pt>
                <c:pt idx="470">
                  <c:v>214.5484742226121</c:v>
                </c:pt>
                <c:pt idx="471">
                  <c:v>214.90997780295734</c:v>
                </c:pt>
                <c:pt idx="472">
                  <c:v>215.27210096002474</c:v>
                </c:pt>
                <c:pt idx="473">
                  <c:v>215.63484930003892</c:v>
                </c:pt>
                <c:pt idx="474">
                  <c:v>215.99822859883497</c:v>
                </c:pt>
                <c:pt idx="475">
                  <c:v>216.36217287097736</c:v>
                </c:pt>
                <c:pt idx="476">
                  <c:v>216.72675890318254</c:v>
                </c:pt>
                <c:pt idx="477">
                  <c:v>217.09191975580794</c:v>
                </c:pt>
                <c:pt idx="478">
                  <c:v>217.45773382748831</c:v>
                </c:pt>
                <c:pt idx="479">
                  <c:v>217.82413320898647</c:v>
                </c:pt>
                <c:pt idx="480">
                  <c:v>218.19119798080632</c:v>
                </c:pt>
                <c:pt idx="481">
                  <c:v>218.55885924932892</c:v>
                </c:pt>
                <c:pt idx="482">
                  <c:v>218.92712218092447</c:v>
                </c:pt>
                <c:pt idx="483">
                  <c:v>219.29599210935413</c:v>
                </c:pt>
                <c:pt idx="484">
                  <c:v>219.6654745429864</c:v>
                </c:pt>
                <c:pt idx="485">
                  <c:v>220.03557517239034</c:v>
                </c:pt>
                <c:pt idx="486">
                  <c:v>220.40629987832824</c:v>
                </c:pt>
                <c:pt idx="487">
                  <c:v>220.77765474017298</c:v>
                </c:pt>
                <c:pt idx="488">
                  <c:v>221.14964604477581</c:v>
                </c:pt>
                <c:pt idx="489">
                  <c:v>221.52228029581428</c:v>
                </c:pt>
                <c:pt idx="490">
                  <c:v>221.89556422364936</c:v>
                </c:pt>
                <c:pt idx="491">
                  <c:v>222.2694211427991</c:v>
                </c:pt>
                <c:pt idx="492">
                  <c:v>222.64394022603764</c:v>
                </c:pt>
                <c:pt idx="493">
                  <c:v>223.01912890085114</c:v>
                </c:pt>
                <c:pt idx="494">
                  <c:v>223.39490862029487</c:v>
                </c:pt>
                <c:pt idx="495">
                  <c:v>223.77137181572687</c:v>
                </c:pt>
                <c:pt idx="496">
                  <c:v>224.14843865683753</c:v>
                </c:pt>
                <c:pt idx="497">
                  <c:v>224.52611488196789</c:v>
                </c:pt>
                <c:pt idx="498">
                  <c:v>224.90440644364591</c:v>
                </c:pt>
                <c:pt idx="499">
                  <c:v>225.2834104261367</c:v>
                </c:pt>
                <c:pt idx="500">
                  <c:v>225.6630443129923</c:v>
                </c:pt>
                <c:pt idx="501">
                  <c:v>226.04331482557825</c:v>
                </c:pt>
                <c:pt idx="502">
                  <c:v>226.42422894832026</c:v>
                </c:pt>
                <c:pt idx="503">
                  <c:v>226.8057939422664</c:v>
                </c:pt>
                <c:pt idx="504">
                  <c:v>227.18792130324562</c:v>
                </c:pt>
                <c:pt idx="505">
                  <c:v>227.57071275583144</c:v>
                </c:pt>
                <c:pt idx="506">
                  <c:v>227.95417641105573</c:v>
                </c:pt>
                <c:pt idx="507">
                  <c:v>228.33832071693476</c:v>
                </c:pt>
                <c:pt idx="508">
                  <c:v>228.72305389717982</c:v>
                </c:pt>
                <c:pt idx="509">
                  <c:v>229.10848332333546</c:v>
                </c:pt>
                <c:pt idx="510">
                  <c:v>229.49451549712174</c:v>
                </c:pt>
                <c:pt idx="511">
                  <c:v>229.88126082505374</c:v>
                </c:pt>
                <c:pt idx="512">
                  <c:v>230.26862405314384</c:v>
                </c:pt>
                <c:pt idx="513">
                  <c:v>230.65661198681758</c:v>
                </c:pt>
                <c:pt idx="514">
                  <c:v>231.04523173487652</c:v>
                </c:pt>
                <c:pt idx="515">
                  <c:v>231.43449072734566</c:v>
                </c:pt>
                <c:pt idx="516">
                  <c:v>231.8245076559981</c:v>
                </c:pt>
                <c:pt idx="517">
                  <c:v>232.2151825969672</c:v>
                </c:pt>
                <c:pt idx="518">
                  <c:v>232.60641034664977</c:v>
                </c:pt>
                <c:pt idx="519">
                  <c:v>232.99831074961676</c:v>
                </c:pt>
                <c:pt idx="520">
                  <c:v>233.39089316107075</c:v>
                </c:pt>
                <c:pt idx="521">
                  <c:v>233.78416739559336</c:v>
                </c:pt>
                <c:pt idx="522">
                  <c:v>234.17814375659572</c:v>
                </c:pt>
                <c:pt idx="523">
                  <c:v>234.57271133156917</c:v>
                </c:pt>
                <c:pt idx="524">
                  <c:v>234.96799982002972</c:v>
                </c:pt>
                <c:pt idx="525">
                  <c:v>235.36389585789516</c:v>
                </c:pt>
                <c:pt idx="526">
                  <c:v>235.76053349936205</c:v>
                </c:pt>
                <c:pt idx="527">
                  <c:v>236.15779687240561</c:v>
                </c:pt>
                <c:pt idx="528">
                  <c:v>236.55569395401352</c:v>
                </c:pt>
                <c:pt idx="529">
                  <c:v>236.95423315429463</c:v>
                </c:pt>
                <c:pt idx="530">
                  <c:v>237.35355806532957</c:v>
                </c:pt>
                <c:pt idx="531">
                  <c:v>237.75354748062148</c:v>
                </c:pt>
                <c:pt idx="532">
                  <c:v>238.15421148916121</c:v>
                </c:pt>
                <c:pt idx="533">
                  <c:v>238.55556076502276</c:v>
                </c:pt>
                <c:pt idx="534">
                  <c:v>238.95746323793026</c:v>
                </c:pt>
                <c:pt idx="535">
                  <c:v>239.36006960175578</c:v>
                </c:pt>
                <c:pt idx="536">
                  <c:v>239.76339234989155</c:v>
                </c:pt>
                <c:pt idx="537">
                  <c:v>240.16744475063732</c:v>
                </c:pt>
                <c:pt idx="538">
                  <c:v>240.57208776198206</c:v>
                </c:pt>
                <c:pt idx="539">
                  <c:v>240.97748425545626</c:v>
                </c:pt>
                <c:pt idx="540">
                  <c:v>241.38349143587263</c:v>
                </c:pt>
                <c:pt idx="541">
                  <c:v>241.79027895281888</c:v>
                </c:pt>
                <c:pt idx="542">
                  <c:v>242.19770015524313</c:v>
                </c:pt>
                <c:pt idx="543">
                  <c:v>242.60576480450092</c:v>
                </c:pt>
                <c:pt idx="544">
                  <c:v>243.01448333809887</c:v>
                </c:pt>
                <c:pt idx="545">
                  <c:v>243.42404060749149</c:v>
                </c:pt>
                <c:pt idx="546">
                  <c:v>243.83428165236555</c:v>
                </c:pt>
                <c:pt idx="547">
                  <c:v>244.24521971723362</c:v>
                </c:pt>
                <c:pt idx="548">
                  <c:v>244.65668487514625</c:v>
                </c:pt>
                <c:pt idx="549">
                  <c:v>245.06886908499226</c:v>
                </c:pt>
                <c:pt idx="550">
                  <c:v>245.48178843147966</c:v>
                </c:pt>
                <c:pt idx="551">
                  <c:v>245.89546028829059</c:v>
                </c:pt>
                <c:pt idx="552">
                  <c:v>246.30970325508915</c:v>
                </c:pt>
                <c:pt idx="553">
                  <c:v>246.72472903274547</c:v>
                </c:pt>
                <c:pt idx="554">
                  <c:v>247.14055916002505</c:v>
                </c:pt>
                <c:pt idx="555">
                  <c:v>247.55700297330941</c:v>
                </c:pt>
                <c:pt idx="556">
                  <c:v>247.97407084552984</c:v>
                </c:pt>
                <c:pt idx="557">
                  <c:v>248.39199851715915</c:v>
                </c:pt>
                <c:pt idx="558">
                  <c:v>248.81058499457129</c:v>
                </c:pt>
                <c:pt idx="559">
                  <c:v>249.22984462327668</c:v>
                </c:pt>
                <c:pt idx="560">
                  <c:v>249.64979315321281</c:v>
                </c:pt>
                <c:pt idx="561">
                  <c:v>250.07044791880651</c:v>
                </c:pt>
                <c:pt idx="562">
                  <c:v>250.49182804746675</c:v>
                </c:pt>
                <c:pt idx="563">
                  <c:v>250.91395470188723</c:v>
                </c:pt>
                <c:pt idx="564">
                  <c:v>251.33685136273317</c:v>
                </c:pt>
                <c:pt idx="565">
                  <c:v>251.76026654711995</c:v>
                </c:pt>
                <c:pt idx="566">
                  <c:v>252.18449022005242</c:v>
                </c:pt>
                <c:pt idx="567">
                  <c:v>252.60955351996932</c:v>
                </c:pt>
                <c:pt idx="568">
                  <c:v>253.0351870261799</c:v>
                </c:pt>
                <c:pt idx="569">
                  <c:v>253.46139994799174</c:v>
                </c:pt>
                <c:pt idx="570">
                  <c:v>253.88852794161326</c:v>
                </c:pt>
                <c:pt idx="571">
                  <c:v>254.31628053792463</c:v>
                </c:pt>
                <c:pt idx="572">
                  <c:v>254.74467362984277</c:v>
                </c:pt>
                <c:pt idx="573">
                  <c:v>255.17408774040129</c:v>
                </c:pt>
                <c:pt idx="574">
                  <c:v>255.60421001265303</c:v>
                </c:pt>
                <c:pt idx="575">
                  <c:v>256.03506812681314</c:v>
                </c:pt>
                <c:pt idx="576">
                  <c:v>256.46628567593206</c:v>
                </c:pt>
                <c:pt idx="577">
                  <c:v>256.89827284804886</c:v>
                </c:pt>
                <c:pt idx="578">
                  <c:v>257.33106931091049</c:v>
                </c:pt>
                <c:pt idx="579">
                  <c:v>257.76472222956824</c:v>
                </c:pt>
                <c:pt idx="580">
                  <c:v>258.19928814071977</c:v>
                </c:pt>
                <c:pt idx="581">
                  <c:v>258.6343170399465</c:v>
                </c:pt>
                <c:pt idx="582">
                  <c:v>259.0703522829798</c:v>
                </c:pt>
                <c:pt idx="583">
                  <c:v>259.50690627117609</c:v>
                </c:pt>
                <c:pt idx="584">
                  <c:v>259.9439844820979</c:v>
                </c:pt>
                <c:pt idx="585">
                  <c:v>260.38225260902504</c:v>
                </c:pt>
                <c:pt idx="586">
                  <c:v>260.82115585046893</c:v>
                </c:pt>
                <c:pt idx="587">
                  <c:v>261.26072751428666</c:v>
                </c:pt>
                <c:pt idx="588">
                  <c:v>261.70101190653503</c:v>
                </c:pt>
                <c:pt idx="589">
                  <c:v>262.14206933068203</c:v>
                </c:pt>
                <c:pt idx="590">
                  <c:v>262.58398408634542</c:v>
                </c:pt>
                <c:pt idx="591">
                  <c:v>263.02687780052543</c:v>
                </c:pt>
                <c:pt idx="592">
                  <c:v>263.46969011051897</c:v>
                </c:pt>
                <c:pt idx="593">
                  <c:v>263.91359249171143</c:v>
                </c:pt>
                <c:pt idx="594">
                  <c:v>264.35888312640412</c:v>
                </c:pt>
                <c:pt idx="595">
                  <c:v>264.80410522125834</c:v>
                </c:pt>
                <c:pt idx="596">
                  <c:v>265.25132385352344</c:v>
                </c:pt>
                <c:pt idx="597">
                  <c:v>265.6987128759946</c:v>
                </c:pt>
                <c:pt idx="598">
                  <c:v>266.1457721869325</c:v>
                </c:pt>
                <c:pt idx="599">
                  <c:v>266.58999999999997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999488"/>
        <c:axId val="98013568"/>
      </c:lineChart>
      <c:catAx>
        <c:axId val="97999488"/>
        <c:scaling>
          <c:orientation val="minMax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pt-PT"/>
          </a:p>
        </c:txPr>
        <c:crossAx val="98013568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98013568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&quot;€&quot;#,##0.00_);[Red]\(&quot;€&quot;#,##0.00\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pt-PT"/>
          </a:p>
        </c:txPr>
        <c:crossAx val="9799948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pt-PT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r>
              <a:rPr lang="pt-PT" sz="1200" b="1" i="0" u="none" strike="noStrike" baseline="0">
                <a:solidFill>
                  <a:srgbClr val="0000FF"/>
                </a:solidFill>
                <a:latin typeface="Verdana"/>
                <a:ea typeface="Verdana"/>
                <a:cs typeface="Verdana"/>
              </a:rPr>
              <a:t>PRESTAÇÃO</a:t>
            </a:r>
            <a:r>
              <a:rPr lang="pt-PT" sz="12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 - </a:t>
            </a:r>
            <a:r>
              <a:rPr lang="pt-PT" sz="1200" b="1" i="0" u="none" strike="noStrike" baseline="0">
                <a:solidFill>
                  <a:srgbClr val="008000"/>
                </a:solidFill>
                <a:latin typeface="Verdana"/>
                <a:ea typeface="Verdana"/>
                <a:cs typeface="Verdana"/>
              </a:rPr>
              <a:t>AMORTIZAÇÃO</a:t>
            </a:r>
            <a:r>
              <a:rPr lang="pt-PT" sz="12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 - </a:t>
            </a:r>
            <a:r>
              <a:rPr lang="pt-PT" sz="1200" b="1" i="0" u="none" strike="noStrike" baseline="0">
                <a:solidFill>
                  <a:srgbClr val="FF0000"/>
                </a:solidFill>
                <a:latin typeface="Verdana"/>
                <a:ea typeface="Verdana"/>
                <a:cs typeface="Verdana"/>
              </a:rPr>
              <a:t>JUROS</a:t>
            </a:r>
          </a:p>
        </c:rich>
      </c:tx>
      <c:layout>
        <c:manualLayout>
          <c:xMode val="edge"/>
          <c:yMode val="edge"/>
          <c:x val="0.320579127729546"/>
          <c:y val="2.03390664152529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695966907962769E-2"/>
          <c:y val="8.3050847457627114E-2"/>
          <c:w val="0.90796277145811788"/>
          <c:h val="0.85423728813559319"/>
        </c:manualLayout>
      </c:layout>
      <c:lineChart>
        <c:grouping val="standard"/>
        <c:varyColors val="0"/>
        <c:ser>
          <c:idx val="1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val>
            <c:numRef>
              <c:f>'3M'!$E$3:$E$602</c:f>
              <c:numCache>
                <c:formatCode>"€"#,##0.00_);[Red]\("€"#,##0.00\)</c:formatCode>
                <c:ptCount val="600"/>
                <c:pt idx="0">
                  <c:v>409.30363632020743</c:v>
                </c:pt>
                <c:pt idx="1">
                  <c:v>409.30362391110197</c:v>
                </c:pt>
                <c:pt idx="2">
                  <c:v>409.30360795372326</c:v>
                </c:pt>
                <c:pt idx="3">
                  <c:v>424.49399877442522</c:v>
                </c:pt>
                <c:pt idx="4">
                  <c:v>424.49399617236293</c:v>
                </c:pt>
                <c:pt idx="5">
                  <c:v>424.49398041654217</c:v>
                </c:pt>
                <c:pt idx="6">
                  <c:v>441.09938032631692</c:v>
                </c:pt>
                <c:pt idx="7">
                  <c:v>441.0993748273782</c:v>
                </c:pt>
                <c:pt idx="8">
                  <c:v>441.09938694123196</c:v>
                </c:pt>
                <c:pt idx="9">
                  <c:v>474.12226375010101</c:v>
                </c:pt>
                <c:pt idx="10">
                  <c:v>474.12226723838444</c:v>
                </c:pt>
                <c:pt idx="11">
                  <c:v>474.12224901283798</c:v>
                </c:pt>
                <c:pt idx="12">
                  <c:v>459.68174037703608</c:v>
                </c:pt>
                <c:pt idx="13">
                  <c:v>459.68172294429559</c:v>
                </c:pt>
                <c:pt idx="14">
                  <c:v>459.68171579416304</c:v>
                </c:pt>
                <c:pt idx="15">
                  <c:v>480.95395892685434</c:v>
                </c:pt>
                <c:pt idx="16">
                  <c:v>480.95393876263483</c:v>
                </c:pt>
                <c:pt idx="17">
                  <c:v>480.95395385851026</c:v>
                </c:pt>
                <c:pt idx="18">
                  <c:v>493.54095010784209</c:v>
                </c:pt>
                <c:pt idx="19">
                  <c:v>493.54096699466226</c:v>
                </c:pt>
                <c:pt idx="20">
                  <c:v>493.54095962283532</c:v>
                </c:pt>
                <c:pt idx="21">
                  <c:v>504.40877431008221</c:v>
                </c:pt>
                <c:pt idx="22">
                  <c:v>504.40875583228888</c:v>
                </c:pt>
                <c:pt idx="23">
                  <c:v>504.40875525460649</c:v>
                </c:pt>
                <c:pt idx="24">
                  <c:v>328.20864090609643</c:v>
                </c:pt>
                <c:pt idx="25">
                  <c:v>328.2086552538093</c:v>
                </c:pt>
                <c:pt idx="26">
                  <c:v>328.20864676987333</c:v>
                </c:pt>
                <c:pt idx="27">
                  <c:v>269.12978631754191</c:v>
                </c:pt>
                <c:pt idx="28">
                  <c:v>269.12977395448587</c:v>
                </c:pt>
                <c:pt idx="29">
                  <c:v>269.12976926697212</c:v>
                </c:pt>
                <c:pt idx="30">
                  <c:v>245.64877990912004</c:v>
                </c:pt>
                <c:pt idx="31">
                  <c:v>245.64878260274722</c:v>
                </c:pt>
                <c:pt idx="32">
                  <c:v>245.64879194505642</c:v>
                </c:pt>
                <c:pt idx="33">
                  <c:v>233.74737648195168</c:v>
                </c:pt>
                <c:pt idx="34">
                  <c:v>233.74738003378607</c:v>
                </c:pt>
                <c:pt idx="35">
                  <c:v>233.74738013791887</c:v>
                </c:pt>
                <c:pt idx="36">
                  <c:v>230.90081577327499</c:v>
                </c:pt>
                <c:pt idx="37">
                  <c:v>230.90081349116016</c:v>
                </c:pt>
                <c:pt idx="38">
                  <c:v>230.90082302728612</c:v>
                </c:pt>
                <c:pt idx="39">
                  <c:v>229.20113722145965</c:v>
                </c:pt>
                <c:pt idx="40">
                  <c:v>229.20112964787128</c:v>
                </c:pt>
                <c:pt idx="41">
                  <c:v>229.20112891917199</c:v>
                </c:pt>
                <c:pt idx="42">
                  <c:v>239.16432043229355</c:v>
                </c:pt>
                <c:pt idx="43">
                  <c:v>239.164319591641</c:v>
                </c:pt>
                <c:pt idx="44">
                  <c:v>239.16431202530592</c:v>
                </c:pt>
                <c:pt idx="45">
                  <c:v>246.56355303698928</c:v>
                </c:pt>
                <c:pt idx="46">
                  <c:v>246.56354199491295</c:v>
                </c:pt>
                <c:pt idx="47">
                  <c:v>246.56354850774173</c:v>
                </c:pt>
                <c:pt idx="48">
                  <c:v>247.51202454244338</c:v>
                </c:pt>
                <c:pt idx="49">
                  <c:v>247.51202479966565</c:v>
                </c:pt>
                <c:pt idx="50">
                  <c:v>247.51202145399657</c:v>
                </c:pt>
                <c:pt idx="51">
                  <c:v>262.89775993566786</c:v>
                </c:pt>
                <c:pt idx="52">
                  <c:v>262.89775142154554</c:v>
                </c:pt>
                <c:pt idx="53">
                  <c:v>262.89775630165872</c:v>
                </c:pt>
                <c:pt idx="54">
                  <c:v>277.30399858826422</c:v>
                </c:pt>
                <c:pt idx="55">
                  <c:v>277.30399457209842</c:v>
                </c:pt>
                <c:pt idx="56">
                  <c:v>277.30398186245179</c:v>
                </c:pt>
                <c:pt idx="57">
                  <c:v>277.30399051127182</c:v>
                </c:pt>
                <c:pt idx="58">
                  <c:v>277.30399247157658</c:v>
                </c:pt>
                <c:pt idx="59">
                  <c:v>277.30398872377731</c:v>
                </c:pt>
                <c:pt idx="60">
                  <c:v>277.30398025429503</c:v>
                </c:pt>
                <c:pt idx="61">
                  <c:v>277.30396805561588</c:v>
                </c:pt>
                <c:pt idx="62">
                  <c:v>277.30398236811152</c:v>
                </c:pt>
                <c:pt idx="63">
                  <c:v>277.30399501876536</c:v>
                </c:pt>
                <c:pt idx="64">
                  <c:v>277.3040070189827</c:v>
                </c:pt>
                <c:pt idx="65">
                  <c:v>277.30401938646452</c:v>
                </c:pt>
                <c:pt idx="66">
                  <c:v>277.30403314526518</c:v>
                </c:pt>
                <c:pt idx="67">
                  <c:v>277.30401992288296</c:v>
                </c:pt>
                <c:pt idx="68">
                  <c:v>277.30401009396104</c:v>
                </c:pt>
                <c:pt idx="69">
                  <c:v>277.30400470157571</c:v>
                </c:pt>
                <c:pt idx="70">
                  <c:v>277.30400479539441</c:v>
                </c:pt>
                <c:pt idx="71">
                  <c:v>277.30401143173799</c:v>
                </c:pt>
                <c:pt idx="72">
                  <c:v>277.30402567364331</c:v>
                </c:pt>
                <c:pt idx="73">
                  <c:v>277.30401899015521</c:v>
                </c:pt>
                <c:pt idx="74">
                  <c:v>277.30402199182464</c:v>
                </c:pt>
                <c:pt idx="75">
                  <c:v>277.30403576180714</c:v>
                </c:pt>
                <c:pt idx="76">
                  <c:v>277.30403168872681</c:v>
                </c:pt>
                <c:pt idx="77">
                  <c:v>277.30404050354099</c:v>
                </c:pt>
                <c:pt idx="78">
                  <c:v>277.30403354074923</c:v>
                </c:pt>
                <c:pt idx="79">
                  <c:v>277.30404161244792</c:v>
                </c:pt>
                <c:pt idx="80">
                  <c:v>277.30403599871056</c:v>
                </c:pt>
                <c:pt idx="81">
                  <c:v>277.30404759358964</c:v>
                </c:pt>
                <c:pt idx="82">
                  <c:v>277.30404762243052</c:v>
                </c:pt>
                <c:pt idx="83">
                  <c:v>277.30403712064026</c:v>
                </c:pt>
                <c:pt idx="84">
                  <c:v>277.30404710654989</c:v>
                </c:pt>
                <c:pt idx="85">
                  <c:v>277.30404872262648</c:v>
                </c:pt>
                <c:pt idx="86">
                  <c:v>277.30404302484379</c:v>
                </c:pt>
                <c:pt idx="87">
                  <c:v>277.30403107601853</c:v>
                </c:pt>
                <c:pt idx="88">
                  <c:v>277.3040440630034</c:v>
                </c:pt>
                <c:pt idx="89">
                  <c:v>277.30405301653752</c:v>
                </c:pt>
                <c:pt idx="90">
                  <c:v>277.30405902081634</c:v>
                </c:pt>
                <c:pt idx="91">
                  <c:v>277.30406316715238</c:v>
                </c:pt>
                <c:pt idx="92">
                  <c:v>277.30406655404397</c:v>
                </c:pt>
                <c:pt idx="93">
                  <c:v>277.30407028724625</c:v>
                </c:pt>
                <c:pt idx="94">
                  <c:v>277.30407547984237</c:v>
                </c:pt>
                <c:pt idx="95">
                  <c:v>277.30408325231514</c:v>
                </c:pt>
                <c:pt idx="96">
                  <c:v>277.3040947326208</c:v>
                </c:pt>
                <c:pt idx="97">
                  <c:v>277.30408061344133</c:v>
                </c:pt>
                <c:pt idx="98">
                  <c:v>277.30407240680125</c:v>
                </c:pt>
                <c:pt idx="99">
                  <c:v>277.30407126304863</c:v>
                </c:pt>
                <c:pt idx="100">
                  <c:v>277.30407834030137</c:v>
                </c:pt>
                <c:pt idx="101">
                  <c:v>277.30406421291212</c:v>
                </c:pt>
                <c:pt idx="102">
                  <c:v>277.30406057118972</c:v>
                </c:pt>
                <c:pt idx="103">
                  <c:v>277.30406859654477</c:v>
                </c:pt>
                <c:pt idx="104">
                  <c:v>277.3040587735793</c:v>
                </c:pt>
                <c:pt idx="105">
                  <c:v>277.30406292866735</c:v>
                </c:pt>
                <c:pt idx="106">
                  <c:v>277.30405148598919</c:v>
                </c:pt>
                <c:pt idx="107">
                  <c:v>277.30405636366777</c:v>
                </c:pt>
                <c:pt idx="108">
                  <c:v>277.30404792511769</c:v>
                </c:pt>
                <c:pt idx="109">
                  <c:v>277.30405818118754</c:v>
                </c:pt>
                <c:pt idx="110">
                  <c:v>277.30405743418225</c:v>
                </c:pt>
                <c:pt idx="111">
                  <c:v>277.30404681369089</c:v>
                </c:pt>
                <c:pt idx="112">
                  <c:v>277.30405847126133</c:v>
                </c:pt>
                <c:pt idx="113">
                  <c:v>277.30406261662961</c:v>
                </c:pt>
                <c:pt idx="114">
                  <c:v>277.30406040330683</c:v>
                </c:pt>
                <c:pt idx="115">
                  <c:v>277.30405299276958</c:v>
                </c:pt>
                <c:pt idx="116">
                  <c:v>277.30404155454175</c:v>
                </c:pt>
                <c:pt idx="117">
                  <c:v>277.30402726627779</c:v>
                </c:pt>
                <c:pt idx="118">
                  <c:v>277.30404256728127</c:v>
                </c:pt>
                <c:pt idx="119">
                  <c:v>277.30405747925312</c:v>
                </c:pt>
                <c:pt idx="120">
                  <c:v>277.30404187070116</c:v>
                </c:pt>
                <c:pt idx="121">
                  <c:v>277.30402820608765</c:v>
                </c:pt>
                <c:pt idx="122">
                  <c:v>277.30401770500009</c:v>
                </c:pt>
                <c:pt idx="123">
                  <c:v>277.30401159567566</c:v>
                </c:pt>
                <c:pt idx="124">
                  <c:v>277.3040111150915</c:v>
                </c:pt>
                <c:pt idx="125">
                  <c:v>277.30401750905622</c:v>
                </c:pt>
                <c:pt idx="126">
                  <c:v>277.30403203230316</c:v>
                </c:pt>
                <c:pt idx="127">
                  <c:v>277.30402432423352</c:v>
                </c:pt>
                <c:pt idx="128">
                  <c:v>277.30402719778033</c:v>
                </c:pt>
                <c:pt idx="129">
                  <c:v>277.30404193444798</c:v>
                </c:pt>
                <c:pt idx="130">
                  <c:v>277.30403807369987</c:v>
                </c:pt>
                <c:pt idx="131">
                  <c:v>277.30404858165815</c:v>
                </c:pt>
                <c:pt idx="132">
                  <c:v>277.30404293048542</c:v>
                </c:pt>
                <c:pt idx="133">
                  <c:v>277.30405418966626</c:v>
                </c:pt>
                <c:pt idx="134">
                  <c:v>277.3040517636702</c:v>
                </c:pt>
                <c:pt idx="135">
                  <c:v>277.30403685964336</c:v>
                </c:pt>
                <c:pt idx="136">
                  <c:v>277.30404270400186</c:v>
                </c:pt>
                <c:pt idx="137">
                  <c:v>277.3040385986406</c:v>
                </c:pt>
                <c:pt idx="138">
                  <c:v>277.30402577772645</c:v>
                </c:pt>
                <c:pt idx="139">
                  <c:v>277.30403762727678</c:v>
                </c:pt>
                <c:pt idx="140">
                  <c:v>277.30404334571585</c:v>
                </c:pt>
                <c:pt idx="141">
                  <c:v>277.30404419512422</c:v>
                </c:pt>
                <c:pt idx="142">
                  <c:v>277.30404144688555</c:v>
                </c:pt>
                <c:pt idx="143">
                  <c:v>277.30403638178734</c:v>
                </c:pt>
                <c:pt idx="144">
                  <c:v>277.30403029012433</c:v>
                </c:pt>
                <c:pt idx="145">
                  <c:v>277.30402447180188</c:v>
                </c:pt>
                <c:pt idx="146">
                  <c:v>277.30402023644166</c:v>
                </c:pt>
                <c:pt idx="147">
                  <c:v>277.30401890348838</c:v>
                </c:pt>
                <c:pt idx="148">
                  <c:v>277.30402180231818</c:v>
                </c:pt>
                <c:pt idx="149">
                  <c:v>277.30403027234803</c:v>
                </c:pt>
                <c:pt idx="150">
                  <c:v>277.30404566314701</c:v>
                </c:pt>
                <c:pt idx="151">
                  <c:v>277.30403664381708</c:v>
                </c:pt>
                <c:pt idx="152">
                  <c:v>277.30403718118765</c:v>
                </c:pt>
                <c:pt idx="153">
                  <c:v>277.30404865529908</c:v>
                </c:pt>
                <c:pt idx="154">
                  <c:v>277.30403962422486</c:v>
                </c:pt>
                <c:pt idx="155">
                  <c:v>277.3040442264508</c:v>
                </c:pt>
                <c:pt idx="156">
                  <c:v>277.30403094525474</c:v>
                </c:pt>
                <c:pt idx="157">
                  <c:v>277.30403403502169</c:v>
                </c:pt>
                <c:pt idx="158">
                  <c:v>277.30402190378732</c:v>
                </c:pt>
                <c:pt idx="159">
                  <c:v>277.30402892320916</c:v>
                </c:pt>
                <c:pt idx="160">
                  <c:v>277.30402342563377</c:v>
                </c:pt>
                <c:pt idx="161">
                  <c:v>277.30403990138996</c:v>
                </c:pt>
                <c:pt idx="162">
                  <c:v>277.30404660668876</c:v>
                </c:pt>
                <c:pt idx="163">
                  <c:v>277.30404488152851</c:v>
                </c:pt>
                <c:pt idx="164">
                  <c:v>277.30403607631251</c:v>
                </c:pt>
                <c:pt idx="165">
                  <c:v>277.30402155196862</c:v>
                </c:pt>
                <c:pt idx="166">
                  <c:v>277.30403610069965</c:v>
                </c:pt>
                <c:pt idx="167">
                  <c:v>277.30404778532528</c:v>
                </c:pt>
                <c:pt idx="168">
                  <c:v>277.30405799981628</c:v>
                </c:pt>
                <c:pt idx="169">
                  <c:v>277.3040681491679</c:v>
                </c:pt>
                <c:pt idx="170">
                  <c:v>277.30407964952769</c:v>
                </c:pt>
                <c:pt idx="171">
                  <c:v>277.30409392832507</c:v>
                </c:pt>
                <c:pt idx="172">
                  <c:v>277.30407869671643</c:v>
                </c:pt>
                <c:pt idx="173">
                  <c:v>277.30406902866105</c:v>
                </c:pt>
                <c:pt idx="174">
                  <c:v>277.30406638545924</c:v>
                </c:pt>
                <c:pt idx="175">
                  <c:v>277.30407224022269</c:v>
                </c:pt>
                <c:pt idx="176">
                  <c:v>277.30408807801302</c:v>
                </c:pt>
                <c:pt idx="177">
                  <c:v>277.30408140542102</c:v>
                </c:pt>
                <c:pt idx="178">
                  <c:v>277.30408761567503</c:v>
                </c:pt>
                <c:pt idx="179">
                  <c:v>277.30407413219399</c:v>
                </c:pt>
                <c:pt idx="180">
                  <c:v>277.30407647822341</c:v>
                </c:pt>
                <c:pt idx="181">
                  <c:v>277.3040619935</c:v>
                </c:pt>
                <c:pt idx="182">
                  <c:v>277.3040663329117</c:v>
                </c:pt>
                <c:pt idx="183">
                  <c:v>277.30405675200302</c:v>
                </c:pt>
                <c:pt idx="184">
                  <c:v>277.30406903896136</c:v>
                </c:pt>
                <c:pt idx="185">
                  <c:v>277.30407036462998</c:v>
                </c:pt>
                <c:pt idx="186">
                  <c:v>277.3040621716442</c:v>
                </c:pt>
                <c:pt idx="187">
                  <c:v>277.30404591453089</c:v>
                </c:pt>
                <c:pt idx="188">
                  <c:v>277.30405765232615</c:v>
                </c:pt>
                <c:pt idx="189">
                  <c:v>277.30406438408932</c:v>
                </c:pt>
                <c:pt idx="190">
                  <c:v>277.30406760175907</c:v>
                </c:pt>
                <c:pt idx="191">
                  <c:v>277.30406880976278</c:v>
                </c:pt>
                <c:pt idx="192">
                  <c:v>277.30406952516927</c:v>
                </c:pt>
                <c:pt idx="193">
                  <c:v>277.30407127784355</c:v>
                </c:pt>
                <c:pt idx="194">
                  <c:v>277.30407561060406</c:v>
                </c:pt>
                <c:pt idx="195">
                  <c:v>277.30408407938239</c:v>
                </c:pt>
                <c:pt idx="196">
                  <c:v>277.30409825338455</c:v>
                </c:pt>
                <c:pt idx="197">
                  <c:v>277.30408460469096</c:v>
                </c:pt>
                <c:pt idx="198">
                  <c:v>277.30407972199066</c:v>
                </c:pt>
                <c:pt idx="199">
                  <c:v>277.30408521438665</c:v>
                </c:pt>
                <c:pt idx="200">
                  <c:v>277.30410270491933</c:v>
                </c:pt>
                <c:pt idx="201">
                  <c:v>277.30409848206614</c:v>
                </c:pt>
                <c:pt idx="202">
                  <c:v>277.30410942532615</c:v>
                </c:pt>
                <c:pt idx="203">
                  <c:v>277.30410173004771</c:v>
                </c:pt>
                <c:pt idx="204">
                  <c:v>277.30411242354864</c:v>
                </c:pt>
                <c:pt idx="205">
                  <c:v>277.30410760746577</c:v>
                </c:pt>
                <c:pt idx="206">
                  <c:v>277.30412445890022</c:v>
                </c:pt>
                <c:pt idx="207">
                  <c:v>277.30412898519569</c:v>
                </c:pt>
                <c:pt idx="208">
                  <c:v>277.30412273766149</c:v>
                </c:pt>
                <c:pt idx="209">
                  <c:v>277.30410728118932</c:v>
                </c:pt>
                <c:pt idx="210">
                  <c:v>277.30412009750262</c:v>
                </c:pt>
                <c:pt idx="211">
                  <c:v>277.30412700260894</c:v>
                </c:pt>
                <c:pt idx="212">
                  <c:v>277.30412960421882</c:v>
                </c:pt>
                <c:pt idx="213">
                  <c:v>277.30412952434631</c:v>
                </c:pt>
                <c:pt idx="214">
                  <c:v>277.30412839949457</c:v>
                </c:pt>
                <c:pt idx="215">
                  <c:v>277.30412788084311</c:v>
                </c:pt>
                <c:pt idx="216">
                  <c:v>277.30412963443899</c:v>
                </c:pt>
                <c:pt idx="217">
                  <c:v>277.30413534138972</c:v>
                </c:pt>
                <c:pt idx="218">
                  <c:v>277.30414669806078</c:v>
                </c:pt>
                <c:pt idx="219">
                  <c:v>277.30412893147735</c:v>
                </c:pt>
                <c:pt idx="220">
                  <c:v>277.30412012110742</c:v>
                </c:pt>
                <c:pt idx="221">
                  <c:v>277.3041220092075</c:v>
                </c:pt>
                <c:pt idx="222">
                  <c:v>277.30413635409917</c:v>
                </c:pt>
                <c:pt idx="223">
                  <c:v>277.30412817775823</c:v>
                </c:pt>
                <c:pt idx="224">
                  <c:v>277.30413588813553</c:v>
                </c:pt>
                <c:pt idx="225">
                  <c:v>277.3041244031441</c:v>
                </c:pt>
                <c:pt idx="226">
                  <c:v>277.30413229787263</c:v>
                </c:pt>
                <c:pt idx="227">
                  <c:v>277.30412438550366</c:v>
                </c:pt>
                <c:pt idx="228">
                  <c:v>277.30413941061988</c:v>
                </c:pt>
                <c:pt idx="229">
                  <c:v>277.30414208100922</c:v>
                </c:pt>
                <c:pt idx="230">
                  <c:v>277.30413407735023</c:v>
                </c:pt>
                <c:pt idx="231">
                  <c:v>277.30411709602021</c:v>
                </c:pt>
                <c:pt idx="232">
                  <c:v>277.30413022667369</c:v>
                </c:pt>
                <c:pt idx="233">
                  <c:v>277.30413796312268</c:v>
                </c:pt>
                <c:pt idx="234">
                  <c:v>277.30414205134628</c:v>
                </c:pt>
                <c:pt idx="235">
                  <c:v>277.30414425390904</c:v>
                </c:pt>
                <c:pt idx="236">
                  <c:v>277.30414635018741</c:v>
                </c:pt>
                <c:pt idx="237">
                  <c:v>277.30415013660206</c:v>
                </c:pt>
                <c:pt idx="238">
                  <c:v>277.30415742685187</c:v>
                </c:pt>
                <c:pt idx="239">
                  <c:v>277.30417005215372</c:v>
                </c:pt>
                <c:pt idx="240">
                  <c:v>277.30415190156123</c:v>
                </c:pt>
                <c:pt idx="241">
                  <c:v>277.30414265255786</c:v>
                </c:pt>
                <c:pt idx="242">
                  <c:v>277.30414418909044</c:v>
                </c:pt>
                <c:pt idx="243">
                  <c:v>277.30415841360508</c:v>
                </c:pt>
                <c:pt idx="244">
                  <c:v>277.30414898592511</c:v>
                </c:pt>
                <c:pt idx="245">
                  <c:v>277.30415595473301</c:v>
                </c:pt>
                <c:pt idx="246">
                  <c:v>277.30414286345035</c:v>
                </c:pt>
                <c:pt idx="247">
                  <c:v>277.30414994983698</c:v>
                </c:pt>
                <c:pt idx="248">
                  <c:v>277.30414064014678</c:v>
                </c:pt>
                <c:pt idx="249">
                  <c:v>277.30415536404621</c:v>
                </c:pt>
                <c:pt idx="250">
                  <c:v>277.30415742986065</c:v>
                </c:pt>
                <c:pt idx="251">
                  <c:v>277.30414865590535</c:v>
                </c:pt>
                <c:pt idx="252">
                  <c:v>277.30413087862416</c:v>
                </c:pt>
                <c:pt idx="253">
                  <c:v>277.30414491882675</c:v>
                </c:pt>
                <c:pt idx="254">
                  <c:v>277.30415384527976</c:v>
                </c:pt>
                <c:pt idx="255">
                  <c:v>277.30415955184327</c:v>
                </c:pt>
                <c:pt idx="256">
                  <c:v>277.30416395159318</c:v>
                </c:pt>
                <c:pt idx="257">
                  <c:v>277.30416897710131</c:v>
                </c:pt>
                <c:pt idx="258">
                  <c:v>277.30417658071974</c:v>
                </c:pt>
                <c:pt idx="259">
                  <c:v>277.30418873487054</c:v>
                </c:pt>
                <c:pt idx="260">
                  <c:v>277.30420743234089</c:v>
                </c:pt>
                <c:pt idx="261">
                  <c:v>277.30419506181443</c:v>
                </c:pt>
                <c:pt idx="262">
                  <c:v>277.30419311325579</c:v>
                </c:pt>
                <c:pt idx="263">
                  <c:v>277.30420364081436</c:v>
                </c:pt>
                <c:pt idx="264">
                  <c:v>277.30418884005132</c:v>
                </c:pt>
                <c:pt idx="265">
                  <c:v>277.30419051640001</c:v>
                </c:pt>
                <c:pt idx="266">
                  <c:v>277.30417073505936</c:v>
                </c:pt>
                <c:pt idx="267">
                  <c:v>277.3041715153941</c:v>
                </c:pt>
                <c:pt idx="268">
                  <c:v>277.30415479135888</c:v>
                </c:pt>
                <c:pt idx="269">
                  <c:v>277.30416279964805</c:v>
                </c:pt>
                <c:pt idx="270">
                  <c:v>277.30415734209805</c:v>
                </c:pt>
                <c:pt idx="271">
                  <c:v>277.3041403814338</c:v>
                </c:pt>
                <c:pt idx="272">
                  <c:v>277.3041544860618</c:v>
                </c:pt>
                <c:pt idx="273">
                  <c:v>277.3041612571659</c:v>
                </c:pt>
                <c:pt idx="274">
                  <c:v>277.30416272281929</c:v>
                </c:pt>
                <c:pt idx="275">
                  <c:v>277.30416093298106</c:v>
                </c:pt>
                <c:pt idx="276">
                  <c:v>277.30415795983299</c:v>
                </c:pt>
                <c:pt idx="277">
                  <c:v>277.30415589812407</c:v>
                </c:pt>
                <c:pt idx="278">
                  <c:v>277.3041568655201</c:v>
                </c:pt>
                <c:pt idx="279">
                  <c:v>277.30416300296042</c:v>
                </c:pt>
                <c:pt idx="280">
                  <c:v>277.30417647502162</c:v>
                </c:pt>
                <c:pt idx="281">
                  <c:v>277.30415804925531</c:v>
                </c:pt>
                <c:pt idx="282">
                  <c:v>277.30415116781711</c:v>
                </c:pt>
                <c:pt idx="283">
                  <c:v>277.30415806657703</c:v>
                </c:pt>
                <c:pt idx="284">
                  <c:v>277.30413929587075</c:v>
                </c:pt>
                <c:pt idx="285">
                  <c:v>277.30413865729872</c:v>
                </c:pt>
                <c:pt idx="286">
                  <c:v>277.30415846142461</c:v>
                </c:pt>
                <c:pt idx="287">
                  <c:v>277.30415903912535</c:v>
                </c:pt>
                <c:pt idx="288">
                  <c:v>277.30414245481199</c:v>
                </c:pt>
                <c:pt idx="289">
                  <c:v>277.30415300229464</c:v>
                </c:pt>
                <c:pt idx="290">
                  <c:v>277.30415078878963</c:v>
                </c:pt>
                <c:pt idx="291">
                  <c:v>277.30413795154368</c:v>
                </c:pt>
                <c:pt idx="292">
                  <c:v>277.30415916360533</c:v>
                </c:pt>
                <c:pt idx="293">
                  <c:v>277.30417430623044</c:v>
                </c:pt>
                <c:pt idx="294">
                  <c:v>277.30418559314415</c:v>
                </c:pt>
                <c:pt idx="295">
                  <c:v>277.30419526371543</c:v>
                </c:pt>
                <c:pt idx="296">
                  <c:v>277.30420558337823</c:v>
                </c:pt>
                <c:pt idx="297">
                  <c:v>277.30421884406195</c:v>
                </c:pt>
                <c:pt idx="298">
                  <c:v>277.30423736462933</c:v>
                </c:pt>
                <c:pt idx="299">
                  <c:v>277.3042202434267</c:v>
                </c:pt>
                <c:pt idx="300">
                  <c:v>277.30421288624814</c:v>
                </c:pt>
                <c:pt idx="301">
                  <c:v>277.30421769325284</c:v>
                </c:pt>
                <c:pt idx="302">
                  <c:v>277.30423709334684</c:v>
                </c:pt>
                <c:pt idx="303">
                  <c:v>277.3042298599255</c:v>
                </c:pt>
                <c:pt idx="304">
                  <c:v>277.30424194338798</c:v>
                </c:pt>
                <c:pt idx="305">
                  <c:v>277.30423195179225</c:v>
                </c:pt>
                <c:pt idx="306">
                  <c:v>277.30424611403328</c:v>
                </c:pt>
                <c:pt idx="307">
                  <c:v>277.30424287165778</c:v>
                </c:pt>
                <c:pt idx="308">
                  <c:v>277.30422448905085</c:v>
                </c:pt>
                <c:pt idx="309">
                  <c:v>277.30423762114071</c:v>
                </c:pt>
                <c:pt idx="310">
                  <c:v>277.30424045632219</c:v>
                </c:pt>
                <c:pt idx="311">
                  <c:v>277.30423534524766</c:v>
                </c:pt>
                <c:pt idx="312">
                  <c:v>277.30422466751213</c:v>
                </c:pt>
                <c:pt idx="313">
                  <c:v>277.3042108321572</c:v>
                </c:pt>
                <c:pt idx="314">
                  <c:v>277.30419627818526</c:v>
                </c:pt>
                <c:pt idx="315">
                  <c:v>277.30418347508544</c:v>
                </c:pt>
                <c:pt idx="316">
                  <c:v>277.30417492336989</c:v>
                </c:pt>
                <c:pt idx="317">
                  <c:v>277.30417315512182</c:v>
                </c:pt>
                <c:pt idx="318">
                  <c:v>277.3041807345553</c:v>
                </c:pt>
                <c:pt idx="319">
                  <c:v>277.30420025858626</c:v>
                </c:pt>
                <c:pt idx="320">
                  <c:v>277.30418867338284</c:v>
                </c:pt>
                <c:pt idx="321">
                  <c:v>277.30419407632729</c:v>
                </c:pt>
                <c:pt idx="322">
                  <c:v>277.30417322753897</c:v>
                </c:pt>
                <c:pt idx="323">
                  <c:v>277.30417453915379</c:v>
                </c:pt>
                <c:pt idx="324">
                  <c:v>277.30415458386574</c:v>
                </c:pt>
                <c:pt idx="325">
                  <c:v>277.30416209461009</c:v>
                </c:pt>
                <c:pt idx="326">
                  <c:v>277.30415345529968</c:v>
                </c:pt>
                <c:pt idx="327">
                  <c:v>277.30413114458088</c:v>
                </c:pt>
                <c:pt idx="328">
                  <c:v>277.30414438685654</c:v>
                </c:pt>
                <c:pt idx="329">
                  <c:v>277.30414927888444</c:v>
                </c:pt>
                <c:pt idx="330">
                  <c:v>277.30414840134762</c:v>
                </c:pt>
                <c:pt idx="331">
                  <c:v>277.30414436921251</c:v>
                </c:pt>
                <c:pt idx="332">
                  <c:v>277.30413983236758</c:v>
                </c:pt>
                <c:pt idx="333">
                  <c:v>277.30413747627779</c:v>
                </c:pt>
                <c:pt idx="334">
                  <c:v>277.30414002265269</c:v>
                </c:pt>
                <c:pt idx="335">
                  <c:v>277.30415023013074</c:v>
                </c:pt>
                <c:pt idx="336">
                  <c:v>277.30417089497831</c:v>
                </c:pt>
                <c:pt idx="337">
                  <c:v>277.30415690403453</c:v>
                </c:pt>
                <c:pt idx="338">
                  <c:v>277.30415879376102</c:v>
                </c:pt>
                <c:pt idx="339">
                  <c:v>277.30417947432716</c:v>
                </c:pt>
                <c:pt idx="340">
                  <c:v>277.30417351782825</c:v>
                </c:pt>
                <c:pt idx="341">
                  <c:v>277.30419200315606</c:v>
                </c:pt>
                <c:pt idx="342">
                  <c:v>277.30418928949121</c:v>
                </c:pt>
                <c:pt idx="343">
                  <c:v>277.30416800583919</c:v>
                </c:pt>
                <c:pt idx="344">
                  <c:v>277.30417978692924</c:v>
                </c:pt>
                <c:pt idx="345">
                  <c:v>277.30417866783785</c:v>
                </c:pt>
                <c:pt idx="346">
                  <c:v>277.30416739331366</c:v>
                </c:pt>
                <c:pt idx="347">
                  <c:v>277.30414874701944</c:v>
                </c:pt>
                <c:pt idx="348">
                  <c:v>277.30412555230447</c:v>
                </c:pt>
                <c:pt idx="349">
                  <c:v>277.30415040710153</c:v>
                </c:pt>
                <c:pt idx="350">
                  <c:v>277.30412690505375</c:v>
                </c:pt>
                <c:pt idx="351">
                  <c:v>277.30410757203225</c:v>
                </c:pt>
                <c:pt idx="352">
                  <c:v>277.30409539824473</c:v>
                </c:pt>
                <c:pt idx="353">
                  <c:v>277.30409341773344</c:v>
                </c:pt>
                <c:pt idx="354">
                  <c:v>277.30410470926586</c:v>
                </c:pt>
                <c:pt idx="355">
                  <c:v>277.30408170314706</c:v>
                </c:pt>
                <c:pt idx="356">
                  <c:v>277.30407793512171</c:v>
                </c:pt>
                <c:pt idx="357">
                  <c:v>277.3040966195673</c:v>
                </c:pt>
                <c:pt idx="358">
                  <c:v>277.30408982705251</c:v>
                </c:pt>
                <c:pt idx="359">
                  <c:v>277.30411172440017</c:v>
                </c:pt>
                <c:pt idx="360">
                  <c:v>277.30411413868563</c:v>
                </c:pt>
                <c:pt idx="361">
                  <c:v>277.30409996464766</c:v>
                </c:pt>
                <c:pt idx="362">
                  <c:v>277.30412401709134</c:v>
                </c:pt>
                <c:pt idx="363">
                  <c:v>277.30413775222422</c:v>
                </c:pt>
                <c:pt idx="364">
                  <c:v>277.30414420333739</c:v>
                </c:pt>
                <c:pt idx="365">
                  <c:v>277.30414645038923</c:v>
                </c:pt>
                <c:pt idx="366">
                  <c:v>277.3041476210019</c:v>
                </c:pt>
                <c:pt idx="367">
                  <c:v>277.30415089148448</c:v>
                </c:pt>
                <c:pt idx="368">
                  <c:v>277.30415948788243</c:v>
                </c:pt>
                <c:pt idx="369">
                  <c:v>277.30417668705411</c:v>
                </c:pt>
                <c:pt idx="370">
                  <c:v>277.30415250080989</c:v>
                </c:pt>
                <c:pt idx="371">
                  <c:v>277.30414325341019</c:v>
                </c:pt>
                <c:pt idx="372">
                  <c:v>277.30415237589739</c:v>
                </c:pt>
                <c:pt idx="373">
                  <c:v>277.3041294708471</c:v>
                </c:pt>
                <c:pt idx="374">
                  <c:v>277.30413158028904</c:v>
                </c:pt>
                <c:pt idx="375">
                  <c:v>277.3041080295435</c:v>
                </c:pt>
                <c:pt idx="376">
                  <c:v>277.30411635165729</c:v>
                </c:pt>
                <c:pt idx="377">
                  <c:v>277.30410559249981</c:v>
                </c:pt>
                <c:pt idx="378">
                  <c:v>277.30407892491218</c:v>
                </c:pt>
                <c:pt idx="379">
                  <c:v>277.30409463800532</c:v>
                </c:pt>
                <c:pt idx="380">
                  <c:v>277.3041013517261</c:v>
                </c:pt>
                <c:pt idx="381">
                  <c:v>277.3041024041384</c:v>
                </c:pt>
                <c:pt idx="382">
                  <c:v>277.30410118905525</c:v>
                </c:pt>
                <c:pt idx="383">
                  <c:v>277.30410115732423</c:v>
                </c:pt>
                <c:pt idx="384">
                  <c:v>277.30410581814704</c:v>
                </c:pt>
                <c:pt idx="385">
                  <c:v>277.3041187404375</c:v>
                </c:pt>
                <c:pt idx="386">
                  <c:v>277.30414355421641</c:v>
                </c:pt>
                <c:pt idx="387">
                  <c:v>277.3041272089057</c:v>
                </c:pt>
                <c:pt idx="388">
                  <c:v>277.30412976645647</c:v>
                </c:pt>
                <c:pt idx="389">
                  <c:v>277.30415504268075</c:v>
                </c:pt>
                <c:pt idx="390">
                  <c:v>277.30414951423722</c:v>
                </c:pt>
                <c:pt idx="391">
                  <c:v>277.30417408806278</c:v>
                </c:pt>
                <c:pt idx="392">
                  <c:v>277.30417492029369</c:v>
                </c:pt>
                <c:pt idx="393">
                  <c:v>277.30415540865386</c:v>
                </c:pt>
                <c:pt idx="394">
                  <c:v>277.30417733138927</c:v>
                </c:pt>
                <c:pt idx="395">
                  <c:v>277.3041863556432</c:v>
                </c:pt>
                <c:pt idx="396">
                  <c:v>277.30418607053844</c:v>
                </c:pt>
                <c:pt idx="397">
                  <c:v>277.3041801298549</c:v>
                </c:pt>
                <c:pt idx="398">
                  <c:v>277.30417225363055</c:v>
                </c:pt>
                <c:pt idx="399">
                  <c:v>277.30416622980965</c:v>
                </c:pt>
                <c:pt idx="400">
                  <c:v>277.30416591594104</c:v>
                </c:pt>
                <c:pt idx="401">
                  <c:v>277.30417524092707</c:v>
                </c:pt>
                <c:pt idx="402">
                  <c:v>277.3041982068263</c:v>
                </c:pt>
                <c:pt idx="403">
                  <c:v>277.30417837539301</c:v>
                </c:pt>
                <c:pt idx="404">
                  <c:v>277.30417990304568</c:v>
                </c:pt>
                <c:pt idx="405">
                  <c:v>277.30420701470712</c:v>
                </c:pt>
                <c:pt idx="406">
                  <c:v>277.30420272339035</c:v>
                </c:pt>
                <c:pt idx="407">
                  <c:v>277.30423218123286</c:v>
                </c:pt>
                <c:pt idx="408">
                  <c:v>277.30423802889595</c:v>
                </c:pt>
                <c:pt idx="409">
                  <c:v>277.30422400819066</c:v>
                </c:pt>
                <c:pt idx="410">
                  <c:v>277.30419393305465</c:v>
                </c:pt>
                <c:pt idx="411">
                  <c:v>277.30421433516904</c:v>
                </c:pt>
                <c:pt idx="412">
                  <c:v>277.30422709263803</c:v>
                </c:pt>
                <c:pt idx="413">
                  <c:v>277.30423625651463</c:v>
                </c:pt>
                <c:pt idx="414">
                  <c:v>277.30424595818204</c:v>
                </c:pt>
                <c:pt idx="415">
                  <c:v>277.30426041152498</c:v>
                </c:pt>
                <c:pt idx="416">
                  <c:v>277.30428391517256</c:v>
                </c:pt>
                <c:pt idx="417">
                  <c:v>277.30425649142461</c:v>
                </c:pt>
                <c:pt idx="418">
                  <c:v>277.30424638332528</c:v>
                </c:pt>
                <c:pt idx="419">
                  <c:v>277.304258147979</c:v>
                </c:pt>
                <c:pt idx="420">
                  <c:v>277.3042311701106</c:v>
                </c:pt>
                <c:pt idx="421">
                  <c:v>277.30423484886308</c:v>
                </c:pt>
                <c:pt idx="422">
                  <c:v>277.3042081357587</c:v>
                </c:pt>
                <c:pt idx="423">
                  <c:v>277.30422122642779</c:v>
                </c:pt>
                <c:pt idx="424">
                  <c:v>277.30421263541376</c:v>
                </c:pt>
                <c:pt idx="425">
                  <c:v>277.30418653783317</c:v>
                </c:pt>
                <c:pt idx="426">
                  <c:v>277.3042143647686</c:v>
                </c:pt>
                <c:pt idx="427">
                  <c:v>277.30423396300489</c:v>
                </c:pt>
                <c:pt idx="428">
                  <c:v>277.30424979264234</c:v>
                </c:pt>
                <c:pt idx="429">
                  <c:v>277.30426641054169</c:v>
                </c:pt>
                <c:pt idx="430">
                  <c:v>277.30428847317125</c:v>
                </c:pt>
                <c:pt idx="431">
                  <c:v>277.30432073955387</c:v>
                </c:pt>
                <c:pt idx="432">
                  <c:v>277.30429886914737</c:v>
                </c:pt>
                <c:pt idx="433">
                  <c:v>277.30429633257438</c:v>
                </c:pt>
                <c:pt idx="434">
                  <c:v>277.3043182023896</c:v>
                </c:pt>
                <c:pt idx="435">
                  <c:v>277.30429938620495</c:v>
                </c:pt>
                <c:pt idx="436">
                  <c:v>277.30431473620922</c:v>
                </c:pt>
                <c:pt idx="437">
                  <c:v>277.30429864857172</c:v>
                </c:pt>
                <c:pt idx="438">
                  <c:v>277.30432693030002</c:v>
                </c:pt>
                <c:pt idx="439">
                  <c:v>277.30433346154166</c:v>
                </c:pt>
                <c:pt idx="440">
                  <c:v>277.30432287452049</c:v>
                </c:pt>
                <c:pt idx="441">
                  <c:v>277.30429990965467</c:v>
                </c:pt>
                <c:pt idx="442">
                  <c:v>277.30426941898173</c:v>
                </c:pt>
                <c:pt idx="443">
                  <c:v>277.30423636971437</c:v>
                </c:pt>
                <c:pt idx="444">
                  <c:v>277.30420584793262</c:v>
                </c:pt>
                <c:pt idx="445">
                  <c:v>277.3041830624195</c:v>
                </c:pt>
                <c:pt idx="446">
                  <c:v>277.30417334864563</c:v>
                </c:pt>
                <c:pt idx="447">
                  <c:v>277.30418217291083</c:v>
                </c:pt>
                <c:pt idx="448">
                  <c:v>277.30421513664794</c:v>
                </c:pt>
                <c:pt idx="449">
                  <c:v>277.30420211551842</c:v>
                </c:pt>
                <c:pt idx="450">
                  <c:v>277.30422398196401</c:v>
                </c:pt>
                <c:pt idx="451">
                  <c:v>277.30421000304506</c:v>
                </c:pt>
                <c:pt idx="452">
                  <c:v>277.30424219638837</c:v>
                </c:pt>
                <c:pt idx="453">
                  <c:v>277.30424921469705</c:v>
                </c:pt>
                <c:pt idx="454">
                  <c:v>277.30423614169513</c:v>
                </c:pt>
                <c:pt idx="455">
                  <c:v>277.30420819198838</c:v>
                </c:pt>
                <c:pt idx="456">
                  <c:v>277.30417071561038</c:v>
                </c:pt>
                <c:pt idx="457">
                  <c:v>277.30420875417019</c:v>
                </c:pt>
                <c:pt idx="458">
                  <c:v>277.3041693302747</c:v>
                </c:pt>
                <c:pt idx="459">
                  <c:v>277.30413729773983</c:v>
                </c:pt>
                <c:pt idx="460">
                  <c:v>277.30411859787512</c:v>
                </c:pt>
                <c:pt idx="461">
                  <c:v>277.30411933320744</c:v>
                </c:pt>
                <c:pt idx="462">
                  <c:v>277.30414577332419</c:v>
                </c:pt>
                <c:pt idx="463">
                  <c:v>277.30412176082967</c:v>
                </c:pt>
                <c:pt idx="464">
                  <c:v>277.30413544930201</c:v>
                </c:pt>
                <c:pt idx="465">
                  <c:v>277.30410994637919</c:v>
                </c:pt>
                <c:pt idx="466">
                  <c:v>277.30413480495713</c:v>
                </c:pt>
                <c:pt idx="467">
                  <c:v>277.30413239042718</c:v>
                </c:pt>
                <c:pt idx="468">
                  <c:v>277.3041083588904</c:v>
                </c:pt>
                <c:pt idx="469">
                  <c:v>277.30406852855964</c:v>
                </c:pt>
                <c:pt idx="470">
                  <c:v>277.30410540061746</c:v>
                </c:pt>
                <c:pt idx="471">
                  <c:v>277.30413981000527</c:v>
                </c:pt>
                <c:pt idx="472">
                  <c:v>277.30417812784344</c:v>
                </c:pt>
                <c:pt idx="473">
                  <c:v>277.30413858998799</c:v>
                </c:pt>
                <c:pt idx="474">
                  <c:v>277.30411503417145</c:v>
                </c:pt>
                <c:pt idx="475">
                  <c:v>277.30411439367884</c:v>
                </c:pt>
                <c:pt idx="476">
                  <c:v>277.30414381426925</c:v>
                </c:pt>
                <c:pt idx="477">
                  <c:v>277.30411978594998</c:v>
                </c:pt>
                <c:pt idx="478">
                  <c:v>277.30413945418724</c:v>
                </c:pt>
                <c:pt idx="479">
                  <c:v>277.30411840630779</c:v>
                </c:pt>
                <c:pt idx="480">
                  <c:v>277.30415553779227</c:v>
                </c:pt>
                <c:pt idx="481">
                  <c:v>277.30416552412709</c:v>
                </c:pt>
                <c:pt idx="482">
                  <c:v>277.30415478059854</c:v>
                </c:pt>
                <c:pt idx="483">
                  <c:v>277.30412992969826</c:v>
                </c:pt>
                <c:pt idx="484">
                  <c:v>277.30409781005596</c:v>
                </c:pt>
                <c:pt idx="485">
                  <c:v>277.30406548583915</c:v>
                </c:pt>
                <c:pt idx="486">
                  <c:v>277.30404025664649</c:v>
                </c:pt>
                <c:pt idx="487">
                  <c:v>277.30402966792775</c:v>
                </c:pt>
                <c:pt idx="488">
                  <c:v>277.30404152196172</c:v>
                </c:pt>
                <c:pt idx="489">
                  <c:v>277.30408388942595</c:v>
                </c:pt>
                <c:pt idx="490">
                  <c:v>277.30406466389076</c:v>
                </c:pt>
                <c:pt idx="491">
                  <c:v>277.30409128381234</c:v>
                </c:pt>
                <c:pt idx="492">
                  <c:v>277.30407051745652</c:v>
                </c:pt>
                <c:pt idx="493">
                  <c:v>277.30411200041431</c:v>
                </c:pt>
                <c:pt idx="494">
                  <c:v>277.30412136331699</c:v>
                </c:pt>
                <c:pt idx="495">
                  <c:v>277.30410577634507</c:v>
                </c:pt>
                <c:pt idx="496">
                  <c:v>277.30407267152822</c:v>
                </c:pt>
                <c:pt idx="497">
                  <c:v>277.30402975545866</c:v>
                </c:pt>
                <c:pt idx="498">
                  <c:v>277.30398502275261</c:v>
                </c:pt>
                <c:pt idx="499">
                  <c:v>277.30394677031182</c:v>
                </c:pt>
                <c:pt idx="500">
                  <c:v>277.30392361243992</c:v>
                </c:pt>
                <c:pt idx="501">
                  <c:v>277.30392449687577</c:v>
                </c:pt>
                <c:pt idx="502">
                  <c:v>277.30395872180839</c:v>
                </c:pt>
                <c:pt idx="503">
                  <c:v>277.3039233376341</c:v>
                </c:pt>
                <c:pt idx="504">
                  <c:v>277.30393887092737</c:v>
                </c:pt>
                <c:pt idx="505">
                  <c:v>277.30390093325087</c:v>
                </c:pt>
                <c:pt idx="506">
                  <c:v>277.30393289318522</c:v>
                </c:pt>
                <c:pt idx="507">
                  <c:v>277.30392890661034</c:v>
                </c:pt>
                <c:pt idx="508">
                  <c:v>277.30389714277595</c:v>
                </c:pt>
                <c:pt idx="509">
                  <c:v>277.3038461137744</c:v>
                </c:pt>
                <c:pt idx="510">
                  <c:v>277.30390531604422</c:v>
                </c:pt>
                <c:pt idx="511">
                  <c:v>277.30396587692775</c:v>
                </c:pt>
                <c:pt idx="512">
                  <c:v>277.30391439734217</c:v>
                </c:pt>
                <c:pt idx="513">
                  <c:v>277.30388158902377</c:v>
                </c:pt>
                <c:pt idx="514">
                  <c:v>277.30387799335045</c:v>
                </c:pt>
                <c:pt idx="515">
                  <c:v>277.30391463039297</c:v>
                </c:pt>
                <c:pt idx="516">
                  <c:v>277.30387447792191</c:v>
                </c:pt>
                <c:pt idx="517">
                  <c:v>277.30389528477178</c:v>
                </c:pt>
                <c:pt idx="518">
                  <c:v>277.30385813127691</c:v>
                </c:pt>
                <c:pt idx="519">
                  <c:v>277.30390459036659</c:v>
                </c:pt>
                <c:pt idx="520">
                  <c:v>277.30391382205335</c:v>
                </c:pt>
                <c:pt idx="521">
                  <c:v>277.30389541248303</c:v>
                </c:pt>
                <c:pt idx="522">
                  <c:v>277.30385942006598</c:v>
                </c:pt>
                <c:pt idx="523">
                  <c:v>277.30381640614775</c:v>
                </c:pt>
                <c:pt idx="524">
                  <c:v>277.3037774681016</c:v>
                </c:pt>
                <c:pt idx="525">
                  <c:v>277.30375427506738</c:v>
                </c:pt>
                <c:pt idx="526">
                  <c:v>277.30375910658904</c:v>
                </c:pt>
                <c:pt idx="527">
                  <c:v>277.30380489442723</c:v>
                </c:pt>
                <c:pt idx="528">
                  <c:v>277.30375689241663</c:v>
                </c:pt>
                <c:pt idx="529">
                  <c:v>277.30377394154903</c:v>
                </c:pt>
                <c:pt idx="530">
                  <c:v>277.30371870814315</c:v>
                </c:pt>
                <c:pt idx="531">
                  <c:v>277.30375525123367</c:v>
                </c:pt>
                <c:pt idx="532">
                  <c:v>277.30374361316103</c:v>
                </c:pt>
                <c:pt idx="533">
                  <c:v>277.30369476321579</c:v>
                </c:pt>
                <c:pt idx="534">
                  <c:v>277.30362031219948</c:v>
                </c:pt>
                <c:pt idx="535">
                  <c:v>277.30369588863755</c:v>
                </c:pt>
                <c:pt idx="536">
                  <c:v>277.3037760186848</c:v>
                </c:pt>
                <c:pt idx="537">
                  <c:v>277.30370657219976</c:v>
                </c:pt>
                <c:pt idx="538">
                  <c:v>277.30366560270562</c:v>
                </c:pt>
                <c:pt idx="539">
                  <c:v>277.30366877737026</c:v>
                </c:pt>
                <c:pt idx="540">
                  <c:v>277.3037327822496</c:v>
                </c:pt>
                <c:pt idx="541">
                  <c:v>277.30369643883114</c:v>
                </c:pt>
                <c:pt idx="542">
                  <c:v>277.30375186444303</c:v>
                </c:pt>
                <c:pt idx="543">
                  <c:v>277.30373413211908</c:v>
                </c:pt>
                <c:pt idx="544">
                  <c:v>277.30365523335843</c:v>
                </c:pt>
                <c:pt idx="545">
                  <c:v>277.30371929986012</c:v>
                </c:pt>
                <c:pt idx="546">
                  <c:v>277.30375552648064</c:v>
                </c:pt>
                <c:pt idx="547">
                  <c:v>277.30377906029048</c:v>
                </c:pt>
                <c:pt idx="548">
                  <c:v>277.30380618340467</c:v>
                </c:pt>
                <c:pt idx="549">
                  <c:v>277.30385442426956</c:v>
                </c:pt>
                <c:pt idx="550">
                  <c:v>277.30394268230282</c:v>
                </c:pt>
                <c:pt idx="551">
                  <c:v>277.30387780413059</c:v>
                </c:pt>
                <c:pt idx="552">
                  <c:v>277.30388692637422</c:v>
                </c:pt>
                <c:pt idx="553">
                  <c:v>277.30399343007247</c:v>
                </c:pt>
                <c:pt idx="554">
                  <c:v>277.30399581825861</c:v>
                </c:pt>
                <c:pt idx="555">
                  <c:v>277.30390719474354</c:v>
                </c:pt>
                <c:pt idx="556">
                  <c:v>277.30397858034485</c:v>
                </c:pt>
                <c:pt idx="557">
                  <c:v>277.30399933601632</c:v>
                </c:pt>
                <c:pt idx="558">
                  <c:v>277.30398720835473</c:v>
                </c:pt>
                <c:pt idx="559">
                  <c:v>277.30396163642524</c:v>
                </c:pt>
                <c:pt idx="560">
                  <c:v>277.30394396332997</c:v>
                </c:pt>
                <c:pt idx="561">
                  <c:v>277.30395768032611</c:v>
                </c:pt>
                <c:pt idx="562">
                  <c:v>277.30402870948791</c:v>
                </c:pt>
                <c:pt idx="563">
                  <c:v>277.30390595281398</c:v>
                </c:pt>
                <c:pt idx="564">
                  <c:v>277.30388599048086</c:v>
                </c:pt>
                <c:pt idx="565">
                  <c:v>277.30400294978676</c:v>
                </c:pt>
                <c:pt idx="566">
                  <c:v>277.30399128594695</c:v>
                </c:pt>
                <c:pt idx="567">
                  <c:v>277.30386690972438</c:v>
                </c:pt>
                <c:pt idx="568">
                  <c:v>277.30396970377086</c:v>
                </c:pt>
                <c:pt idx="569">
                  <c:v>277.30401790792428</c:v>
                </c:pt>
                <c:pt idx="570">
                  <c:v>277.30403626545427</c:v>
                </c:pt>
                <c:pt idx="571">
                  <c:v>277.30405287650638</c:v>
                </c:pt>
                <c:pt idx="572">
                  <c:v>277.30409979756013</c:v>
                </c:pt>
                <c:pt idx="573">
                  <c:v>277.30421377409897</c:v>
                </c:pt>
                <c:pt idx="574">
                  <c:v>277.30404294388319</c:v>
                </c:pt>
                <c:pt idx="575">
                  <c:v>277.30399975873132</c:v>
                </c:pt>
                <c:pt idx="576">
                  <c:v>277.30413752075793</c:v>
                </c:pt>
                <c:pt idx="577">
                  <c:v>277.30407432827855</c:v>
                </c:pt>
                <c:pt idx="578">
                  <c:v>277.30428882007948</c:v>
                </c:pt>
                <c:pt idx="579">
                  <c:v>277.30437727128339</c:v>
                </c:pt>
                <c:pt idx="580">
                  <c:v>277.30436665759993</c:v>
                </c:pt>
                <c:pt idx="581">
                  <c:v>277.30428954684982</c:v>
                </c:pt>
                <c:pt idx="582">
                  <c:v>277.30418565235607</c:v>
                </c:pt>
                <c:pt idx="583">
                  <c:v>277.304103934588</c:v>
                </c:pt>
                <c:pt idx="584">
                  <c:v>277.30410549092494</c:v>
                </c:pt>
                <c:pt idx="585">
                  <c:v>277.30426760132355</c:v>
                </c:pt>
                <c:pt idx="586">
                  <c:v>277.30396537072335</c:v>
                </c:pt>
                <c:pt idx="587">
                  <c:v>277.3039426022728</c:v>
                </c:pt>
                <c:pt idx="588">
                  <c:v>277.30434452905575</c:v>
                </c:pt>
                <c:pt idx="589">
                  <c:v>277.30444993399192</c:v>
                </c:pt>
                <c:pt idx="590">
                  <c:v>277.30426273693854</c:v>
                </c:pt>
                <c:pt idx="591">
                  <c:v>277.30378841307936</c:v>
                </c:pt>
                <c:pt idx="592">
                  <c:v>277.30429529018477</c:v>
                </c:pt>
                <c:pt idx="593">
                  <c:v>277.30489284290445</c:v>
                </c:pt>
                <c:pt idx="594">
                  <c:v>277.30410271766715</c:v>
                </c:pt>
                <c:pt idx="595">
                  <c:v>277.30329290020279</c:v>
                </c:pt>
                <c:pt idx="596">
                  <c:v>277.30267829197038</c:v>
                </c:pt>
                <c:pt idx="597">
                  <c:v>277.3027597702004</c:v>
                </c:pt>
                <c:pt idx="598">
                  <c:v>277.30503912757553</c:v>
                </c:pt>
                <c:pt idx="599">
                  <c:v>277.30700533333328</c:v>
                </c:pt>
              </c:numCache>
            </c:numRef>
          </c:val>
          <c:smooth val="0"/>
        </c:ser>
        <c:ser>
          <c:idx val="2"/>
          <c:order val="1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Ref>
              <c:f>'3M'!$F$3:$F$602</c:f>
              <c:numCache>
                <c:formatCode>"€"#,##0.00_);[Red]\("€"#,##0.00\)</c:formatCode>
                <c:ptCount val="600"/>
                <c:pt idx="0">
                  <c:v>362.66666666666663</c:v>
                </c:pt>
                <c:pt idx="1">
                  <c:v>362.49751893333331</c:v>
                </c:pt>
                <c:pt idx="2">
                  <c:v>362.32775466666664</c:v>
                </c:pt>
                <c:pt idx="3">
                  <c:v>380.71461062500003</c:v>
                </c:pt>
                <c:pt idx="4">
                  <c:v>380.54769937499998</c:v>
                </c:pt>
                <c:pt idx="5">
                  <c:v>380.38013999999998</c:v>
                </c:pt>
                <c:pt idx="6">
                  <c:v>400.24062306666661</c:v>
                </c:pt>
                <c:pt idx="7">
                  <c:v>400.07663826666663</c:v>
                </c:pt>
                <c:pt idx="8">
                  <c:v>399.91201133333334</c:v>
                </c:pt>
                <c:pt idx="9">
                  <c:v>438.84153118333336</c:v>
                </c:pt>
                <c:pt idx="10">
                  <c:v>438.6860933833334</c:v>
                </c:pt>
                <c:pt idx="11">
                  <c:v>438.52995065000005</c:v>
                </c:pt>
                <c:pt idx="12">
                  <c:v>421.37551225000004</c:v>
                </c:pt>
                <c:pt idx="13">
                  <c:v>421.2132694</c:v>
                </c:pt>
                <c:pt idx="14">
                  <c:v>421.05034895000006</c:v>
                </c:pt>
                <c:pt idx="15">
                  <c:v>445.89812413333334</c:v>
                </c:pt>
                <c:pt idx="16">
                  <c:v>445.7408216</c:v>
                </c:pt>
                <c:pt idx="17">
                  <c:v>445.58284606666666</c:v>
                </c:pt>
                <c:pt idx="18">
                  <c:v>460.06755441666667</c:v>
                </c:pt>
                <c:pt idx="19">
                  <c:v>459.91244885833333</c:v>
                </c:pt>
                <c:pt idx="20">
                  <c:v>459.75660183333332</c:v>
                </c:pt>
                <c:pt idx="21">
                  <c:v>472.16240621666662</c:v>
                </c:pt>
                <c:pt idx="22">
                  <c:v>472.00886934166664</c:v>
                </c:pt>
                <c:pt idx="23">
                  <c:v>471.85461834166665</c:v>
                </c:pt>
                <c:pt idx="24">
                  <c:v>252.40431294999999</c:v>
                </c:pt>
                <c:pt idx="25">
                  <c:v>252.21121244999998</c:v>
                </c:pt>
                <c:pt idx="26">
                  <c:v>252.01760244999997</c:v>
                </c:pt>
                <c:pt idx="27">
                  <c:v>166.56432255000001</c:v>
                </c:pt>
                <c:pt idx="28">
                  <c:v>166.39149209999999</c:v>
                </c:pt>
                <c:pt idx="29">
                  <c:v>166.2183752</c:v>
                </c:pt>
                <c:pt idx="30">
                  <c:v>129.337700625</c:v>
                </c:pt>
                <c:pt idx="31">
                  <c:v>129.18504375000001</c:v>
                </c:pt>
                <c:pt idx="32">
                  <c:v>129.03219000000001</c:v>
                </c:pt>
                <c:pt idx="33">
                  <c:v>109.48588629999999</c:v>
                </c:pt>
                <c:pt idx="34">
                  <c:v>109.34733639999999</c:v>
                </c:pt>
                <c:pt idx="35">
                  <c:v>109.20863039999999</c:v>
                </c:pt>
                <c:pt idx="36">
                  <c:v>104.34178133333333</c:v>
                </c:pt>
                <c:pt idx="37">
                  <c:v>104.206784</c:v>
                </c:pt>
                <c:pt idx="38">
                  <c:v>104.071648</c:v>
                </c:pt>
                <c:pt idx="39">
                  <c:v>101.09435275</c:v>
                </c:pt>
                <c:pt idx="40">
                  <c:v>100.961438625</c:v>
                </c:pt>
                <c:pt idx="41">
                  <c:v>100.828389625</c:v>
                </c:pt>
                <c:pt idx="42">
                  <c:v>117.19466115</c:v>
                </c:pt>
                <c:pt idx="43">
                  <c:v>117.047382375</c:v>
                </c:pt>
                <c:pt idx="44">
                  <c:v>116.899922475</c:v>
                </c:pt>
                <c:pt idx="45">
                  <c:v>128.75787788333335</c:v>
                </c:pt>
                <c:pt idx="46">
                  <c:v>128.60099423333335</c:v>
                </c:pt>
                <c:pt idx="47">
                  <c:v>128.44391083333335</c:v>
                </c:pt>
                <c:pt idx="48">
                  <c:v>129.81192454999999</c:v>
                </c:pt>
                <c:pt idx="49">
                  <c:v>129.65332379999995</c:v>
                </c:pt>
                <c:pt idx="50">
                  <c:v>129.49450744999999</c:v>
                </c:pt>
                <c:pt idx="51">
                  <c:v>153.65086483333332</c:v>
                </c:pt>
                <c:pt idx="52">
                  <c:v>153.47597379166666</c:v>
                </c:pt>
                <c:pt idx="53">
                  <c:v>153.30081060833334</c:v>
                </c:pt>
                <c:pt idx="54">
                  <c:v>175.20538244999997</c:v>
                </c:pt>
                <c:pt idx="55">
                  <c:v>175.0183692833333</c:v>
                </c:pt>
                <c:pt idx="56">
                  <c:v>174.83100809999999</c:v>
                </c:pt>
                <c:pt idx="57">
                  <c:v>174.64331721666662</c:v>
                </c:pt>
                <c:pt idx="58">
                  <c:v>174.45527831666664</c:v>
                </c:pt>
                <c:pt idx="59">
                  <c:v>174.26689139999999</c:v>
                </c:pt>
                <c:pt idx="60">
                  <c:v>174.07815646666666</c:v>
                </c:pt>
                <c:pt idx="61">
                  <c:v>173.88907351666666</c:v>
                </c:pt>
                <c:pt idx="62">
                  <c:v>173.69966086666665</c:v>
                </c:pt>
                <c:pt idx="63">
                  <c:v>173.5099002</c:v>
                </c:pt>
                <c:pt idx="64">
                  <c:v>173.31979151666664</c:v>
                </c:pt>
                <c:pt idx="65">
                  <c:v>173.12933481666667</c:v>
                </c:pt>
                <c:pt idx="66">
                  <c:v>172.93853009999998</c:v>
                </c:pt>
                <c:pt idx="67">
                  <c:v>172.74735905</c:v>
                </c:pt>
                <c:pt idx="68">
                  <c:v>172.5558399833333</c:v>
                </c:pt>
                <c:pt idx="69">
                  <c:v>172.36397289999999</c:v>
                </c:pt>
                <c:pt idx="70">
                  <c:v>172.17175779999999</c:v>
                </c:pt>
                <c:pt idx="71">
                  <c:v>171.97919468333333</c:v>
                </c:pt>
                <c:pt idx="72">
                  <c:v>171.78628354999998</c:v>
                </c:pt>
                <c:pt idx="73">
                  <c:v>171.59300608333334</c:v>
                </c:pt>
                <c:pt idx="74">
                  <c:v>171.3993806</c:v>
                </c:pt>
                <c:pt idx="75">
                  <c:v>171.2054071</c:v>
                </c:pt>
                <c:pt idx="76">
                  <c:v>171.01106726666666</c:v>
                </c:pt>
                <c:pt idx="77">
                  <c:v>170.81637941666668</c:v>
                </c:pt>
                <c:pt idx="78">
                  <c:v>170.62132523333335</c:v>
                </c:pt>
                <c:pt idx="79">
                  <c:v>170.42592303333331</c:v>
                </c:pt>
                <c:pt idx="80">
                  <c:v>170.23015450000003</c:v>
                </c:pt>
                <c:pt idx="81">
                  <c:v>170.03403794999997</c:v>
                </c:pt>
                <c:pt idx="82">
                  <c:v>169.83755506666668</c:v>
                </c:pt>
                <c:pt idx="83">
                  <c:v>169.64070584999999</c:v>
                </c:pt>
                <c:pt idx="84">
                  <c:v>169.44350861666669</c:v>
                </c:pt>
                <c:pt idx="85">
                  <c:v>169.24594504999999</c:v>
                </c:pt>
                <c:pt idx="86">
                  <c:v>169.04801515</c:v>
                </c:pt>
                <c:pt idx="87">
                  <c:v>168.84971891666663</c:v>
                </c:pt>
                <c:pt idx="88">
                  <c:v>168.65107466666666</c:v>
                </c:pt>
                <c:pt idx="89">
                  <c:v>168.45206408333334</c:v>
                </c:pt>
                <c:pt idx="90">
                  <c:v>168.25268716666662</c:v>
                </c:pt>
                <c:pt idx="91">
                  <c:v>168.05294391666664</c:v>
                </c:pt>
                <c:pt idx="92">
                  <c:v>167.85283433333331</c:v>
                </c:pt>
                <c:pt idx="93">
                  <c:v>167.65235841666666</c:v>
                </c:pt>
                <c:pt idx="94">
                  <c:v>167.45151616666669</c:v>
                </c:pt>
                <c:pt idx="95">
                  <c:v>167.25030758333332</c:v>
                </c:pt>
                <c:pt idx="96">
                  <c:v>167.04873266666664</c:v>
                </c:pt>
                <c:pt idx="97">
                  <c:v>166.84677309999998</c:v>
                </c:pt>
                <c:pt idx="98">
                  <c:v>166.64444719999997</c:v>
                </c:pt>
                <c:pt idx="99">
                  <c:v>166.44175496666665</c:v>
                </c:pt>
                <c:pt idx="100">
                  <c:v>166.23869639999998</c:v>
                </c:pt>
                <c:pt idx="101">
                  <c:v>166.03525318333331</c:v>
                </c:pt>
                <c:pt idx="102">
                  <c:v>165.83144363333332</c:v>
                </c:pt>
                <c:pt idx="103">
                  <c:v>165.62726774999999</c:v>
                </c:pt>
                <c:pt idx="104">
                  <c:v>165.42270721666665</c:v>
                </c:pt>
                <c:pt idx="105">
                  <c:v>165.21778034999997</c:v>
                </c:pt>
                <c:pt idx="106">
                  <c:v>165.01246883333332</c:v>
                </c:pt>
                <c:pt idx="107">
                  <c:v>164.80679098333334</c:v>
                </c:pt>
                <c:pt idx="108">
                  <c:v>164.60072848333334</c:v>
                </c:pt>
                <c:pt idx="109">
                  <c:v>164.39429964999999</c:v>
                </c:pt>
                <c:pt idx="110">
                  <c:v>164.18748616666667</c:v>
                </c:pt>
                <c:pt idx="111">
                  <c:v>163.98028803333332</c:v>
                </c:pt>
                <c:pt idx="112">
                  <c:v>163.77272356666666</c:v>
                </c:pt>
                <c:pt idx="113">
                  <c:v>163.56477444999999</c:v>
                </c:pt>
                <c:pt idx="114">
                  <c:v>163.35644068333332</c:v>
                </c:pt>
                <c:pt idx="115">
                  <c:v>163.14772226666665</c:v>
                </c:pt>
                <c:pt idx="116">
                  <c:v>162.93861919999998</c:v>
                </c:pt>
                <c:pt idx="117">
                  <c:v>162.72913148333333</c:v>
                </c:pt>
                <c:pt idx="118">
                  <c:v>162.51927743333331</c:v>
                </c:pt>
                <c:pt idx="119">
                  <c:v>162.30903873333332</c:v>
                </c:pt>
                <c:pt idx="120">
                  <c:v>162.09839706666668</c:v>
                </c:pt>
                <c:pt idx="121">
                  <c:v>161.88737075</c:v>
                </c:pt>
                <c:pt idx="122">
                  <c:v>161.67595978333333</c:v>
                </c:pt>
                <c:pt idx="123">
                  <c:v>161.46416416666665</c:v>
                </c:pt>
                <c:pt idx="124">
                  <c:v>161.2519839</c:v>
                </c:pt>
                <c:pt idx="125">
                  <c:v>161.03941898333332</c:v>
                </c:pt>
                <c:pt idx="126">
                  <c:v>160.8264694166667</c:v>
                </c:pt>
                <c:pt idx="127">
                  <c:v>160.6131168833333</c:v>
                </c:pt>
                <c:pt idx="128">
                  <c:v>160.39937969999994</c:v>
                </c:pt>
                <c:pt idx="129">
                  <c:v>160.18525786666666</c:v>
                </c:pt>
                <c:pt idx="130">
                  <c:v>159.97073306666667</c:v>
                </c:pt>
                <c:pt idx="131">
                  <c:v>159.75582361666665</c:v>
                </c:pt>
                <c:pt idx="132">
                  <c:v>159.5405112</c:v>
                </c:pt>
                <c:pt idx="133">
                  <c:v>159.32481413333332</c:v>
                </c:pt>
                <c:pt idx="134">
                  <c:v>159.10871409999999</c:v>
                </c:pt>
                <c:pt idx="135">
                  <c:v>158.8922111</c:v>
                </c:pt>
                <c:pt idx="136">
                  <c:v>158.67532344999998</c:v>
                </c:pt>
                <c:pt idx="137">
                  <c:v>158.45803283333331</c:v>
                </c:pt>
                <c:pt idx="138">
                  <c:v>158.24033924999998</c:v>
                </c:pt>
                <c:pt idx="139">
                  <c:v>158.02226101666665</c:v>
                </c:pt>
                <c:pt idx="140">
                  <c:v>157.80377981666666</c:v>
                </c:pt>
                <c:pt idx="141">
                  <c:v>157.58489564999999</c:v>
                </c:pt>
                <c:pt idx="142">
                  <c:v>157.36560851666667</c:v>
                </c:pt>
                <c:pt idx="143">
                  <c:v>157.14591841666666</c:v>
                </c:pt>
                <c:pt idx="144">
                  <c:v>156.92582534999997</c:v>
                </c:pt>
                <c:pt idx="145">
                  <c:v>156.70532931666668</c:v>
                </c:pt>
                <c:pt idx="146">
                  <c:v>156.48443031666665</c:v>
                </c:pt>
                <c:pt idx="147">
                  <c:v>156.26312834999999</c:v>
                </c:pt>
                <c:pt idx="148">
                  <c:v>156.04142341666662</c:v>
                </c:pt>
                <c:pt idx="149">
                  <c:v>155.81931551666665</c:v>
                </c:pt>
                <c:pt idx="150">
                  <c:v>155.59680465</c:v>
                </c:pt>
                <c:pt idx="151">
                  <c:v>155.3738725</c:v>
                </c:pt>
                <c:pt idx="152">
                  <c:v>155.1505373833333</c:v>
                </c:pt>
                <c:pt idx="153">
                  <c:v>154.9267993</c:v>
                </c:pt>
                <c:pt idx="154">
                  <c:v>154.70263993333327</c:v>
                </c:pt>
                <c:pt idx="155">
                  <c:v>154.47807760000001</c:v>
                </c:pt>
                <c:pt idx="156">
                  <c:v>154.25309398333332</c:v>
                </c:pt>
                <c:pt idx="157">
                  <c:v>154.0277074</c:v>
                </c:pt>
                <c:pt idx="158">
                  <c:v>153.80189953333331</c:v>
                </c:pt>
                <c:pt idx="159">
                  <c:v>153.5756887</c:v>
                </c:pt>
                <c:pt idx="160">
                  <c:v>153.34905658333332</c:v>
                </c:pt>
                <c:pt idx="161">
                  <c:v>153.12202149999999</c:v>
                </c:pt>
                <c:pt idx="162">
                  <c:v>152.89456513333332</c:v>
                </c:pt>
                <c:pt idx="163">
                  <c:v>152.66668748333331</c:v>
                </c:pt>
                <c:pt idx="164">
                  <c:v>152.43838854999998</c:v>
                </c:pt>
                <c:pt idx="165">
                  <c:v>152.20966833333333</c:v>
                </c:pt>
                <c:pt idx="166">
                  <c:v>151.98054514999998</c:v>
                </c:pt>
                <c:pt idx="167">
                  <c:v>151.75100068333333</c:v>
                </c:pt>
                <c:pt idx="168">
                  <c:v>151.52103493333331</c:v>
                </c:pt>
                <c:pt idx="169">
                  <c:v>151.29064789999998</c:v>
                </c:pt>
                <c:pt idx="170">
                  <c:v>151.05983958333331</c:v>
                </c:pt>
                <c:pt idx="171">
                  <c:v>150.82860998333331</c:v>
                </c:pt>
                <c:pt idx="172">
                  <c:v>150.59694078333331</c:v>
                </c:pt>
                <c:pt idx="173">
                  <c:v>150.3648503</c:v>
                </c:pt>
                <c:pt idx="174">
                  <c:v>150.13233853333332</c:v>
                </c:pt>
                <c:pt idx="175">
                  <c:v>149.89940548333334</c:v>
                </c:pt>
                <c:pt idx="176">
                  <c:v>149.66605114999999</c:v>
                </c:pt>
                <c:pt idx="177">
                  <c:v>149.43225721666664</c:v>
                </c:pt>
                <c:pt idx="178">
                  <c:v>149.19804199999999</c:v>
                </c:pt>
                <c:pt idx="179">
                  <c:v>148.96338718333334</c:v>
                </c:pt>
                <c:pt idx="180">
                  <c:v>148.72831108333332</c:v>
                </c:pt>
                <c:pt idx="181">
                  <c:v>148.49279538333334</c:v>
                </c:pt>
                <c:pt idx="182">
                  <c:v>148.2568584</c:v>
                </c:pt>
                <c:pt idx="183">
                  <c:v>148.02048181666666</c:v>
                </c:pt>
                <c:pt idx="184">
                  <c:v>147.78368395000001</c:v>
                </c:pt>
                <c:pt idx="185">
                  <c:v>147.54644648333331</c:v>
                </c:pt>
                <c:pt idx="186">
                  <c:v>147.30876941666668</c:v>
                </c:pt>
                <c:pt idx="187">
                  <c:v>147.07065274999999</c:v>
                </c:pt>
                <c:pt idx="188">
                  <c:v>146.83211479999997</c:v>
                </c:pt>
                <c:pt idx="189">
                  <c:v>146.59313724999998</c:v>
                </c:pt>
                <c:pt idx="190">
                  <c:v>146.3537201</c:v>
                </c:pt>
                <c:pt idx="191">
                  <c:v>146.11386335</c:v>
                </c:pt>
                <c:pt idx="192">
                  <c:v>145.87356700000001</c:v>
                </c:pt>
                <c:pt idx="193">
                  <c:v>145.63283104999999</c:v>
                </c:pt>
                <c:pt idx="194">
                  <c:v>145.39165549999998</c:v>
                </c:pt>
                <c:pt idx="195">
                  <c:v>145.15004035000001</c:v>
                </c:pt>
                <c:pt idx="196">
                  <c:v>144.90798559999999</c:v>
                </c:pt>
                <c:pt idx="197">
                  <c:v>144.66547293333335</c:v>
                </c:pt>
                <c:pt idx="198">
                  <c:v>144.42252066666663</c:v>
                </c:pt>
                <c:pt idx="199">
                  <c:v>144.1791288</c:v>
                </c:pt>
                <c:pt idx="200">
                  <c:v>143.93529733333332</c:v>
                </c:pt>
                <c:pt idx="201">
                  <c:v>143.69100794999997</c:v>
                </c:pt>
                <c:pt idx="202">
                  <c:v>143.44627896666665</c:v>
                </c:pt>
                <c:pt idx="203">
                  <c:v>143.20109206666666</c:v>
                </c:pt>
                <c:pt idx="204">
                  <c:v>142.95546556666667</c:v>
                </c:pt>
                <c:pt idx="205">
                  <c:v>142.70938114999998</c:v>
                </c:pt>
                <c:pt idx="206">
                  <c:v>142.46285713333333</c:v>
                </c:pt>
                <c:pt idx="207">
                  <c:v>142.2158752</c:v>
                </c:pt>
                <c:pt idx="208">
                  <c:v>141.96843534999999</c:v>
                </c:pt>
                <c:pt idx="209">
                  <c:v>141.72053758333331</c:v>
                </c:pt>
                <c:pt idx="210">
                  <c:v>141.47220021666664</c:v>
                </c:pt>
                <c:pt idx="211">
                  <c:v>141.22340493333331</c:v>
                </c:pt>
                <c:pt idx="212">
                  <c:v>140.97415173333334</c:v>
                </c:pt>
                <c:pt idx="213">
                  <c:v>140.72444061666667</c:v>
                </c:pt>
                <c:pt idx="214">
                  <c:v>140.47427158333332</c:v>
                </c:pt>
                <c:pt idx="215">
                  <c:v>140.22364463333332</c:v>
                </c:pt>
                <c:pt idx="216">
                  <c:v>139.97255976666665</c:v>
                </c:pt>
                <c:pt idx="217">
                  <c:v>139.72101698333333</c:v>
                </c:pt>
                <c:pt idx="218">
                  <c:v>139.4690162833333</c:v>
                </c:pt>
                <c:pt idx="219">
                  <c:v>139.21653934999998</c:v>
                </c:pt>
                <c:pt idx="220">
                  <c:v>138.9636045</c:v>
                </c:pt>
                <c:pt idx="221">
                  <c:v>138.71021173333332</c:v>
                </c:pt>
                <c:pt idx="222">
                  <c:v>138.45636104999997</c:v>
                </c:pt>
                <c:pt idx="223">
                  <c:v>138.20203413333334</c:v>
                </c:pt>
                <c:pt idx="224">
                  <c:v>137.94724929999998</c:v>
                </c:pt>
                <c:pt idx="225">
                  <c:v>137.69198823333332</c:v>
                </c:pt>
                <c:pt idx="226">
                  <c:v>137.43626924999998</c:v>
                </c:pt>
                <c:pt idx="227">
                  <c:v>137.18007403333334</c:v>
                </c:pt>
                <c:pt idx="228">
                  <c:v>136.9234209</c:v>
                </c:pt>
                <c:pt idx="229">
                  <c:v>136.66629153333332</c:v>
                </c:pt>
                <c:pt idx="230">
                  <c:v>136.40868593333332</c:v>
                </c:pt>
                <c:pt idx="231">
                  <c:v>136.15060409999998</c:v>
                </c:pt>
                <c:pt idx="232">
                  <c:v>135.89206435</c:v>
                </c:pt>
                <c:pt idx="233">
                  <c:v>135.63304836666666</c:v>
                </c:pt>
                <c:pt idx="234">
                  <c:v>135.37355614999998</c:v>
                </c:pt>
                <c:pt idx="235">
                  <c:v>135.11358770000001</c:v>
                </c:pt>
                <c:pt idx="236">
                  <c:v>134.85314301666665</c:v>
                </c:pt>
                <c:pt idx="237">
                  <c:v>134.59222210000001</c:v>
                </c:pt>
                <c:pt idx="238">
                  <c:v>134.33082494999999</c:v>
                </c:pt>
                <c:pt idx="239">
                  <c:v>134.06895156666664</c:v>
                </c:pt>
                <c:pt idx="240">
                  <c:v>133.80658363333333</c:v>
                </c:pt>
                <c:pt idx="241">
                  <c:v>133.54373946666666</c:v>
                </c:pt>
                <c:pt idx="242">
                  <c:v>133.28041906666667</c:v>
                </c:pt>
                <c:pt idx="243">
                  <c:v>133.01662243333331</c:v>
                </c:pt>
                <c:pt idx="244">
                  <c:v>132.75233125</c:v>
                </c:pt>
                <c:pt idx="245">
                  <c:v>132.48756383333333</c:v>
                </c:pt>
                <c:pt idx="246">
                  <c:v>132.22230186666667</c:v>
                </c:pt>
                <c:pt idx="247">
                  <c:v>131.95656366666665</c:v>
                </c:pt>
                <c:pt idx="248">
                  <c:v>131.69033091666665</c:v>
                </c:pt>
                <c:pt idx="249">
                  <c:v>131.42362193333332</c:v>
                </c:pt>
                <c:pt idx="250">
                  <c:v>131.15641840000001</c:v>
                </c:pt>
                <c:pt idx="251">
                  <c:v>130.88872031666665</c:v>
                </c:pt>
                <c:pt idx="252">
                  <c:v>130.62052768333334</c:v>
                </c:pt>
                <c:pt idx="253">
                  <c:v>130.35185881666666</c:v>
                </c:pt>
                <c:pt idx="254">
                  <c:v>130.08269539999998</c:v>
                </c:pt>
                <c:pt idx="255">
                  <c:v>129.81303743333331</c:v>
                </c:pt>
                <c:pt idx="256">
                  <c:v>129.54288491666665</c:v>
                </c:pt>
                <c:pt idx="257">
                  <c:v>129.27223784999998</c:v>
                </c:pt>
                <c:pt idx="258">
                  <c:v>129.00109623333333</c:v>
                </c:pt>
                <c:pt idx="259">
                  <c:v>128.72946006666666</c:v>
                </c:pt>
                <c:pt idx="260">
                  <c:v>128.45732934999998</c:v>
                </c:pt>
                <c:pt idx="261">
                  <c:v>128.18468576666666</c:v>
                </c:pt>
                <c:pt idx="262">
                  <c:v>127.91154763333333</c:v>
                </c:pt>
                <c:pt idx="263">
                  <c:v>127.63791495</c:v>
                </c:pt>
                <c:pt idx="264">
                  <c:v>127.3637694</c:v>
                </c:pt>
                <c:pt idx="265">
                  <c:v>127.0891293</c:v>
                </c:pt>
                <c:pt idx="266">
                  <c:v>126.81397633333331</c:v>
                </c:pt>
                <c:pt idx="267">
                  <c:v>126.53832881666668</c:v>
                </c:pt>
                <c:pt idx="268">
                  <c:v>126.26216843333333</c:v>
                </c:pt>
                <c:pt idx="269">
                  <c:v>125.98551349999998</c:v>
                </c:pt>
                <c:pt idx="270">
                  <c:v>125.7083457</c:v>
                </c:pt>
                <c:pt idx="271">
                  <c:v>125.43066503333331</c:v>
                </c:pt>
                <c:pt idx="272">
                  <c:v>125.15248981666666</c:v>
                </c:pt>
                <c:pt idx="273">
                  <c:v>124.87380173333334</c:v>
                </c:pt>
                <c:pt idx="274">
                  <c:v>124.59460078333332</c:v>
                </c:pt>
                <c:pt idx="275">
                  <c:v>124.31488696666668</c:v>
                </c:pt>
                <c:pt idx="276">
                  <c:v>124.03466028333332</c:v>
                </c:pt>
                <c:pt idx="277">
                  <c:v>123.75392073333332</c:v>
                </c:pt>
                <c:pt idx="278">
                  <c:v>123.47266831666666</c:v>
                </c:pt>
                <c:pt idx="279">
                  <c:v>123.19090303333331</c:v>
                </c:pt>
                <c:pt idx="280">
                  <c:v>122.90862488333335</c:v>
                </c:pt>
                <c:pt idx="281">
                  <c:v>122.62581554999998</c:v>
                </c:pt>
                <c:pt idx="282">
                  <c:v>122.34249335</c:v>
                </c:pt>
                <c:pt idx="283">
                  <c:v>122.05865828333333</c:v>
                </c:pt>
                <c:pt idx="284">
                  <c:v>121.77429203333332</c:v>
                </c:pt>
                <c:pt idx="285">
                  <c:v>121.48941291666667</c:v>
                </c:pt>
                <c:pt idx="286">
                  <c:v>121.20402093333333</c:v>
                </c:pt>
                <c:pt idx="287">
                  <c:v>120.91809776666665</c:v>
                </c:pt>
                <c:pt idx="288">
                  <c:v>120.63164341666665</c:v>
                </c:pt>
                <c:pt idx="289">
                  <c:v>120.34467619999999</c:v>
                </c:pt>
                <c:pt idx="290">
                  <c:v>120.05717780000001</c:v>
                </c:pt>
                <c:pt idx="291">
                  <c:v>119.76914821666666</c:v>
                </c:pt>
                <c:pt idx="292">
                  <c:v>119.48060576666667</c:v>
                </c:pt>
                <c:pt idx="293">
                  <c:v>119.19153213333333</c:v>
                </c:pt>
                <c:pt idx="294">
                  <c:v>118.90192731666666</c:v>
                </c:pt>
                <c:pt idx="295">
                  <c:v>118.61179131666665</c:v>
                </c:pt>
                <c:pt idx="296">
                  <c:v>118.32112413333333</c:v>
                </c:pt>
                <c:pt idx="297">
                  <c:v>118.02992576666666</c:v>
                </c:pt>
                <c:pt idx="298">
                  <c:v>117.73819621666664</c:v>
                </c:pt>
                <c:pt idx="299">
                  <c:v>117.44591716666665</c:v>
                </c:pt>
                <c:pt idx="300">
                  <c:v>117.15310693333331</c:v>
                </c:pt>
                <c:pt idx="301">
                  <c:v>116.85976551666666</c:v>
                </c:pt>
                <c:pt idx="302">
                  <c:v>116.56589291666666</c:v>
                </c:pt>
                <c:pt idx="303">
                  <c:v>116.27147081666668</c:v>
                </c:pt>
                <c:pt idx="304">
                  <c:v>115.97651753333332</c:v>
                </c:pt>
                <c:pt idx="305">
                  <c:v>115.68101475</c:v>
                </c:pt>
                <c:pt idx="306">
                  <c:v>115.38498078333333</c:v>
                </c:pt>
                <c:pt idx="307">
                  <c:v>115.08839731666666</c:v>
                </c:pt>
                <c:pt idx="308">
                  <c:v>114.79126435000001</c:v>
                </c:pt>
                <c:pt idx="309">
                  <c:v>114.49360019999999</c:v>
                </c:pt>
                <c:pt idx="310">
                  <c:v>114.19538655000001</c:v>
                </c:pt>
                <c:pt idx="311">
                  <c:v>113.89662340000001</c:v>
                </c:pt>
                <c:pt idx="312">
                  <c:v>113.59731075000001</c:v>
                </c:pt>
                <c:pt idx="313">
                  <c:v>113.2974486</c:v>
                </c:pt>
                <c:pt idx="314">
                  <c:v>112.99703694999999</c:v>
                </c:pt>
                <c:pt idx="315">
                  <c:v>112.69607579999999</c:v>
                </c:pt>
                <c:pt idx="316">
                  <c:v>112.39456515000001</c:v>
                </c:pt>
                <c:pt idx="317">
                  <c:v>112.09250499999999</c:v>
                </c:pt>
                <c:pt idx="318">
                  <c:v>111.78989534999999</c:v>
                </c:pt>
                <c:pt idx="319">
                  <c:v>111.4867362</c:v>
                </c:pt>
                <c:pt idx="320">
                  <c:v>111.18300923333332</c:v>
                </c:pt>
                <c:pt idx="321">
                  <c:v>110.87873276666666</c:v>
                </c:pt>
                <c:pt idx="322">
                  <c:v>110.57388848333332</c:v>
                </c:pt>
                <c:pt idx="323">
                  <c:v>110.26849469999999</c:v>
                </c:pt>
                <c:pt idx="324">
                  <c:v>109.96253309999997</c:v>
                </c:pt>
                <c:pt idx="325">
                  <c:v>109.65602199999999</c:v>
                </c:pt>
                <c:pt idx="326">
                  <c:v>109.34894308333332</c:v>
                </c:pt>
                <c:pt idx="327">
                  <c:v>109.04129635</c:v>
                </c:pt>
                <c:pt idx="328">
                  <c:v>108.73310011666666</c:v>
                </c:pt>
                <c:pt idx="329">
                  <c:v>108.42433606666665</c:v>
                </c:pt>
                <c:pt idx="330">
                  <c:v>108.1150042</c:v>
                </c:pt>
                <c:pt idx="331">
                  <c:v>107.80510451666666</c:v>
                </c:pt>
                <c:pt idx="332">
                  <c:v>107.49463701666666</c:v>
                </c:pt>
                <c:pt idx="333">
                  <c:v>107.1836017</c:v>
                </c:pt>
                <c:pt idx="334">
                  <c:v>106.87199856666668</c:v>
                </c:pt>
                <c:pt idx="335">
                  <c:v>106.55982761666667</c:v>
                </c:pt>
                <c:pt idx="336">
                  <c:v>106.24708885</c:v>
                </c:pt>
                <c:pt idx="337">
                  <c:v>105.93376394999999</c:v>
                </c:pt>
                <c:pt idx="338">
                  <c:v>105.61987123333334</c:v>
                </c:pt>
                <c:pt idx="339">
                  <c:v>105.30541069999998</c:v>
                </c:pt>
                <c:pt idx="340">
                  <c:v>104.99036403333334</c:v>
                </c:pt>
                <c:pt idx="341">
                  <c:v>104.67474954999999</c:v>
                </c:pt>
                <c:pt idx="342">
                  <c:v>104.35854893333331</c:v>
                </c:pt>
                <c:pt idx="343">
                  <c:v>104.04176218333333</c:v>
                </c:pt>
                <c:pt idx="344">
                  <c:v>103.72440761666667</c:v>
                </c:pt>
                <c:pt idx="345">
                  <c:v>103.40646691666667</c:v>
                </c:pt>
                <c:pt idx="346">
                  <c:v>103.08794008333334</c:v>
                </c:pt>
                <c:pt idx="347">
                  <c:v>102.76882711666667</c:v>
                </c:pt>
                <c:pt idx="348">
                  <c:v>102.44912801666666</c:v>
                </c:pt>
                <c:pt idx="349">
                  <c:v>102.12886109999998</c:v>
                </c:pt>
                <c:pt idx="350">
                  <c:v>101.80798973333332</c:v>
                </c:pt>
                <c:pt idx="351">
                  <c:v>101.48653223333334</c:v>
                </c:pt>
                <c:pt idx="352">
                  <c:v>101.16448859999997</c:v>
                </c:pt>
                <c:pt idx="353">
                  <c:v>100.84185883333332</c:v>
                </c:pt>
                <c:pt idx="354">
                  <c:v>100.51864293333333</c:v>
                </c:pt>
                <c:pt idx="355">
                  <c:v>100.19482258333332</c:v>
                </c:pt>
                <c:pt idx="356">
                  <c:v>99.870416099999986</c:v>
                </c:pt>
                <c:pt idx="357">
                  <c:v>99.545423483333337</c:v>
                </c:pt>
                <c:pt idx="358">
                  <c:v>99.219826416666649</c:v>
                </c:pt>
                <c:pt idx="359">
                  <c:v>98.893643216666646</c:v>
                </c:pt>
                <c:pt idx="360">
                  <c:v>98.566855566666661</c:v>
                </c:pt>
                <c:pt idx="361">
                  <c:v>98.239463466666663</c:v>
                </c:pt>
                <c:pt idx="362">
                  <c:v>97.911485233333323</c:v>
                </c:pt>
                <c:pt idx="363">
                  <c:v>97.582902550000014</c:v>
                </c:pt>
                <c:pt idx="364">
                  <c:v>97.253715416666665</c:v>
                </c:pt>
                <c:pt idx="365">
                  <c:v>96.923923833333319</c:v>
                </c:pt>
                <c:pt idx="366">
                  <c:v>96.593527799999976</c:v>
                </c:pt>
                <c:pt idx="367">
                  <c:v>96.262527316666677</c:v>
                </c:pt>
                <c:pt idx="368">
                  <c:v>95.930922383333325</c:v>
                </c:pt>
                <c:pt idx="369">
                  <c:v>95.598712999999989</c:v>
                </c:pt>
                <c:pt idx="370">
                  <c:v>95.265880849999988</c:v>
                </c:pt>
                <c:pt idx="371">
                  <c:v>94.932444249999989</c:v>
                </c:pt>
                <c:pt idx="372">
                  <c:v>94.598403199999993</c:v>
                </c:pt>
                <c:pt idx="373">
                  <c:v>94.263739383333331</c:v>
                </c:pt>
                <c:pt idx="374">
                  <c:v>93.928471116666671</c:v>
                </c:pt>
                <c:pt idx="375">
                  <c:v>93.592580083333303</c:v>
                </c:pt>
                <c:pt idx="376">
                  <c:v>93.256084599999994</c:v>
                </c:pt>
                <c:pt idx="377">
                  <c:v>92.918966350000005</c:v>
                </c:pt>
                <c:pt idx="378">
                  <c:v>92.581225333333336</c:v>
                </c:pt>
                <c:pt idx="379">
                  <c:v>92.242879866666684</c:v>
                </c:pt>
                <c:pt idx="380">
                  <c:v>91.903911633333323</c:v>
                </c:pt>
                <c:pt idx="381">
                  <c:v>91.564320633333338</c:v>
                </c:pt>
                <c:pt idx="382">
                  <c:v>91.224106866666659</c:v>
                </c:pt>
                <c:pt idx="383">
                  <c:v>90.883270333333314</c:v>
                </c:pt>
                <c:pt idx="384">
                  <c:v>90.541811033333317</c:v>
                </c:pt>
                <c:pt idx="385">
                  <c:v>90.199728966666669</c:v>
                </c:pt>
                <c:pt idx="386">
                  <c:v>89.857024133333326</c:v>
                </c:pt>
                <c:pt idx="387">
                  <c:v>89.513678216666662</c:v>
                </c:pt>
                <c:pt idx="388">
                  <c:v>89.169709533333332</c:v>
                </c:pt>
                <c:pt idx="389">
                  <c:v>88.825118083333336</c:v>
                </c:pt>
                <c:pt idx="390">
                  <c:v>88.479885549999992</c:v>
                </c:pt>
                <c:pt idx="391">
                  <c:v>88.134030249999981</c:v>
                </c:pt>
                <c:pt idx="392">
                  <c:v>87.787533866666664</c:v>
                </c:pt>
                <c:pt idx="393">
                  <c:v>87.440396399999997</c:v>
                </c:pt>
                <c:pt idx="394">
                  <c:v>87.092636166666665</c:v>
                </c:pt>
                <c:pt idx="395">
                  <c:v>86.744234849999998</c:v>
                </c:pt>
                <c:pt idx="396">
                  <c:v>86.395192449999996</c:v>
                </c:pt>
                <c:pt idx="397">
                  <c:v>86.045508966666659</c:v>
                </c:pt>
                <c:pt idx="398">
                  <c:v>85.695184400000002</c:v>
                </c:pt>
                <c:pt idx="399">
                  <c:v>85.344218749999996</c:v>
                </c:pt>
                <c:pt idx="400">
                  <c:v>84.992612016666669</c:v>
                </c:pt>
                <c:pt idx="401">
                  <c:v>84.640364200000008</c:v>
                </c:pt>
                <c:pt idx="402">
                  <c:v>84.287475300000011</c:v>
                </c:pt>
                <c:pt idx="403">
                  <c:v>83.933926999999997</c:v>
                </c:pt>
                <c:pt idx="404">
                  <c:v>83.579737616666677</c:v>
                </c:pt>
                <c:pt idx="405">
                  <c:v>83.224907149999993</c:v>
                </c:pt>
                <c:pt idx="406">
                  <c:v>82.869417283333334</c:v>
                </c:pt>
                <c:pt idx="407">
                  <c:v>82.513286333333326</c:v>
                </c:pt>
                <c:pt idx="408">
                  <c:v>82.156495983333329</c:v>
                </c:pt>
                <c:pt idx="409">
                  <c:v>81.799046233333328</c:v>
                </c:pt>
                <c:pt idx="410">
                  <c:v>81.440937083333324</c:v>
                </c:pt>
                <c:pt idx="411">
                  <c:v>81.082186849999999</c:v>
                </c:pt>
                <c:pt idx="412">
                  <c:v>80.722777216666671</c:v>
                </c:pt>
                <c:pt idx="413">
                  <c:v>80.362708183333325</c:v>
                </c:pt>
                <c:pt idx="414">
                  <c:v>80.001979750000004</c:v>
                </c:pt>
                <c:pt idx="415">
                  <c:v>79.640591916666665</c:v>
                </c:pt>
                <c:pt idx="416">
                  <c:v>79.278544683333337</c:v>
                </c:pt>
                <c:pt idx="417">
                  <c:v>78.915819733333336</c:v>
                </c:pt>
                <c:pt idx="418">
                  <c:v>78.552435383333304</c:v>
                </c:pt>
                <c:pt idx="419">
                  <c:v>78.18839163333331</c:v>
                </c:pt>
                <c:pt idx="420">
                  <c:v>77.823670166666659</c:v>
                </c:pt>
                <c:pt idx="421">
                  <c:v>77.45828929999999</c:v>
                </c:pt>
                <c:pt idx="422">
                  <c:v>77.092230716666663</c:v>
                </c:pt>
                <c:pt idx="423">
                  <c:v>76.725512733333332</c:v>
                </c:pt>
                <c:pt idx="424">
                  <c:v>76.358117033333329</c:v>
                </c:pt>
                <c:pt idx="425">
                  <c:v>75.990043616666668</c:v>
                </c:pt>
                <c:pt idx="426">
                  <c:v>75.621310799999989</c:v>
                </c:pt>
                <c:pt idx="427">
                  <c:v>75.251900266666652</c:v>
                </c:pt>
                <c:pt idx="428">
                  <c:v>74.881812016666657</c:v>
                </c:pt>
                <c:pt idx="429">
                  <c:v>74.511046050000004</c:v>
                </c:pt>
                <c:pt idx="430">
                  <c:v>74.139602366666665</c:v>
                </c:pt>
                <c:pt idx="431">
                  <c:v>73.767480966666653</c:v>
                </c:pt>
                <c:pt idx="432">
                  <c:v>73.394663533333329</c:v>
                </c:pt>
                <c:pt idx="433">
                  <c:v>73.021168383333332</c:v>
                </c:pt>
                <c:pt idx="434">
                  <c:v>72.646995516666664</c:v>
                </c:pt>
                <c:pt idx="435">
                  <c:v>72.272126616666654</c:v>
                </c:pt>
                <c:pt idx="436">
                  <c:v>71.89658</c:v>
                </c:pt>
                <c:pt idx="437">
                  <c:v>71.520337349999991</c:v>
                </c:pt>
                <c:pt idx="438">
                  <c:v>71.143416983333324</c:v>
                </c:pt>
                <c:pt idx="439">
                  <c:v>70.765800583333331</c:v>
                </c:pt>
                <c:pt idx="440">
                  <c:v>70.387488149999996</c:v>
                </c:pt>
                <c:pt idx="441">
                  <c:v>70.008479683333334</c:v>
                </c:pt>
                <c:pt idx="442">
                  <c:v>69.628775183333332</c:v>
                </c:pt>
                <c:pt idx="443">
                  <c:v>69.248374649999988</c:v>
                </c:pt>
                <c:pt idx="444">
                  <c:v>68.867278083333332</c:v>
                </c:pt>
                <c:pt idx="445">
                  <c:v>68.485485483333321</c:v>
                </c:pt>
                <c:pt idx="446">
                  <c:v>68.102996849999997</c:v>
                </c:pt>
                <c:pt idx="447">
                  <c:v>67.719812183333332</c:v>
                </c:pt>
                <c:pt idx="448">
                  <c:v>67.335931483333326</c:v>
                </c:pt>
                <c:pt idx="449">
                  <c:v>66.951336433333324</c:v>
                </c:pt>
                <c:pt idx="450">
                  <c:v>66.566045349999996</c:v>
                </c:pt>
                <c:pt idx="451">
                  <c:v>66.180039916666672</c:v>
                </c:pt>
                <c:pt idx="452">
                  <c:v>65.793338449999993</c:v>
                </c:pt>
                <c:pt idx="453">
                  <c:v>65.405922633333333</c:v>
                </c:pt>
                <c:pt idx="454">
                  <c:v>65.017792466666663</c:v>
                </c:pt>
                <c:pt idx="455">
                  <c:v>64.628947949999997</c:v>
                </c:pt>
                <c:pt idx="456">
                  <c:v>64.239389083333336</c:v>
                </c:pt>
                <c:pt idx="457">
                  <c:v>63.849134183333327</c:v>
                </c:pt>
                <c:pt idx="458">
                  <c:v>63.45814661666666</c:v>
                </c:pt>
                <c:pt idx="459">
                  <c:v>63.066444699999998</c:v>
                </c:pt>
                <c:pt idx="460">
                  <c:v>62.674028433333334</c:v>
                </c:pt>
                <c:pt idx="461">
                  <c:v>62.280897816666659</c:v>
                </c:pt>
                <c:pt idx="462">
                  <c:v>61.887052849999996</c:v>
                </c:pt>
                <c:pt idx="463">
                  <c:v>61.492475216666669</c:v>
                </c:pt>
                <c:pt idx="464">
                  <c:v>61.097183233333325</c:v>
                </c:pt>
                <c:pt idx="465">
                  <c:v>60.701158583333324</c:v>
                </c:pt>
                <c:pt idx="466">
                  <c:v>60.304419583333328</c:v>
                </c:pt>
                <c:pt idx="467">
                  <c:v>59.90694791666666</c:v>
                </c:pt>
                <c:pt idx="468">
                  <c:v>59.508743583333334</c:v>
                </c:pt>
                <c:pt idx="469">
                  <c:v>59.109806583333331</c:v>
                </c:pt>
                <c:pt idx="470">
                  <c:v>58.710155233333332</c:v>
                </c:pt>
                <c:pt idx="471">
                  <c:v>58.309771216666661</c:v>
                </c:pt>
                <c:pt idx="472">
                  <c:v>57.908654533333319</c:v>
                </c:pt>
                <c:pt idx="473">
                  <c:v>57.506786866666673</c:v>
                </c:pt>
                <c:pt idx="474">
                  <c:v>57.104186533333333</c:v>
                </c:pt>
                <c:pt idx="475">
                  <c:v>56.700853533333337</c:v>
                </c:pt>
                <c:pt idx="476">
                  <c:v>56.296787866666662</c:v>
                </c:pt>
                <c:pt idx="477">
                  <c:v>55.891971216666661</c:v>
                </c:pt>
                <c:pt idx="478">
                  <c:v>55.486421899999996</c:v>
                </c:pt>
                <c:pt idx="479">
                  <c:v>55.080121600000005</c:v>
                </c:pt>
                <c:pt idx="480">
                  <c:v>54.673088633333322</c:v>
                </c:pt>
                <c:pt idx="481">
                  <c:v>54.265304683333326</c:v>
                </c:pt>
                <c:pt idx="482">
                  <c:v>53.856769749999998</c:v>
                </c:pt>
                <c:pt idx="483">
                  <c:v>53.447483833333322</c:v>
                </c:pt>
                <c:pt idx="484">
                  <c:v>53.037446933333328</c:v>
                </c:pt>
                <c:pt idx="485">
                  <c:v>52.626659050000001</c:v>
                </c:pt>
                <c:pt idx="486">
                  <c:v>52.215120183333326</c:v>
                </c:pt>
                <c:pt idx="487">
                  <c:v>51.802830333333326</c:v>
                </c:pt>
                <c:pt idx="488">
                  <c:v>51.389789499999992</c:v>
                </c:pt>
                <c:pt idx="489">
                  <c:v>50.975997683333333</c:v>
                </c:pt>
                <c:pt idx="490">
                  <c:v>50.561436566666664</c:v>
                </c:pt>
                <c:pt idx="491">
                  <c:v>50.146124466666663</c:v>
                </c:pt>
                <c:pt idx="492">
                  <c:v>49.73004306666666</c:v>
                </c:pt>
                <c:pt idx="493">
                  <c:v>49.313210683333324</c:v>
                </c:pt>
                <c:pt idx="494">
                  <c:v>48.895608999999993</c:v>
                </c:pt>
                <c:pt idx="495">
                  <c:v>48.477238016666661</c:v>
                </c:pt>
                <c:pt idx="496">
                  <c:v>48.058097733333334</c:v>
                </c:pt>
                <c:pt idx="497">
                  <c:v>47.638188149999998</c:v>
                </c:pt>
                <c:pt idx="498">
                  <c:v>47.21750926666666</c:v>
                </c:pt>
                <c:pt idx="499">
                  <c:v>46.796061083333328</c:v>
                </c:pt>
                <c:pt idx="500">
                  <c:v>46.373843600000001</c:v>
                </c:pt>
                <c:pt idx="501">
                  <c:v>45.950856816666672</c:v>
                </c:pt>
                <c:pt idx="502">
                  <c:v>45.527100733333334</c:v>
                </c:pt>
                <c:pt idx="503">
                  <c:v>45.102557033333326</c:v>
                </c:pt>
                <c:pt idx="504">
                  <c:v>44.677244033333331</c:v>
                </c:pt>
                <c:pt idx="505">
                  <c:v>44.251143416666665</c:v>
                </c:pt>
                <c:pt idx="506">
                  <c:v>43.824273499999997</c:v>
                </c:pt>
                <c:pt idx="507">
                  <c:v>43.396615966666666</c:v>
                </c:pt>
                <c:pt idx="508">
                  <c:v>42.968170816666664</c:v>
                </c:pt>
                <c:pt idx="509">
                  <c:v>42.538938049999992</c:v>
                </c:pt>
                <c:pt idx="510">
                  <c:v>42.108935983333332</c:v>
                </c:pt>
                <c:pt idx="511">
                  <c:v>41.678146300000002</c:v>
                </c:pt>
                <c:pt idx="512">
                  <c:v>41.246550683333332</c:v>
                </c:pt>
                <c:pt idx="513">
                  <c:v>40.814167449999992</c:v>
                </c:pt>
                <c:pt idx="514">
                  <c:v>40.380996599999996</c:v>
                </c:pt>
                <c:pt idx="515">
                  <c:v>39.947038133333329</c:v>
                </c:pt>
                <c:pt idx="516">
                  <c:v>39.51227373333333</c:v>
                </c:pt>
                <c:pt idx="517">
                  <c:v>39.076721716666661</c:v>
                </c:pt>
                <c:pt idx="518">
                  <c:v>38.640363766666667</c:v>
                </c:pt>
                <c:pt idx="519">
                  <c:v>38.203218200000002</c:v>
                </c:pt>
                <c:pt idx="520">
                  <c:v>37.765266699999998</c:v>
                </c:pt>
                <c:pt idx="521">
                  <c:v>37.326509266666662</c:v>
                </c:pt>
                <c:pt idx="522">
                  <c:v>36.886945899999994</c:v>
                </c:pt>
                <c:pt idx="523">
                  <c:v>36.4465766</c:v>
                </c:pt>
                <c:pt idx="524">
                  <c:v>36.005401366666668</c:v>
                </c:pt>
                <c:pt idx="525">
                  <c:v>35.563420200000003</c:v>
                </c:pt>
                <c:pt idx="526">
                  <c:v>35.120633099999999</c:v>
                </c:pt>
                <c:pt idx="527">
                  <c:v>34.677040066666663</c:v>
                </c:pt>
                <c:pt idx="528">
                  <c:v>34.232622783333333</c:v>
                </c:pt>
                <c:pt idx="529">
                  <c:v>33.787399566666664</c:v>
                </c:pt>
                <c:pt idx="530">
                  <c:v>33.341352100000002</c:v>
                </c:pt>
                <c:pt idx="531">
                  <c:v>32.894498699999993</c:v>
                </c:pt>
                <c:pt idx="532">
                  <c:v>32.446821049999997</c:v>
                </c:pt>
                <c:pt idx="533">
                  <c:v>31.998319149999997</c:v>
                </c:pt>
                <c:pt idx="534">
                  <c:v>31.548992999999999</c:v>
                </c:pt>
                <c:pt idx="535">
                  <c:v>31.098860916666666</c:v>
                </c:pt>
                <c:pt idx="536">
                  <c:v>30.647904583333332</c:v>
                </c:pt>
                <c:pt idx="537">
                  <c:v>30.196105683333332</c:v>
                </c:pt>
                <c:pt idx="538">
                  <c:v>29.743482533333335</c:v>
                </c:pt>
                <c:pt idx="539">
                  <c:v>29.290035133333333</c:v>
                </c:pt>
                <c:pt idx="540">
                  <c:v>28.835763483333331</c:v>
                </c:pt>
                <c:pt idx="541">
                  <c:v>28.380649266666666</c:v>
                </c:pt>
                <c:pt idx="542">
                  <c:v>27.9247108</c:v>
                </c:pt>
                <c:pt idx="543">
                  <c:v>27.467929766666664</c:v>
                </c:pt>
                <c:pt idx="544">
                  <c:v>27.010306166666663</c:v>
                </c:pt>
                <c:pt idx="545">
                  <c:v>26.551858316666667</c:v>
                </c:pt>
                <c:pt idx="546">
                  <c:v>26.092567899999999</c:v>
                </c:pt>
                <c:pt idx="547">
                  <c:v>25.632434916666664</c:v>
                </c:pt>
                <c:pt idx="548">
                  <c:v>25.171459366666664</c:v>
                </c:pt>
                <c:pt idx="549">
                  <c:v>24.709641249999997</c:v>
                </c:pt>
                <c:pt idx="550">
                  <c:v>24.246980566666668</c:v>
                </c:pt>
                <c:pt idx="551">
                  <c:v>23.783459000000001</c:v>
                </c:pt>
                <c:pt idx="552">
                  <c:v>23.319094866666664</c:v>
                </c:pt>
                <c:pt idx="553">
                  <c:v>22.853888166666668</c:v>
                </c:pt>
                <c:pt idx="554">
                  <c:v>22.38782058333333</c:v>
                </c:pt>
                <c:pt idx="555">
                  <c:v>21.920892116666661</c:v>
                </c:pt>
                <c:pt idx="556">
                  <c:v>21.453121083333333</c:v>
                </c:pt>
                <c:pt idx="557">
                  <c:v>20.984489166666666</c:v>
                </c:pt>
                <c:pt idx="558">
                  <c:v>20.514996366666665</c:v>
                </c:pt>
                <c:pt idx="559">
                  <c:v>20.044642683333333</c:v>
                </c:pt>
                <c:pt idx="560">
                  <c:v>19.573428116666665</c:v>
                </c:pt>
                <c:pt idx="561">
                  <c:v>19.101352666666667</c:v>
                </c:pt>
                <c:pt idx="562">
                  <c:v>18.628416333333334</c:v>
                </c:pt>
                <c:pt idx="563">
                  <c:v>18.154600800000001</c:v>
                </c:pt>
                <c:pt idx="564">
                  <c:v>17.679924383333333</c:v>
                </c:pt>
                <c:pt idx="565">
                  <c:v>17.204387083333334</c:v>
                </c:pt>
                <c:pt idx="566">
                  <c:v>16.727970583333331</c:v>
                </c:pt>
                <c:pt idx="567">
                  <c:v>16.250674883333332</c:v>
                </c:pt>
                <c:pt idx="568">
                  <c:v>15.7725183</c:v>
                </c:pt>
                <c:pt idx="569">
                  <c:v>15.293482516666666</c:v>
                </c:pt>
                <c:pt idx="570">
                  <c:v>14.813567533333332</c:v>
                </c:pt>
                <c:pt idx="571">
                  <c:v>14.332773349999997</c:v>
                </c:pt>
                <c:pt idx="572">
                  <c:v>13.851099966666668</c:v>
                </c:pt>
                <c:pt idx="573">
                  <c:v>13.368547383333331</c:v>
                </c:pt>
                <c:pt idx="574">
                  <c:v>12.885097283333332</c:v>
                </c:pt>
                <c:pt idx="575">
                  <c:v>12.400767983333333</c:v>
                </c:pt>
                <c:pt idx="576">
                  <c:v>11.915559483333332</c:v>
                </c:pt>
                <c:pt idx="577">
                  <c:v>11.429453466666667</c:v>
                </c:pt>
                <c:pt idx="578">
                  <c:v>10.942468249999999</c:v>
                </c:pt>
                <c:pt idx="579">
                  <c:v>10.454585516666665</c:v>
                </c:pt>
                <c:pt idx="580">
                  <c:v>9.965805266666667</c:v>
                </c:pt>
                <c:pt idx="581">
                  <c:v>9.4761274999999987</c:v>
                </c:pt>
                <c:pt idx="582">
                  <c:v>8.985552216666667</c:v>
                </c:pt>
                <c:pt idx="583">
                  <c:v>8.4940794166666667</c:v>
                </c:pt>
                <c:pt idx="584">
                  <c:v>8.0017090999999994</c:v>
                </c:pt>
                <c:pt idx="585">
                  <c:v>7.508441266666666</c:v>
                </c:pt>
                <c:pt idx="586">
                  <c:v>7.0142576000000005</c:v>
                </c:pt>
                <c:pt idx="587">
                  <c:v>6.5191764166666673</c:v>
                </c:pt>
                <c:pt idx="588">
                  <c:v>6.0231977166666661</c:v>
                </c:pt>
                <c:pt idx="589">
                  <c:v>5.5263031833333329</c:v>
                </c:pt>
                <c:pt idx="590">
                  <c:v>5.0284928166666658</c:v>
                </c:pt>
                <c:pt idx="591">
                  <c:v>4.5297666166666666</c:v>
                </c:pt>
                <c:pt idx="592">
                  <c:v>4.0301429000000004</c:v>
                </c:pt>
                <c:pt idx="593">
                  <c:v>3.5296033500000004</c:v>
                </c:pt>
                <c:pt idx="594">
                  <c:v>3.0281296499999999</c:v>
                </c:pt>
                <c:pt idx="595">
                  <c:v>2.5257401166666664</c:v>
                </c:pt>
                <c:pt idx="596">
                  <c:v>2.0224347499999999</c:v>
                </c:pt>
                <c:pt idx="597">
                  <c:v>1.5182135499999998</c:v>
                </c:pt>
                <c:pt idx="598">
                  <c:v>1.0130765166666666</c:v>
                </c:pt>
                <c:pt idx="599">
                  <c:v>0.50700533333333331</c:v>
                </c:pt>
              </c:numCache>
            </c:numRef>
          </c:val>
          <c:smooth val="0"/>
        </c:ser>
        <c:ser>
          <c:idx val="3"/>
          <c:order val="2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val>
            <c:numRef>
              <c:f>'3M'!$G$3:$G$602</c:f>
              <c:numCache>
                <c:formatCode>"€"#,##0.00_);[Red]\("€"#,##0.00\)</c:formatCode>
                <c:ptCount val="600"/>
                <c:pt idx="0">
                  <c:v>46.636969653540802</c:v>
                </c:pt>
                <c:pt idx="1">
                  <c:v>46.806104977768655</c:v>
                </c:pt>
                <c:pt idx="2">
                  <c:v>46.97585328705663</c:v>
                </c:pt>
                <c:pt idx="3">
                  <c:v>43.779388149425195</c:v>
                </c:pt>
                <c:pt idx="4">
                  <c:v>43.946296797362969</c:v>
                </c:pt>
                <c:pt idx="5">
                  <c:v>44.113840416542217</c:v>
                </c:pt>
                <c:pt idx="6">
                  <c:v>40.858757259650275</c:v>
                </c:pt>
                <c:pt idx="7">
                  <c:v>41.02273656071155</c:v>
                </c:pt>
                <c:pt idx="8">
                  <c:v>41.187375607898623</c:v>
                </c:pt>
                <c:pt idx="9">
                  <c:v>35.280732566767647</c:v>
                </c:pt>
                <c:pt idx="10">
                  <c:v>35.436173855051067</c:v>
                </c:pt>
                <c:pt idx="11">
                  <c:v>35.59229836283793</c:v>
                </c:pt>
                <c:pt idx="12">
                  <c:v>38.306228127036036</c:v>
                </c:pt>
                <c:pt idx="13">
                  <c:v>38.468453544295592</c:v>
                </c:pt>
                <c:pt idx="14">
                  <c:v>38.631366844162969</c:v>
                </c:pt>
                <c:pt idx="15">
                  <c:v>35.055834793521022</c:v>
                </c:pt>
                <c:pt idx="16">
                  <c:v>35.21311716263483</c:v>
                </c:pt>
                <c:pt idx="17">
                  <c:v>35.371107791843585</c:v>
                </c:pt>
                <c:pt idx="18">
                  <c:v>33.473395691175448</c:v>
                </c:pt>
                <c:pt idx="19">
                  <c:v>33.628518136328914</c:v>
                </c:pt>
                <c:pt idx="20">
                  <c:v>33.784357789502025</c:v>
                </c:pt>
                <c:pt idx="21">
                  <c:v>32.246368093415569</c:v>
                </c:pt>
                <c:pt idx="22">
                  <c:v>32.399886490622251</c:v>
                </c:pt>
                <c:pt idx="23">
                  <c:v>32.554136912939867</c:v>
                </c:pt>
                <c:pt idx="24">
                  <c:v>75.804327956096415</c:v>
                </c:pt>
                <c:pt idx="25">
                  <c:v>75.997442803809349</c:v>
                </c:pt>
                <c:pt idx="26">
                  <c:v>76.191044319873342</c:v>
                </c:pt>
                <c:pt idx="27">
                  <c:v>102.56546376754189</c:v>
                </c:pt>
                <c:pt idx="28">
                  <c:v>102.73828185448586</c:v>
                </c:pt>
                <c:pt idx="29">
                  <c:v>102.91139406697212</c:v>
                </c:pt>
                <c:pt idx="30">
                  <c:v>116.31107928412004</c:v>
                </c:pt>
                <c:pt idx="31">
                  <c:v>116.46373885274721</c:v>
                </c:pt>
                <c:pt idx="32">
                  <c:v>116.6166019450564</c:v>
                </c:pt>
                <c:pt idx="33">
                  <c:v>124.26149018195167</c:v>
                </c:pt>
                <c:pt idx="34">
                  <c:v>124.40004363378608</c:v>
                </c:pt>
                <c:pt idx="35">
                  <c:v>124.53874973791889</c:v>
                </c:pt>
                <c:pt idx="36">
                  <c:v>126.55903443994164</c:v>
                </c:pt>
                <c:pt idx="37">
                  <c:v>126.69402949116017</c:v>
                </c:pt>
                <c:pt idx="38">
                  <c:v>126.82917502728613</c:v>
                </c:pt>
                <c:pt idx="39">
                  <c:v>128.10678447145963</c:v>
                </c:pt>
                <c:pt idx="40">
                  <c:v>128.23969102287128</c:v>
                </c:pt>
                <c:pt idx="41">
                  <c:v>128.37273929417199</c:v>
                </c:pt>
                <c:pt idx="42">
                  <c:v>121.96965928229355</c:v>
                </c:pt>
                <c:pt idx="43">
                  <c:v>122.11693721664099</c:v>
                </c:pt>
                <c:pt idx="44">
                  <c:v>122.26438955030592</c:v>
                </c:pt>
                <c:pt idx="45">
                  <c:v>117.80567515365591</c:v>
                </c:pt>
                <c:pt idx="46">
                  <c:v>117.9625477615796</c:v>
                </c:pt>
                <c:pt idx="47">
                  <c:v>118.11963767440838</c:v>
                </c:pt>
                <c:pt idx="48">
                  <c:v>117.7000999924434</c:v>
                </c:pt>
                <c:pt idx="49">
                  <c:v>117.8587009996657</c:v>
                </c:pt>
                <c:pt idx="50">
                  <c:v>118.01751400399658</c:v>
                </c:pt>
                <c:pt idx="51">
                  <c:v>109.24689510233455</c:v>
                </c:pt>
                <c:pt idx="52">
                  <c:v>109.42177762987889</c:v>
                </c:pt>
                <c:pt idx="53">
                  <c:v>109.59694569332537</c:v>
                </c:pt>
                <c:pt idx="54">
                  <c:v>102.09861613826428</c:v>
                </c:pt>
                <c:pt idx="55">
                  <c:v>102.28562528876512</c:v>
                </c:pt>
                <c:pt idx="56">
                  <c:v>102.47297376245177</c:v>
                </c:pt>
                <c:pt idx="57">
                  <c:v>102.66067329460519</c:v>
                </c:pt>
                <c:pt idx="58">
                  <c:v>102.84871415490993</c:v>
                </c:pt>
                <c:pt idx="59">
                  <c:v>103.0370973237773</c:v>
                </c:pt>
                <c:pt idx="60">
                  <c:v>103.22582378762839</c:v>
                </c:pt>
                <c:pt idx="61">
                  <c:v>103.41489453894926</c:v>
                </c:pt>
                <c:pt idx="62">
                  <c:v>103.60432150144484</c:v>
                </c:pt>
                <c:pt idx="63">
                  <c:v>103.79409481876533</c:v>
                </c:pt>
                <c:pt idx="64">
                  <c:v>103.98421550231606</c:v>
                </c:pt>
                <c:pt idx="65">
                  <c:v>104.17468456979783</c:v>
                </c:pt>
                <c:pt idx="66">
                  <c:v>104.36550304526517</c:v>
                </c:pt>
                <c:pt idx="67">
                  <c:v>104.55666087288296</c:v>
                </c:pt>
                <c:pt idx="68">
                  <c:v>104.74817011062774</c:v>
                </c:pt>
                <c:pt idx="69">
                  <c:v>104.9400318015757</c:v>
                </c:pt>
                <c:pt idx="70">
                  <c:v>105.1322469953944</c:v>
                </c:pt>
                <c:pt idx="71">
                  <c:v>105.32481674840469</c:v>
                </c:pt>
                <c:pt idx="72">
                  <c:v>105.51774212364334</c:v>
                </c:pt>
                <c:pt idx="73">
                  <c:v>105.71101290682191</c:v>
                </c:pt>
                <c:pt idx="74">
                  <c:v>105.90464139182464</c:v>
                </c:pt>
                <c:pt idx="75">
                  <c:v>106.09862866180715</c:v>
                </c:pt>
                <c:pt idx="76">
                  <c:v>106.29296442206012</c:v>
                </c:pt>
                <c:pt idx="77">
                  <c:v>106.48766108687431</c:v>
                </c:pt>
                <c:pt idx="78">
                  <c:v>106.68270830741588</c:v>
                </c:pt>
                <c:pt idx="79">
                  <c:v>106.87811857911463</c:v>
                </c:pt>
                <c:pt idx="80">
                  <c:v>107.07388149871051</c:v>
                </c:pt>
                <c:pt idx="81">
                  <c:v>107.27000964358966</c:v>
                </c:pt>
                <c:pt idx="82">
                  <c:v>107.46649255576382</c:v>
                </c:pt>
                <c:pt idx="83">
                  <c:v>107.66333127064028</c:v>
                </c:pt>
                <c:pt idx="84">
                  <c:v>107.86053848988323</c:v>
                </c:pt>
                <c:pt idx="85">
                  <c:v>108.05810367262647</c:v>
                </c:pt>
                <c:pt idx="86">
                  <c:v>108.2560278748438</c:v>
                </c:pt>
                <c:pt idx="87">
                  <c:v>108.45431215935191</c:v>
                </c:pt>
                <c:pt idx="88">
                  <c:v>108.65296939633676</c:v>
                </c:pt>
                <c:pt idx="89">
                  <c:v>108.85198893320417</c:v>
                </c:pt>
                <c:pt idx="90">
                  <c:v>109.05137185414975</c:v>
                </c:pt>
                <c:pt idx="91">
                  <c:v>109.25111925048573</c:v>
                </c:pt>
                <c:pt idx="92">
                  <c:v>109.45123222071065</c:v>
                </c:pt>
                <c:pt idx="93">
                  <c:v>109.6517118705796</c:v>
                </c:pt>
                <c:pt idx="94">
                  <c:v>109.85255931317566</c:v>
                </c:pt>
                <c:pt idx="95">
                  <c:v>110.05377566898183</c:v>
                </c:pt>
                <c:pt idx="96">
                  <c:v>110.25536206595417</c:v>
                </c:pt>
                <c:pt idx="97">
                  <c:v>110.45730751344132</c:v>
                </c:pt>
                <c:pt idx="98">
                  <c:v>110.65962520680128</c:v>
                </c:pt>
                <c:pt idx="99">
                  <c:v>110.86231629638201</c:v>
                </c:pt>
                <c:pt idx="100">
                  <c:v>111.06538194030138</c:v>
                </c:pt>
                <c:pt idx="101">
                  <c:v>111.2688110295788</c:v>
                </c:pt>
                <c:pt idx="102">
                  <c:v>111.47261693785639</c:v>
                </c:pt>
                <c:pt idx="103">
                  <c:v>111.67680084654477</c:v>
                </c:pt>
                <c:pt idx="104">
                  <c:v>111.88135155691263</c:v>
                </c:pt>
                <c:pt idx="105">
                  <c:v>112.08628257866735</c:v>
                </c:pt>
                <c:pt idx="106">
                  <c:v>112.29158265265588</c:v>
                </c:pt>
                <c:pt idx="107">
                  <c:v>112.49726538033443</c:v>
                </c:pt>
                <c:pt idx="108">
                  <c:v>112.70331944178434</c:v>
                </c:pt>
                <c:pt idx="109">
                  <c:v>112.90975853118752</c:v>
                </c:pt>
                <c:pt idx="110">
                  <c:v>113.11657126751558</c:v>
                </c:pt>
                <c:pt idx="111">
                  <c:v>113.32375878035759</c:v>
                </c:pt>
                <c:pt idx="112">
                  <c:v>113.53133490459469</c:v>
                </c:pt>
                <c:pt idx="113">
                  <c:v>113.73928816662965</c:v>
                </c:pt>
                <c:pt idx="114">
                  <c:v>113.94761971997355</c:v>
                </c:pt>
                <c:pt idx="115">
                  <c:v>114.15633072610291</c:v>
                </c:pt>
                <c:pt idx="116">
                  <c:v>114.36542235454178</c:v>
                </c:pt>
                <c:pt idx="117">
                  <c:v>114.57489578294447</c:v>
                </c:pt>
                <c:pt idx="118">
                  <c:v>114.78476513394797</c:v>
                </c:pt>
                <c:pt idx="119">
                  <c:v>114.99501874591979</c:v>
                </c:pt>
                <c:pt idx="120">
                  <c:v>115.20564480403448</c:v>
                </c:pt>
                <c:pt idx="121">
                  <c:v>115.41665745608765</c:v>
                </c:pt>
                <c:pt idx="122">
                  <c:v>115.62805792166679</c:v>
                </c:pt>
                <c:pt idx="123">
                  <c:v>115.83984742900901</c:v>
                </c:pt>
                <c:pt idx="124">
                  <c:v>116.05202721509147</c:v>
                </c:pt>
                <c:pt idx="125">
                  <c:v>116.2645985257229</c:v>
                </c:pt>
                <c:pt idx="126">
                  <c:v>116.47756261563644</c:v>
                </c:pt>
                <c:pt idx="127">
                  <c:v>116.69090744090019</c:v>
                </c:pt>
                <c:pt idx="128">
                  <c:v>116.90464749778037</c:v>
                </c:pt>
                <c:pt idx="129">
                  <c:v>117.11878406778132</c:v>
                </c:pt>
                <c:pt idx="130">
                  <c:v>117.33330500703322</c:v>
                </c:pt>
                <c:pt idx="131">
                  <c:v>117.54822496499152</c:v>
                </c:pt>
                <c:pt idx="132">
                  <c:v>117.76353173048544</c:v>
                </c:pt>
                <c:pt idx="133">
                  <c:v>117.97924005633296</c:v>
                </c:pt>
                <c:pt idx="134">
                  <c:v>118.1953376636702</c:v>
                </c:pt>
                <c:pt idx="135">
                  <c:v>118.41182575964334</c:v>
                </c:pt>
                <c:pt idx="136">
                  <c:v>118.62871925400191</c:v>
                </c:pt>
                <c:pt idx="137">
                  <c:v>118.8460057653073</c:v>
                </c:pt>
                <c:pt idx="138">
                  <c:v>119.06368652772647</c:v>
                </c:pt>
                <c:pt idx="139">
                  <c:v>119.28177661061012</c:v>
                </c:pt>
                <c:pt idx="140">
                  <c:v>119.50026352904916</c:v>
                </c:pt>
                <c:pt idx="141">
                  <c:v>119.71914854512421</c:v>
                </c:pt>
                <c:pt idx="142">
                  <c:v>119.93843293021885</c:v>
                </c:pt>
                <c:pt idx="143">
                  <c:v>120.15811796512071</c:v>
                </c:pt>
                <c:pt idx="144">
                  <c:v>120.37820494012435</c:v>
                </c:pt>
                <c:pt idx="145">
                  <c:v>120.5986951551352</c:v>
                </c:pt>
                <c:pt idx="146">
                  <c:v>120.819589919775</c:v>
                </c:pt>
                <c:pt idx="147">
                  <c:v>121.04089055348841</c:v>
                </c:pt>
                <c:pt idx="148">
                  <c:v>121.26259838565154</c:v>
                </c:pt>
                <c:pt idx="149">
                  <c:v>121.48471475568138</c:v>
                </c:pt>
                <c:pt idx="150">
                  <c:v>121.70724101314703</c:v>
                </c:pt>
                <c:pt idx="151">
                  <c:v>121.93016414381709</c:v>
                </c:pt>
                <c:pt idx="152">
                  <c:v>122.15349979785435</c:v>
                </c:pt>
                <c:pt idx="153">
                  <c:v>122.37724935529911</c:v>
                </c:pt>
                <c:pt idx="154">
                  <c:v>122.6013996908916</c:v>
                </c:pt>
                <c:pt idx="155">
                  <c:v>122.82596662645078</c:v>
                </c:pt>
                <c:pt idx="156">
                  <c:v>123.05093696192141</c:v>
                </c:pt>
                <c:pt idx="157">
                  <c:v>123.27632663502168</c:v>
                </c:pt>
                <c:pt idx="158">
                  <c:v>123.50212237045398</c:v>
                </c:pt>
                <c:pt idx="159">
                  <c:v>123.72834022320917</c:v>
                </c:pt>
                <c:pt idx="160">
                  <c:v>123.95496684230045</c:v>
                </c:pt>
                <c:pt idx="161">
                  <c:v>124.18201840138994</c:v>
                </c:pt>
                <c:pt idx="162">
                  <c:v>124.40948147335541</c:v>
                </c:pt>
                <c:pt idx="163">
                  <c:v>124.63735739819519</c:v>
                </c:pt>
                <c:pt idx="164">
                  <c:v>124.86564752631254</c:v>
                </c:pt>
                <c:pt idx="165">
                  <c:v>125.09435321863529</c:v>
                </c:pt>
                <c:pt idx="166">
                  <c:v>125.32349095069966</c:v>
                </c:pt>
                <c:pt idx="167">
                  <c:v>125.55304710199196</c:v>
                </c:pt>
                <c:pt idx="168">
                  <c:v>125.78302306648298</c:v>
                </c:pt>
                <c:pt idx="169">
                  <c:v>126.01342024916791</c:v>
                </c:pt>
                <c:pt idx="170">
                  <c:v>126.24424006619437</c:v>
                </c:pt>
                <c:pt idx="171">
                  <c:v>126.47548394499178</c:v>
                </c:pt>
                <c:pt idx="172">
                  <c:v>126.70713791338312</c:v>
                </c:pt>
                <c:pt idx="173">
                  <c:v>126.93921872866106</c:v>
                </c:pt>
                <c:pt idx="174">
                  <c:v>127.1717278521259</c:v>
                </c:pt>
                <c:pt idx="175">
                  <c:v>127.40466675688934</c:v>
                </c:pt>
                <c:pt idx="176">
                  <c:v>127.63803692801307</c:v>
                </c:pt>
                <c:pt idx="177">
                  <c:v>127.87182418875435</c:v>
                </c:pt>
                <c:pt idx="178">
                  <c:v>128.10604561567504</c:v>
                </c:pt>
                <c:pt idx="179">
                  <c:v>128.34068694886065</c:v>
                </c:pt>
                <c:pt idx="180">
                  <c:v>128.57576539489008</c:v>
                </c:pt>
                <c:pt idx="181">
                  <c:v>128.81126661016663</c:v>
                </c:pt>
                <c:pt idx="182">
                  <c:v>129.04720793291168</c:v>
                </c:pt>
                <c:pt idx="183">
                  <c:v>129.28357493533633</c:v>
                </c:pt>
                <c:pt idx="184">
                  <c:v>129.52038508896135</c:v>
                </c:pt>
                <c:pt idx="185">
                  <c:v>129.75762388129669</c:v>
                </c:pt>
                <c:pt idx="186">
                  <c:v>129.99529275497756</c:v>
                </c:pt>
                <c:pt idx="187">
                  <c:v>130.23339316453092</c:v>
                </c:pt>
                <c:pt idx="188">
                  <c:v>130.47194285232621</c:v>
                </c:pt>
                <c:pt idx="189">
                  <c:v>130.7109271340893</c:v>
                </c:pt>
                <c:pt idx="190">
                  <c:v>130.95034750175907</c:v>
                </c:pt>
                <c:pt idx="191">
                  <c:v>131.19020545976278</c:v>
                </c:pt>
                <c:pt idx="192">
                  <c:v>131.43050252516926</c:v>
                </c:pt>
                <c:pt idx="193">
                  <c:v>131.67124022784355</c:v>
                </c:pt>
                <c:pt idx="194">
                  <c:v>131.9124201106041</c:v>
                </c:pt>
                <c:pt idx="195">
                  <c:v>132.15404372938238</c:v>
                </c:pt>
                <c:pt idx="196">
                  <c:v>132.39611265338456</c:v>
                </c:pt>
                <c:pt idx="197">
                  <c:v>132.63861167135758</c:v>
                </c:pt>
                <c:pt idx="198">
                  <c:v>132.88155905532403</c:v>
                </c:pt>
                <c:pt idx="199">
                  <c:v>133.12495641438665</c:v>
                </c:pt>
                <c:pt idx="200">
                  <c:v>133.36880537158601</c:v>
                </c:pt>
                <c:pt idx="201">
                  <c:v>133.6130905320662</c:v>
                </c:pt>
                <c:pt idx="202">
                  <c:v>133.85783045865946</c:v>
                </c:pt>
                <c:pt idx="203">
                  <c:v>134.10300966338104</c:v>
                </c:pt>
                <c:pt idx="204">
                  <c:v>134.348646856882</c:v>
                </c:pt>
                <c:pt idx="205">
                  <c:v>134.59472645746575</c:v>
                </c:pt>
                <c:pt idx="206">
                  <c:v>134.84126732556692</c:v>
                </c:pt>
                <c:pt idx="207">
                  <c:v>135.08825378519569</c:v>
                </c:pt>
                <c:pt idx="208">
                  <c:v>135.33568738766149</c:v>
                </c:pt>
                <c:pt idx="209">
                  <c:v>135.58356969785603</c:v>
                </c:pt>
                <c:pt idx="210">
                  <c:v>135.83191988083601</c:v>
                </c:pt>
                <c:pt idx="211">
                  <c:v>136.08072206927562</c:v>
                </c:pt>
                <c:pt idx="212">
                  <c:v>136.32997787088544</c:v>
                </c:pt>
                <c:pt idx="213">
                  <c:v>136.57968890767961</c:v>
                </c:pt>
                <c:pt idx="214">
                  <c:v>136.82985681616125</c:v>
                </c:pt>
                <c:pt idx="215">
                  <c:v>137.08048324750982</c:v>
                </c:pt>
                <c:pt idx="216">
                  <c:v>137.33156986777234</c:v>
                </c:pt>
                <c:pt idx="217">
                  <c:v>137.5831183580564</c:v>
                </c:pt>
                <c:pt idx="218">
                  <c:v>137.83513041472747</c:v>
                </c:pt>
                <c:pt idx="219">
                  <c:v>138.08758958147737</c:v>
                </c:pt>
                <c:pt idx="220">
                  <c:v>138.34051562110741</c:v>
                </c:pt>
                <c:pt idx="221">
                  <c:v>138.59391027587415</c:v>
                </c:pt>
                <c:pt idx="222">
                  <c:v>138.8477753040992</c:v>
                </c:pt>
                <c:pt idx="223">
                  <c:v>139.10209404442492</c:v>
                </c:pt>
                <c:pt idx="224">
                  <c:v>139.35688658813558</c:v>
                </c:pt>
                <c:pt idx="225">
                  <c:v>139.61213616981081</c:v>
                </c:pt>
                <c:pt idx="226">
                  <c:v>139.86786304787265</c:v>
                </c:pt>
                <c:pt idx="227">
                  <c:v>140.12405035217034</c:v>
                </c:pt>
                <c:pt idx="228">
                  <c:v>140.38071851061991</c:v>
                </c:pt>
                <c:pt idx="229">
                  <c:v>140.63785054767587</c:v>
                </c:pt>
                <c:pt idx="230">
                  <c:v>140.89544814401688</c:v>
                </c:pt>
                <c:pt idx="231">
                  <c:v>141.15351299602023</c:v>
                </c:pt>
                <c:pt idx="232">
                  <c:v>141.41206587667372</c:v>
                </c:pt>
                <c:pt idx="233">
                  <c:v>141.67108959645603</c:v>
                </c:pt>
                <c:pt idx="234">
                  <c:v>141.93058590134632</c:v>
                </c:pt>
                <c:pt idx="235">
                  <c:v>142.190556553909</c:v>
                </c:pt>
                <c:pt idx="236">
                  <c:v>142.45100333352076</c:v>
                </c:pt>
                <c:pt idx="237">
                  <c:v>142.71192803660207</c:v>
                </c:pt>
                <c:pt idx="238">
                  <c:v>142.97333247685188</c:v>
                </c:pt>
                <c:pt idx="239">
                  <c:v>143.23521848548711</c:v>
                </c:pt>
                <c:pt idx="240">
                  <c:v>143.49756826822787</c:v>
                </c:pt>
                <c:pt idx="241">
                  <c:v>143.76040318589119</c:v>
                </c:pt>
                <c:pt idx="242">
                  <c:v>144.02372512242377</c:v>
                </c:pt>
                <c:pt idx="243">
                  <c:v>144.28753598027177</c:v>
                </c:pt>
                <c:pt idx="244">
                  <c:v>144.55181773592511</c:v>
                </c:pt>
                <c:pt idx="245">
                  <c:v>144.81659212139971</c:v>
                </c:pt>
                <c:pt idx="246">
                  <c:v>145.08184099678368</c:v>
                </c:pt>
                <c:pt idx="247">
                  <c:v>145.34758628317033</c:v>
                </c:pt>
                <c:pt idx="248">
                  <c:v>145.61380972348016</c:v>
                </c:pt>
                <c:pt idx="249">
                  <c:v>145.88053343071292</c:v>
                </c:pt>
                <c:pt idx="250">
                  <c:v>146.14773902986065</c:v>
                </c:pt>
                <c:pt idx="251">
                  <c:v>146.41542833923873</c:v>
                </c:pt>
                <c:pt idx="252">
                  <c:v>146.68360319529083</c:v>
                </c:pt>
                <c:pt idx="253">
                  <c:v>146.95228610216012</c:v>
                </c:pt>
                <c:pt idx="254">
                  <c:v>147.22145844527978</c:v>
                </c:pt>
                <c:pt idx="255">
                  <c:v>147.49112211850996</c:v>
                </c:pt>
                <c:pt idx="256">
                  <c:v>147.76127903492656</c:v>
                </c:pt>
                <c:pt idx="257">
                  <c:v>148.03193112710133</c:v>
                </c:pt>
                <c:pt idx="258">
                  <c:v>148.30308034738638</c:v>
                </c:pt>
                <c:pt idx="259">
                  <c:v>148.57472866820387</c:v>
                </c:pt>
                <c:pt idx="260">
                  <c:v>148.84687808234091</c:v>
                </c:pt>
                <c:pt idx="261">
                  <c:v>149.11950929514779</c:v>
                </c:pt>
                <c:pt idx="262">
                  <c:v>149.39264547992249</c:v>
                </c:pt>
                <c:pt idx="263">
                  <c:v>149.66628869081438</c:v>
                </c:pt>
                <c:pt idx="264">
                  <c:v>149.94041944005133</c:v>
                </c:pt>
                <c:pt idx="265">
                  <c:v>150.21506121640002</c:v>
                </c:pt>
                <c:pt idx="266">
                  <c:v>150.49019440172606</c:v>
                </c:pt>
                <c:pt idx="267">
                  <c:v>150.76584269872743</c:v>
                </c:pt>
                <c:pt idx="268">
                  <c:v>151.04198635802553</c:v>
                </c:pt>
                <c:pt idx="269">
                  <c:v>151.31864929964806</c:v>
                </c:pt>
                <c:pt idx="270">
                  <c:v>151.59581164209808</c:v>
                </c:pt>
                <c:pt idx="271">
                  <c:v>151.8734753481005</c:v>
                </c:pt>
                <c:pt idx="272">
                  <c:v>152.15166466939513</c:v>
                </c:pt>
                <c:pt idx="273">
                  <c:v>152.43035952383255</c:v>
                </c:pt>
                <c:pt idx="274">
                  <c:v>152.70956193948598</c:v>
                </c:pt>
                <c:pt idx="275">
                  <c:v>152.98927396631441</c:v>
                </c:pt>
                <c:pt idx="276">
                  <c:v>153.26949767649967</c:v>
                </c:pt>
                <c:pt idx="277">
                  <c:v>153.55023516479073</c:v>
                </c:pt>
                <c:pt idx="278">
                  <c:v>153.83148854885343</c:v>
                </c:pt>
                <c:pt idx="279">
                  <c:v>154.11325996962708</c:v>
                </c:pt>
                <c:pt idx="280">
                  <c:v>154.39555159168827</c:v>
                </c:pt>
                <c:pt idx="281">
                  <c:v>154.67834249925531</c:v>
                </c:pt>
                <c:pt idx="282">
                  <c:v>154.9616578178171</c:v>
                </c:pt>
                <c:pt idx="283">
                  <c:v>155.2454997832437</c:v>
                </c:pt>
                <c:pt idx="284">
                  <c:v>155.52984726253746</c:v>
                </c:pt>
                <c:pt idx="285">
                  <c:v>155.81472574063207</c:v>
                </c:pt>
                <c:pt idx="286">
                  <c:v>156.1001375280913</c:v>
                </c:pt>
                <c:pt idx="287">
                  <c:v>156.3860612724587</c:v>
                </c:pt>
                <c:pt idx="288">
                  <c:v>156.67249903814536</c:v>
                </c:pt>
                <c:pt idx="289">
                  <c:v>156.95947680229463</c:v>
                </c:pt>
                <c:pt idx="290">
                  <c:v>157.24697298878962</c:v>
                </c:pt>
                <c:pt idx="291">
                  <c:v>157.534989734877</c:v>
                </c:pt>
                <c:pt idx="292">
                  <c:v>157.82355339693865</c:v>
                </c:pt>
                <c:pt idx="293">
                  <c:v>158.11264217289713</c:v>
                </c:pt>
                <c:pt idx="294">
                  <c:v>158.40225827647751</c:v>
                </c:pt>
                <c:pt idx="295">
                  <c:v>158.69240394704875</c:v>
                </c:pt>
                <c:pt idx="296">
                  <c:v>158.98308145004492</c:v>
                </c:pt>
                <c:pt idx="297">
                  <c:v>159.27429307739527</c:v>
                </c:pt>
                <c:pt idx="298">
                  <c:v>159.56604114796266</c:v>
                </c:pt>
                <c:pt idx="299">
                  <c:v>159.85830307676002</c:v>
                </c:pt>
                <c:pt idx="300">
                  <c:v>160.1511059529148</c:v>
                </c:pt>
                <c:pt idx="301">
                  <c:v>160.4444521765862</c:v>
                </c:pt>
                <c:pt idx="302">
                  <c:v>160.73834417668016</c:v>
                </c:pt>
                <c:pt idx="303">
                  <c:v>161.03275904325884</c:v>
                </c:pt>
                <c:pt idx="304">
                  <c:v>161.32772441005469</c:v>
                </c:pt>
                <c:pt idx="305">
                  <c:v>161.62321720179224</c:v>
                </c:pt>
                <c:pt idx="306">
                  <c:v>161.91926533069991</c:v>
                </c:pt>
                <c:pt idx="307">
                  <c:v>162.21584555499112</c:v>
                </c:pt>
                <c:pt idx="308">
                  <c:v>162.51296013905082</c:v>
                </c:pt>
                <c:pt idx="309">
                  <c:v>162.81063742114074</c:v>
                </c:pt>
                <c:pt idx="310">
                  <c:v>163.10885390632217</c:v>
                </c:pt>
                <c:pt idx="311">
                  <c:v>163.40761194524765</c:v>
                </c:pt>
                <c:pt idx="312">
                  <c:v>163.70691391751214</c:v>
                </c:pt>
                <c:pt idx="313">
                  <c:v>164.00676223215717</c:v>
                </c:pt>
                <c:pt idx="314">
                  <c:v>164.30715932818529</c:v>
                </c:pt>
                <c:pt idx="315">
                  <c:v>164.60810767508542</c:v>
                </c:pt>
                <c:pt idx="316">
                  <c:v>164.90960977336988</c:v>
                </c:pt>
                <c:pt idx="317">
                  <c:v>165.21166815512186</c:v>
                </c:pt>
                <c:pt idx="318">
                  <c:v>165.51428538455528</c:v>
                </c:pt>
                <c:pt idx="319">
                  <c:v>165.81746405858627</c:v>
                </c:pt>
                <c:pt idx="320">
                  <c:v>166.1211794400495</c:v>
                </c:pt>
                <c:pt idx="321">
                  <c:v>166.42546130966062</c:v>
                </c:pt>
                <c:pt idx="322">
                  <c:v>166.73028474420568</c:v>
                </c:pt>
                <c:pt idx="323">
                  <c:v>167.0356798391538</c:v>
                </c:pt>
                <c:pt idx="324">
                  <c:v>167.34162148386577</c:v>
                </c:pt>
                <c:pt idx="325">
                  <c:v>167.64814009461008</c:v>
                </c:pt>
                <c:pt idx="326">
                  <c:v>167.95521037196633</c:v>
                </c:pt>
                <c:pt idx="327">
                  <c:v>168.26283479458087</c:v>
                </c:pt>
                <c:pt idx="328">
                  <c:v>168.57104427018987</c:v>
                </c:pt>
                <c:pt idx="329">
                  <c:v>168.87981321221775</c:v>
                </c:pt>
                <c:pt idx="330">
                  <c:v>169.18914420134763</c:v>
                </c:pt>
                <c:pt idx="331">
                  <c:v>169.49903985254588</c:v>
                </c:pt>
                <c:pt idx="332">
                  <c:v>169.80950281570094</c:v>
                </c:pt>
                <c:pt idx="333">
                  <c:v>170.12053577627779</c:v>
                </c:pt>
                <c:pt idx="334">
                  <c:v>170.43214145598603</c:v>
                </c:pt>
                <c:pt idx="335">
                  <c:v>170.74432261346405</c:v>
                </c:pt>
                <c:pt idx="336">
                  <c:v>171.05708204497833</c:v>
                </c:pt>
                <c:pt idx="337">
                  <c:v>171.37039295403454</c:v>
                </c:pt>
                <c:pt idx="338">
                  <c:v>171.68428756042766</c:v>
                </c:pt>
                <c:pt idx="339">
                  <c:v>171.9987687743272</c:v>
                </c:pt>
                <c:pt idx="340">
                  <c:v>172.31380948449493</c:v>
                </c:pt>
                <c:pt idx="341">
                  <c:v>172.62944245315606</c:v>
                </c:pt>
                <c:pt idx="342">
                  <c:v>172.94564035615792</c:v>
                </c:pt>
                <c:pt idx="343">
                  <c:v>173.26240582250588</c:v>
                </c:pt>
                <c:pt idx="344">
                  <c:v>173.5797721702626</c:v>
                </c:pt>
                <c:pt idx="345">
                  <c:v>173.89771175117119</c:v>
                </c:pt>
                <c:pt idx="346">
                  <c:v>174.21622730998033</c:v>
                </c:pt>
                <c:pt idx="347">
                  <c:v>174.53532163035274</c:v>
                </c:pt>
                <c:pt idx="348">
                  <c:v>174.85499753563781</c:v>
                </c:pt>
                <c:pt idx="349">
                  <c:v>175.17528930710154</c:v>
                </c:pt>
                <c:pt idx="350">
                  <c:v>175.49613717172045</c:v>
                </c:pt>
                <c:pt idx="351">
                  <c:v>175.81757533869893</c:v>
                </c:pt>
                <c:pt idx="352">
                  <c:v>176.13960679824476</c:v>
                </c:pt>
                <c:pt idx="353">
                  <c:v>176.46223458440014</c:v>
                </c:pt>
                <c:pt idx="354">
                  <c:v>176.78546177593253</c:v>
                </c:pt>
                <c:pt idx="355">
                  <c:v>177.10925911981374</c:v>
                </c:pt>
                <c:pt idx="356">
                  <c:v>177.43366183512171</c:v>
                </c:pt>
                <c:pt idx="357">
                  <c:v>177.75867313623394</c:v>
                </c:pt>
                <c:pt idx="358">
                  <c:v>178.08426341038586</c:v>
                </c:pt>
                <c:pt idx="359">
                  <c:v>178.4104685077335</c:v>
                </c:pt>
                <c:pt idx="360">
                  <c:v>178.73725857201899</c:v>
                </c:pt>
                <c:pt idx="361">
                  <c:v>179.06463649798098</c:v>
                </c:pt>
                <c:pt idx="362">
                  <c:v>179.39263878375803</c:v>
                </c:pt>
                <c:pt idx="363">
                  <c:v>179.72123520222419</c:v>
                </c:pt>
                <c:pt idx="364">
                  <c:v>180.05042878667075</c:v>
                </c:pt>
                <c:pt idx="365">
                  <c:v>180.38022261705589</c:v>
                </c:pt>
                <c:pt idx="366">
                  <c:v>180.71061982100193</c:v>
                </c:pt>
                <c:pt idx="367">
                  <c:v>181.04162357481783</c:v>
                </c:pt>
                <c:pt idx="368">
                  <c:v>181.3732371045491</c:v>
                </c:pt>
                <c:pt idx="369">
                  <c:v>181.70546368705413</c:v>
                </c:pt>
                <c:pt idx="370">
                  <c:v>182.03827165080992</c:v>
                </c:pt>
                <c:pt idx="371">
                  <c:v>182.37169900341021</c:v>
                </c:pt>
                <c:pt idx="372">
                  <c:v>182.70574917589738</c:v>
                </c:pt>
                <c:pt idx="373">
                  <c:v>183.04039008751377</c:v>
                </c:pt>
                <c:pt idx="374">
                  <c:v>183.37566046362238</c:v>
                </c:pt>
                <c:pt idx="375">
                  <c:v>183.7115279462102</c:v>
                </c:pt>
                <c:pt idx="376">
                  <c:v>184.04803175165728</c:v>
                </c:pt>
                <c:pt idx="377">
                  <c:v>184.3851392424998</c:v>
                </c:pt>
                <c:pt idx="378">
                  <c:v>184.72285359157885</c:v>
                </c:pt>
                <c:pt idx="379">
                  <c:v>185.06121477133865</c:v>
                </c:pt>
                <c:pt idx="380">
                  <c:v>185.40018971839277</c:v>
                </c:pt>
                <c:pt idx="381">
                  <c:v>185.73978177080505</c:v>
                </c:pt>
                <c:pt idx="382">
                  <c:v>186.07999432238861</c:v>
                </c:pt>
                <c:pt idx="383">
                  <c:v>186.42083082399094</c:v>
                </c:pt>
                <c:pt idx="384">
                  <c:v>186.76229478481375</c:v>
                </c:pt>
                <c:pt idx="385">
                  <c:v>187.10438977377083</c:v>
                </c:pt>
                <c:pt idx="386">
                  <c:v>187.44711942088307</c:v>
                </c:pt>
                <c:pt idx="387">
                  <c:v>187.79044899223905</c:v>
                </c:pt>
                <c:pt idx="388">
                  <c:v>188.13442023312314</c:v>
                </c:pt>
                <c:pt idx="389">
                  <c:v>188.47903695934741</c:v>
                </c:pt>
                <c:pt idx="390">
                  <c:v>188.82426396423722</c:v>
                </c:pt>
                <c:pt idx="391">
                  <c:v>189.17014383806281</c:v>
                </c:pt>
                <c:pt idx="392">
                  <c:v>189.51664105362704</c:v>
                </c:pt>
                <c:pt idx="393">
                  <c:v>189.86375900865386</c:v>
                </c:pt>
                <c:pt idx="394">
                  <c:v>190.21154116472263</c:v>
                </c:pt>
                <c:pt idx="395">
                  <c:v>190.55995150564323</c:v>
                </c:pt>
                <c:pt idx="396">
                  <c:v>190.90899362053841</c:v>
                </c:pt>
                <c:pt idx="397">
                  <c:v>191.25867116318827</c:v>
                </c:pt>
                <c:pt idx="398">
                  <c:v>191.60898785363054</c:v>
                </c:pt>
                <c:pt idx="399">
                  <c:v>191.95994747980964</c:v>
                </c:pt>
                <c:pt idx="400">
                  <c:v>192.31155389927437</c:v>
                </c:pt>
                <c:pt idx="401">
                  <c:v>192.66381104092707</c:v>
                </c:pt>
                <c:pt idx="402">
                  <c:v>193.01672290682626</c:v>
                </c:pt>
                <c:pt idx="403">
                  <c:v>193.37025137539302</c:v>
                </c:pt>
                <c:pt idx="404">
                  <c:v>193.72444228637903</c:v>
                </c:pt>
                <c:pt idx="405">
                  <c:v>194.07929986470714</c:v>
                </c:pt>
                <c:pt idx="406">
                  <c:v>194.43478544005703</c:v>
                </c:pt>
                <c:pt idx="407">
                  <c:v>194.79094584789954</c:v>
                </c:pt>
                <c:pt idx="408">
                  <c:v>195.14774204556264</c:v>
                </c:pt>
                <c:pt idx="409">
                  <c:v>195.50517777485734</c:v>
                </c:pt>
                <c:pt idx="410">
                  <c:v>195.8632568497213</c:v>
                </c:pt>
                <c:pt idx="411">
                  <c:v>196.22202748516901</c:v>
                </c:pt>
                <c:pt idx="412">
                  <c:v>196.58144987597134</c:v>
                </c:pt>
                <c:pt idx="413">
                  <c:v>196.9415280731813</c:v>
                </c:pt>
                <c:pt idx="414">
                  <c:v>197.30226620818206</c:v>
                </c:pt>
                <c:pt idx="415">
                  <c:v>197.66366849485831</c:v>
                </c:pt>
                <c:pt idx="416">
                  <c:v>198.02573923183922</c:v>
                </c:pt>
                <c:pt idx="417">
                  <c:v>198.38843675809127</c:v>
                </c:pt>
                <c:pt idx="418">
                  <c:v>198.75181099999196</c:v>
                </c:pt>
                <c:pt idx="419">
                  <c:v>199.11586651464566</c:v>
                </c:pt>
                <c:pt idx="420">
                  <c:v>199.48056100344394</c:v>
                </c:pt>
                <c:pt idx="421">
                  <c:v>199.84594554886309</c:v>
                </c:pt>
                <c:pt idx="422">
                  <c:v>200.21197741909205</c:v>
                </c:pt>
                <c:pt idx="423">
                  <c:v>200.57870849309447</c:v>
                </c:pt>
                <c:pt idx="424">
                  <c:v>200.94609560208042</c:v>
                </c:pt>
                <c:pt idx="425">
                  <c:v>201.31414292116654</c:v>
                </c:pt>
                <c:pt idx="426">
                  <c:v>201.68290356476859</c:v>
                </c:pt>
                <c:pt idx="427">
                  <c:v>202.05233369633825</c:v>
                </c:pt>
                <c:pt idx="428">
                  <c:v>202.42243777597568</c:v>
                </c:pt>
                <c:pt idx="429">
                  <c:v>202.79322036054168</c:v>
                </c:pt>
                <c:pt idx="430">
                  <c:v>203.1646861065046</c:v>
                </c:pt>
                <c:pt idx="431">
                  <c:v>203.53683977288722</c:v>
                </c:pt>
                <c:pt idx="432">
                  <c:v>203.90963533581404</c:v>
                </c:pt>
                <c:pt idx="433">
                  <c:v>204.28312794924102</c:v>
                </c:pt>
                <c:pt idx="434">
                  <c:v>204.65732268572293</c:v>
                </c:pt>
                <c:pt idx="435">
                  <c:v>205.03217276953828</c:v>
                </c:pt>
                <c:pt idx="436">
                  <c:v>205.40773473620925</c:v>
                </c:pt>
                <c:pt idx="437">
                  <c:v>205.78396129857171</c:v>
                </c:pt>
                <c:pt idx="438">
                  <c:v>206.16090994696668</c:v>
                </c:pt>
                <c:pt idx="439">
                  <c:v>206.53853287820834</c:v>
                </c:pt>
                <c:pt idx="440">
                  <c:v>206.9168347245205</c:v>
                </c:pt>
                <c:pt idx="441">
                  <c:v>207.29582022632135</c:v>
                </c:pt>
                <c:pt idx="442">
                  <c:v>207.67549423564839</c:v>
                </c:pt>
                <c:pt idx="443">
                  <c:v>208.05586171971439</c:v>
                </c:pt>
                <c:pt idx="444">
                  <c:v>208.43692776459932</c:v>
                </c:pt>
                <c:pt idx="445">
                  <c:v>208.81869757908615</c:v>
                </c:pt>
                <c:pt idx="446">
                  <c:v>209.20117649864565</c:v>
                </c:pt>
                <c:pt idx="447">
                  <c:v>209.58436998957748</c:v>
                </c:pt>
                <c:pt idx="448">
                  <c:v>209.96828365331461</c:v>
                </c:pt>
                <c:pt idx="449">
                  <c:v>210.3528656821851</c:v>
                </c:pt>
                <c:pt idx="450">
                  <c:v>210.73817863196402</c:v>
                </c:pt>
                <c:pt idx="451">
                  <c:v>211.12417008637837</c:v>
                </c:pt>
                <c:pt idx="452">
                  <c:v>211.51090374638841</c:v>
                </c:pt>
                <c:pt idx="453">
                  <c:v>211.89832658136373</c:v>
                </c:pt>
                <c:pt idx="454">
                  <c:v>212.28644367502847</c:v>
                </c:pt>
                <c:pt idx="455">
                  <c:v>212.67526024198838</c:v>
                </c:pt>
                <c:pt idx="456">
                  <c:v>213.06478163227706</c:v>
                </c:pt>
                <c:pt idx="457">
                  <c:v>213.45507457083684</c:v>
                </c:pt>
                <c:pt idx="458">
                  <c:v>213.84602271360802</c:v>
                </c:pt>
                <c:pt idx="459">
                  <c:v>214.23769259773982</c:v>
                </c:pt>
                <c:pt idx="460">
                  <c:v>214.6300901645418</c:v>
                </c:pt>
                <c:pt idx="461">
                  <c:v>215.02322151654079</c:v>
                </c:pt>
                <c:pt idx="462">
                  <c:v>215.41709292332422</c:v>
                </c:pt>
                <c:pt idx="463">
                  <c:v>215.81164654416301</c:v>
                </c:pt>
                <c:pt idx="464">
                  <c:v>216.20695221596867</c:v>
                </c:pt>
                <c:pt idx="465">
                  <c:v>216.60295136304589</c:v>
                </c:pt>
                <c:pt idx="466">
                  <c:v>216.9997152216238</c:v>
                </c:pt>
                <c:pt idx="467">
                  <c:v>217.39718447376055</c:v>
                </c:pt>
                <c:pt idx="468">
                  <c:v>217.79536477555709</c:v>
                </c:pt>
                <c:pt idx="469">
                  <c:v>218.19426194522629</c:v>
                </c:pt>
                <c:pt idx="470">
                  <c:v>218.59395016728413</c:v>
                </c:pt>
                <c:pt idx="471">
                  <c:v>218.99436859333858</c:v>
                </c:pt>
                <c:pt idx="472">
                  <c:v>219.39552359451011</c:v>
                </c:pt>
                <c:pt idx="473">
                  <c:v>219.79735172332133</c:v>
                </c:pt>
                <c:pt idx="474">
                  <c:v>220.1999285008381</c:v>
                </c:pt>
                <c:pt idx="475">
                  <c:v>220.60326086034553</c:v>
                </c:pt>
                <c:pt idx="476">
                  <c:v>221.00735594760258</c:v>
                </c:pt>
                <c:pt idx="477">
                  <c:v>221.41214856928332</c:v>
                </c:pt>
                <c:pt idx="478">
                  <c:v>221.81771755418723</c:v>
                </c:pt>
                <c:pt idx="479">
                  <c:v>222.22399680630781</c:v>
                </c:pt>
                <c:pt idx="480">
                  <c:v>222.63106690445895</c:v>
                </c:pt>
                <c:pt idx="481">
                  <c:v>223.03886084079375</c:v>
                </c:pt>
                <c:pt idx="482">
                  <c:v>223.44738503059853</c:v>
                </c:pt>
                <c:pt idx="483">
                  <c:v>223.85664609636495</c:v>
                </c:pt>
                <c:pt idx="484">
                  <c:v>224.26665087672265</c:v>
                </c:pt>
                <c:pt idx="485">
                  <c:v>224.67740643583915</c:v>
                </c:pt>
                <c:pt idx="486">
                  <c:v>225.08892007331315</c:v>
                </c:pt>
                <c:pt idx="487">
                  <c:v>225.50119933459445</c:v>
                </c:pt>
                <c:pt idx="488">
                  <c:v>225.91425202196172</c:v>
                </c:pt>
                <c:pt idx="489">
                  <c:v>226.32808620609262</c:v>
                </c:pt>
                <c:pt idx="490">
                  <c:v>226.7426280972241</c:v>
                </c:pt>
                <c:pt idx="491">
                  <c:v>227.15796681714565</c:v>
                </c:pt>
                <c:pt idx="492">
                  <c:v>227.57402745078988</c:v>
                </c:pt>
                <c:pt idx="493">
                  <c:v>227.99090131708098</c:v>
                </c:pt>
                <c:pt idx="494">
                  <c:v>228.40851236331699</c:v>
                </c:pt>
                <c:pt idx="495">
                  <c:v>228.82686775967838</c:v>
                </c:pt>
                <c:pt idx="496">
                  <c:v>229.24597493819491</c:v>
                </c:pt>
                <c:pt idx="497">
                  <c:v>229.66584160545867</c:v>
                </c:pt>
                <c:pt idx="498">
                  <c:v>230.08647575608597</c:v>
                </c:pt>
                <c:pt idx="499">
                  <c:v>230.50788568697848</c:v>
                </c:pt>
                <c:pt idx="500">
                  <c:v>230.93008001243993</c:v>
                </c:pt>
                <c:pt idx="501">
                  <c:v>231.35306768020908</c:v>
                </c:pt>
                <c:pt idx="502">
                  <c:v>231.77685798847506</c:v>
                </c:pt>
                <c:pt idx="503">
                  <c:v>232.20136630430076</c:v>
                </c:pt>
                <c:pt idx="504">
                  <c:v>232.62669483759402</c:v>
                </c:pt>
                <c:pt idx="505">
                  <c:v>233.05275751658422</c:v>
                </c:pt>
                <c:pt idx="506">
                  <c:v>233.47965939318524</c:v>
                </c:pt>
                <c:pt idx="507">
                  <c:v>233.90731293994367</c:v>
                </c:pt>
                <c:pt idx="508">
                  <c:v>234.33572632610927</c:v>
                </c:pt>
                <c:pt idx="509">
                  <c:v>234.76490806377441</c:v>
                </c:pt>
                <c:pt idx="510">
                  <c:v>235.19496933271088</c:v>
                </c:pt>
                <c:pt idx="511">
                  <c:v>235.62581957692777</c:v>
                </c:pt>
                <c:pt idx="512">
                  <c:v>236.05736371400883</c:v>
                </c:pt>
                <c:pt idx="513">
                  <c:v>236.48971413902376</c:v>
                </c:pt>
                <c:pt idx="514">
                  <c:v>236.92288139335048</c:v>
                </c:pt>
                <c:pt idx="515">
                  <c:v>237.35687649705963</c:v>
                </c:pt>
                <c:pt idx="516">
                  <c:v>237.79160074458861</c:v>
                </c:pt>
                <c:pt idx="517">
                  <c:v>238.22717356810512</c:v>
                </c:pt>
                <c:pt idx="518">
                  <c:v>238.66349436461022</c:v>
                </c:pt>
                <c:pt idx="519">
                  <c:v>239.10068639036658</c:v>
                </c:pt>
                <c:pt idx="520">
                  <c:v>239.53864712205336</c:v>
                </c:pt>
                <c:pt idx="521">
                  <c:v>239.97738614581638</c:v>
                </c:pt>
                <c:pt idx="522">
                  <c:v>240.416913520066</c:v>
                </c:pt>
                <c:pt idx="523">
                  <c:v>240.85723980614776</c:v>
                </c:pt>
                <c:pt idx="524">
                  <c:v>241.29837610143494</c:v>
                </c:pt>
                <c:pt idx="525">
                  <c:v>241.74033407506738</c:v>
                </c:pt>
                <c:pt idx="526">
                  <c:v>242.18312600658902</c:v>
                </c:pt>
                <c:pt idx="527">
                  <c:v>242.62676482776055</c:v>
                </c:pt>
                <c:pt idx="528">
                  <c:v>243.07113410908332</c:v>
                </c:pt>
                <c:pt idx="529">
                  <c:v>243.51637437488236</c:v>
                </c:pt>
                <c:pt idx="530">
                  <c:v>243.96236660814313</c:v>
                </c:pt>
                <c:pt idx="531">
                  <c:v>244.40925655123368</c:v>
                </c:pt>
                <c:pt idx="532">
                  <c:v>244.85692256316102</c:v>
                </c:pt>
                <c:pt idx="533">
                  <c:v>245.30537561321577</c:v>
                </c:pt>
                <c:pt idx="534">
                  <c:v>245.75462731219949</c:v>
                </c:pt>
                <c:pt idx="535">
                  <c:v>246.20483497197085</c:v>
                </c:pt>
                <c:pt idx="536">
                  <c:v>246.65587143535149</c:v>
                </c:pt>
                <c:pt idx="537">
                  <c:v>247.10760088886641</c:v>
                </c:pt>
                <c:pt idx="538">
                  <c:v>247.56018306937227</c:v>
                </c:pt>
                <c:pt idx="539">
                  <c:v>248.01363364403696</c:v>
                </c:pt>
                <c:pt idx="540">
                  <c:v>248.46796929891627</c:v>
                </c:pt>
                <c:pt idx="541">
                  <c:v>248.92304717216447</c:v>
                </c:pt>
                <c:pt idx="542">
                  <c:v>249.37904106444304</c:v>
                </c:pt>
                <c:pt idx="543">
                  <c:v>249.83580436545242</c:v>
                </c:pt>
                <c:pt idx="544">
                  <c:v>250.29334906669175</c:v>
                </c:pt>
                <c:pt idx="545">
                  <c:v>250.75186098319344</c:v>
                </c:pt>
                <c:pt idx="546">
                  <c:v>251.21118762648064</c:v>
                </c:pt>
                <c:pt idx="547">
                  <c:v>251.6713441436238</c:v>
                </c:pt>
                <c:pt idx="548">
                  <c:v>252.13234681673799</c:v>
                </c:pt>
                <c:pt idx="549">
                  <c:v>252.59421317426958</c:v>
                </c:pt>
                <c:pt idx="550">
                  <c:v>253.05696211563617</c:v>
                </c:pt>
                <c:pt idx="551">
                  <c:v>253.5204188041306</c:v>
                </c:pt>
                <c:pt idx="552">
                  <c:v>253.98479205970756</c:v>
                </c:pt>
                <c:pt idx="553">
                  <c:v>254.45010526340582</c:v>
                </c:pt>
                <c:pt idx="554">
                  <c:v>254.91617523492528</c:v>
                </c:pt>
                <c:pt idx="555">
                  <c:v>255.38301507807691</c:v>
                </c:pt>
                <c:pt idx="556">
                  <c:v>255.85085749701153</c:v>
                </c:pt>
                <c:pt idx="557">
                  <c:v>256.31951016934966</c:v>
                </c:pt>
                <c:pt idx="558">
                  <c:v>256.78899084168808</c:v>
                </c:pt>
                <c:pt idx="559">
                  <c:v>257.25931895309191</c:v>
                </c:pt>
                <c:pt idx="560">
                  <c:v>257.73051584666331</c:v>
                </c:pt>
                <c:pt idx="561">
                  <c:v>258.20260501365942</c:v>
                </c:pt>
                <c:pt idx="562">
                  <c:v>258.67561237615456</c:v>
                </c:pt>
                <c:pt idx="563">
                  <c:v>259.14930515281395</c:v>
                </c:pt>
                <c:pt idx="564">
                  <c:v>259.62396160714752</c:v>
                </c:pt>
                <c:pt idx="565">
                  <c:v>260.09961586645341</c:v>
                </c:pt>
                <c:pt idx="566">
                  <c:v>260.57602070261362</c:v>
                </c:pt>
                <c:pt idx="567">
                  <c:v>261.05319202639106</c:v>
                </c:pt>
                <c:pt idx="568">
                  <c:v>261.53145140377086</c:v>
                </c:pt>
                <c:pt idx="569">
                  <c:v>262.01053539125763</c:v>
                </c:pt>
                <c:pt idx="570">
                  <c:v>262.49046873212092</c:v>
                </c:pt>
                <c:pt idx="571">
                  <c:v>262.97127952650641</c:v>
                </c:pt>
                <c:pt idx="572">
                  <c:v>263.45299983089348</c:v>
                </c:pt>
                <c:pt idx="573">
                  <c:v>263.93566639076562</c:v>
                </c:pt>
                <c:pt idx="574">
                  <c:v>264.41894566054987</c:v>
                </c:pt>
                <c:pt idx="575">
                  <c:v>264.90323177539801</c:v>
                </c:pt>
                <c:pt idx="576">
                  <c:v>265.38857803742462</c:v>
                </c:pt>
                <c:pt idx="577">
                  <c:v>265.8746208616119</c:v>
                </c:pt>
                <c:pt idx="578">
                  <c:v>266.36182057007949</c:v>
                </c:pt>
                <c:pt idx="579">
                  <c:v>266.84979175461672</c:v>
                </c:pt>
                <c:pt idx="580">
                  <c:v>267.33856139093325</c:v>
                </c:pt>
                <c:pt idx="581">
                  <c:v>267.8281620468498</c:v>
                </c:pt>
                <c:pt idx="582">
                  <c:v>268.31863343568938</c:v>
                </c:pt>
                <c:pt idx="583">
                  <c:v>268.81002451792131</c:v>
                </c:pt>
                <c:pt idx="584">
                  <c:v>269.30239639092491</c:v>
                </c:pt>
                <c:pt idx="585">
                  <c:v>269.79582633465685</c:v>
                </c:pt>
                <c:pt idx="586">
                  <c:v>270.28970777072334</c:v>
                </c:pt>
                <c:pt idx="587">
                  <c:v>270.78476618560614</c:v>
                </c:pt>
                <c:pt idx="588">
                  <c:v>271.28114681238907</c:v>
                </c:pt>
                <c:pt idx="589">
                  <c:v>271.77814675065861</c:v>
                </c:pt>
                <c:pt idx="590">
                  <c:v>272.2757699202719</c:v>
                </c:pt>
                <c:pt idx="591">
                  <c:v>272.77402179641268</c:v>
                </c:pt>
                <c:pt idx="592">
                  <c:v>273.27415239018478</c:v>
                </c:pt>
                <c:pt idx="593">
                  <c:v>273.77528949290445</c:v>
                </c:pt>
                <c:pt idx="594">
                  <c:v>274.27597306766717</c:v>
                </c:pt>
                <c:pt idx="595">
                  <c:v>274.77755278353612</c:v>
                </c:pt>
                <c:pt idx="596">
                  <c:v>275.28024354197038</c:v>
                </c:pt>
                <c:pt idx="597">
                  <c:v>275.78454622020041</c:v>
                </c:pt>
                <c:pt idx="598">
                  <c:v>276.29196261090885</c:v>
                </c:pt>
                <c:pt idx="599">
                  <c:v>276.79999999999995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057600"/>
        <c:axId val="98059392"/>
      </c:lineChart>
      <c:catAx>
        <c:axId val="98057600"/>
        <c:scaling>
          <c:orientation val="minMax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pt-PT"/>
          </a:p>
        </c:txPr>
        <c:crossAx val="98059392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98059392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&quot;€&quot;#,##0.00_);[Red]\(&quot;€&quot;#,##0.00\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pt-PT"/>
          </a:p>
        </c:txPr>
        <c:crossAx val="9805760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pt-PT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r>
              <a:rPr lang="pt-PT" sz="1200" b="1" i="0" u="none" strike="noStrike" baseline="0">
                <a:solidFill>
                  <a:srgbClr val="0000FF"/>
                </a:solidFill>
                <a:latin typeface="Verdana"/>
                <a:ea typeface="Verdana"/>
                <a:cs typeface="Verdana"/>
              </a:rPr>
              <a:t>PRESTAÇÃO</a:t>
            </a:r>
            <a:r>
              <a:rPr lang="pt-PT" sz="12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 - </a:t>
            </a:r>
            <a:r>
              <a:rPr lang="pt-PT" sz="1200" b="1" i="0" u="none" strike="noStrike" baseline="0">
                <a:solidFill>
                  <a:srgbClr val="008000"/>
                </a:solidFill>
                <a:latin typeface="Verdana"/>
                <a:ea typeface="Verdana"/>
                <a:cs typeface="Verdana"/>
              </a:rPr>
              <a:t>AMORTIZAÇÃO</a:t>
            </a:r>
            <a:r>
              <a:rPr lang="pt-PT" sz="12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 - </a:t>
            </a:r>
            <a:r>
              <a:rPr lang="pt-PT" sz="1200" b="1" i="0" u="none" strike="noStrike" baseline="0">
                <a:solidFill>
                  <a:srgbClr val="FF0000"/>
                </a:solidFill>
                <a:latin typeface="Verdana"/>
                <a:ea typeface="Verdana"/>
                <a:cs typeface="Verdana"/>
              </a:rPr>
              <a:t>JUROS</a:t>
            </a:r>
          </a:p>
        </c:rich>
      </c:tx>
      <c:layout>
        <c:manualLayout>
          <c:xMode val="edge"/>
          <c:yMode val="edge"/>
          <c:x val="0.320579127729546"/>
          <c:y val="2.03390664152529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695966907962769E-2"/>
          <c:y val="8.3050847457627114E-2"/>
          <c:w val="0.90796277145811788"/>
          <c:h val="0.85423728813559319"/>
        </c:manualLayout>
      </c:layout>
      <c:lineChart>
        <c:grouping val="standard"/>
        <c:varyColors val="0"/>
        <c:ser>
          <c:idx val="1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val>
            <c:numRef>
              <c:f>'6M'!$E$3:$E$602</c:f>
              <c:numCache>
                <c:formatCode>"€"#,##0.00_);[Red]\("€"#,##0.00\)</c:formatCode>
                <c:ptCount val="600"/>
                <c:pt idx="0">
                  <c:v>418.70529637516682</c:v>
                </c:pt>
                <c:pt idx="1">
                  <c:v>418.70529063512726</c:v>
                </c:pt>
                <c:pt idx="2">
                  <c:v>418.70527084537207</c:v>
                </c:pt>
                <c:pt idx="3">
                  <c:v>418.70528152801171</c:v>
                </c:pt>
                <c:pt idx="4">
                  <c:v>418.70528340380008</c:v>
                </c:pt>
                <c:pt idx="5">
                  <c:v>418.70527909712041</c:v>
                </c:pt>
                <c:pt idx="6">
                  <c:v>451.07377922755722</c:v>
                </c:pt>
                <c:pt idx="7">
                  <c:v>451.07377253598247</c:v>
                </c:pt>
                <c:pt idx="8">
                  <c:v>451.073769973818</c:v>
                </c:pt>
                <c:pt idx="9">
                  <c:v>451.07377455709548</c:v>
                </c:pt>
                <c:pt idx="10">
                  <c:v>451.07378931911182</c:v>
                </c:pt>
                <c:pt idx="11">
                  <c:v>451.07377199197583</c:v>
                </c:pt>
                <c:pt idx="12">
                  <c:v>460.99433624539216</c:v>
                </c:pt>
                <c:pt idx="13">
                  <c:v>460.99434142248867</c:v>
                </c:pt>
                <c:pt idx="14">
                  <c:v>460.99435491046989</c:v>
                </c:pt>
                <c:pt idx="15">
                  <c:v>460.9943335220114</c:v>
                </c:pt>
                <c:pt idx="16">
                  <c:v>460.9943268269177</c:v>
                </c:pt>
                <c:pt idx="17">
                  <c:v>460.99433806222794</c:v>
                </c:pt>
                <c:pt idx="18">
                  <c:v>506.8824809547794</c:v>
                </c:pt>
                <c:pt idx="19">
                  <c:v>506.88248550480489</c:v>
                </c:pt>
                <c:pt idx="20">
                  <c:v>506.88249239881162</c:v>
                </c:pt>
                <c:pt idx="21">
                  <c:v>506.88250532276652</c:v>
                </c:pt>
                <c:pt idx="22">
                  <c:v>506.882527985048</c:v>
                </c:pt>
                <c:pt idx="23">
                  <c:v>506.88251297052216</c:v>
                </c:pt>
                <c:pt idx="24">
                  <c:v>333.1382902930826</c:v>
                </c:pt>
                <c:pt idx="25">
                  <c:v>333.13829281689624</c:v>
                </c:pt>
                <c:pt idx="26">
                  <c:v>333.13830720287024</c:v>
                </c:pt>
                <c:pt idx="27">
                  <c:v>333.13830148246859</c:v>
                </c:pt>
                <c:pt idx="28">
                  <c:v>333.13831104881729</c:v>
                </c:pt>
                <c:pt idx="29">
                  <c:v>333.13830390184023</c:v>
                </c:pt>
                <c:pt idx="30">
                  <c:v>258.21789750488131</c:v>
                </c:pt>
                <c:pt idx="31">
                  <c:v>258.21789923658372</c:v>
                </c:pt>
                <c:pt idx="32">
                  <c:v>258.21788784993282</c:v>
                </c:pt>
                <c:pt idx="33">
                  <c:v>258.21789022488724</c:v>
                </c:pt>
                <c:pt idx="34">
                  <c:v>258.21788076578002</c:v>
                </c:pt>
                <c:pt idx="35">
                  <c:v>258.21788641892005</c:v>
                </c:pt>
                <c:pt idx="36">
                  <c:v>246.06482610762612</c:v>
                </c:pt>
                <c:pt idx="37">
                  <c:v>246.06482208801117</c:v>
                </c:pt>
                <c:pt idx="38">
                  <c:v>246.06482857254969</c:v>
                </c:pt>
                <c:pt idx="39">
                  <c:v>246.06482090242417</c:v>
                </c:pt>
                <c:pt idx="40">
                  <c:v>246.06482477635188</c:v>
                </c:pt>
                <c:pt idx="41">
                  <c:v>246.06481548103375</c:v>
                </c:pt>
                <c:pt idx="42">
                  <c:v>252.5033406734683</c:v>
                </c:pt>
                <c:pt idx="43">
                  <c:v>252.50334449704593</c:v>
                </c:pt>
                <c:pt idx="44">
                  <c:v>252.50335466842807</c:v>
                </c:pt>
                <c:pt idx="45">
                  <c:v>252.50334575787787</c:v>
                </c:pt>
                <c:pt idx="46">
                  <c:v>252.50334438417633</c:v>
                </c:pt>
                <c:pt idx="47">
                  <c:v>252.50335117826336</c:v>
                </c:pt>
                <c:pt idx="48">
                  <c:v>260.15885384396483</c:v>
                </c:pt>
                <c:pt idx="49">
                  <c:v>260.15886309413594</c:v>
                </c:pt>
                <c:pt idx="50">
                  <c:v>260.15887620804074</c:v>
                </c:pt>
                <c:pt idx="51">
                  <c:v>260.1588668827024</c:v>
                </c:pt>
                <c:pt idx="52">
                  <c:v>260.15886282174347</c:v>
                </c:pt>
                <c:pt idx="53">
                  <c:v>260.15886476330854</c:v>
                </c:pt>
                <c:pt idx="54">
                  <c:v>289.80406045675471</c:v>
                </c:pt>
                <c:pt idx="55">
                  <c:v>289.80404802001777</c:v>
                </c:pt>
                <c:pt idx="56">
                  <c:v>289.80404936567356</c:v>
                </c:pt>
                <c:pt idx="57">
                  <c:v>289.8040354142031</c:v>
                </c:pt>
                <c:pt idx="58">
                  <c:v>289.80403765124714</c:v>
                </c:pt>
                <c:pt idx="59">
                  <c:v>289.8040269503457</c:v>
                </c:pt>
                <c:pt idx="60">
                  <c:v>289.80403487338242</c:v>
                </c:pt>
                <c:pt idx="61">
                  <c:v>289.80403224672341</c:v>
                </c:pt>
                <c:pt idx="62">
                  <c:v>289.80402024426462</c:v>
                </c:pt>
                <c:pt idx="63">
                  <c:v>289.80403054351098</c:v>
                </c:pt>
                <c:pt idx="64">
                  <c:v>289.80403389943899</c:v>
                </c:pt>
                <c:pt idx="65">
                  <c:v>289.80403150798332</c:v>
                </c:pt>
                <c:pt idx="66">
                  <c:v>289.80402457243224</c:v>
                </c:pt>
                <c:pt idx="67">
                  <c:v>289.80401430349588</c:v>
                </c:pt>
                <c:pt idx="68">
                  <c:v>289.8040019193752</c:v>
                </c:pt>
                <c:pt idx="69">
                  <c:v>289.80398864583196</c:v>
                </c:pt>
                <c:pt idx="70">
                  <c:v>289.80397571625929</c:v>
                </c:pt>
                <c:pt idx="71">
                  <c:v>289.80396437175267</c:v>
                </c:pt>
                <c:pt idx="72">
                  <c:v>289.80395586118254</c:v>
                </c:pt>
                <c:pt idx="73">
                  <c:v>289.8039514412672</c:v>
                </c:pt>
                <c:pt idx="74">
                  <c:v>289.80395237664675</c:v>
                </c:pt>
                <c:pt idx="75">
                  <c:v>289.80395993995756</c:v>
                </c:pt>
                <c:pt idx="76">
                  <c:v>289.80394449453388</c:v>
                </c:pt>
                <c:pt idx="77">
                  <c:v>289.8039381799552</c:v>
                </c:pt>
                <c:pt idx="78">
                  <c:v>289.80394229288618</c:v>
                </c:pt>
                <c:pt idx="79">
                  <c:v>289.80392712052168</c:v>
                </c:pt>
                <c:pt idx="80">
                  <c:v>289.80392492648531</c:v>
                </c:pt>
                <c:pt idx="81">
                  <c:v>289.80393703215657</c:v>
                </c:pt>
                <c:pt idx="82">
                  <c:v>289.80393364801819</c:v>
                </c:pt>
                <c:pt idx="83">
                  <c:v>289.80394716369335</c:v>
                </c:pt>
                <c:pt idx="84">
                  <c:v>289.80394773806159</c:v>
                </c:pt>
                <c:pt idx="85">
                  <c:v>289.80393662332222</c:v>
                </c:pt>
                <c:pt idx="86">
                  <c:v>289.80394633666356</c:v>
                </c:pt>
                <c:pt idx="87">
                  <c:v>289.80394695885838</c:v>
                </c:pt>
                <c:pt idx="88">
                  <c:v>289.80393976675555</c:v>
                </c:pt>
                <c:pt idx="89">
                  <c:v>289.80392604543306</c:v>
                </c:pt>
                <c:pt idx="90">
                  <c:v>289.80393848518861</c:v>
                </c:pt>
                <c:pt idx="91">
                  <c:v>289.80394706159188</c:v>
                </c:pt>
                <c:pt idx="92">
                  <c:v>289.80395308534526</c:v>
                </c:pt>
                <c:pt idx="93">
                  <c:v>289.8039578757091</c:v>
                </c:pt>
                <c:pt idx="94">
                  <c:v>289.8039627605857</c:v>
                </c:pt>
                <c:pt idx="95">
                  <c:v>289.80396907660418</c:v>
                </c:pt>
                <c:pt idx="96">
                  <c:v>289.80397816920618</c:v>
                </c:pt>
                <c:pt idx="97">
                  <c:v>289.80399139273266</c:v>
                </c:pt>
                <c:pt idx="98">
                  <c:v>289.80397842650518</c:v>
                </c:pt>
                <c:pt idx="99">
                  <c:v>289.8039722537618</c:v>
                </c:pt>
                <c:pt idx="100">
                  <c:v>289.8039742555975</c:v>
                </c:pt>
                <c:pt idx="101">
                  <c:v>289.80398582236097</c:v>
                </c:pt>
                <c:pt idx="102">
                  <c:v>289.80397652243795</c:v>
                </c:pt>
                <c:pt idx="103">
                  <c:v>289.80397952181659</c:v>
                </c:pt>
                <c:pt idx="104">
                  <c:v>289.80396433275206</c:v>
                </c:pt>
                <c:pt idx="105">
                  <c:v>289.80396421386718</c:v>
                </c:pt>
                <c:pt idx="106">
                  <c:v>289.80394862100098</c:v>
                </c:pt>
                <c:pt idx="107">
                  <c:v>289.8039509064298</c:v>
                </c:pt>
                <c:pt idx="108">
                  <c:v>289.80394046929177</c:v>
                </c:pt>
                <c:pt idx="109">
                  <c:v>289.80395075655235</c:v>
                </c:pt>
                <c:pt idx="110">
                  <c:v>289.80395111036574</c:v>
                </c:pt>
                <c:pt idx="111">
                  <c:v>289.80394290115919</c:v>
                </c:pt>
                <c:pt idx="112">
                  <c:v>289.80392750865093</c:v>
                </c:pt>
                <c:pt idx="113">
                  <c:v>289.80393857184646</c:v>
                </c:pt>
                <c:pt idx="114">
                  <c:v>289.8039453175673</c:v>
                </c:pt>
                <c:pt idx="115">
                  <c:v>289.80394915449824</c:v>
                </c:pt>
                <c:pt idx="116">
                  <c:v>289.80395150100435</c:v>
                </c:pt>
                <c:pt idx="117">
                  <c:v>289.80395378523087</c:v>
                </c:pt>
                <c:pt idx="118">
                  <c:v>289.80395744520428</c:v>
                </c:pt>
                <c:pt idx="119">
                  <c:v>289.8039639289334</c:v>
                </c:pt>
                <c:pt idx="120">
                  <c:v>289.8039746945135</c:v>
                </c:pt>
                <c:pt idx="121">
                  <c:v>289.80395864284634</c:v>
                </c:pt>
                <c:pt idx="122">
                  <c:v>289.80394973891691</c:v>
                </c:pt>
                <c:pt idx="123">
                  <c:v>289.80394947116264</c:v>
                </c:pt>
                <c:pt idx="124">
                  <c:v>289.80395933852856</c:v>
                </c:pt>
                <c:pt idx="125">
                  <c:v>289.80394812013043</c:v>
                </c:pt>
                <c:pt idx="126">
                  <c:v>289.80394998424936</c:v>
                </c:pt>
                <c:pt idx="127">
                  <c:v>289.8039336483647</c:v>
                </c:pt>
                <c:pt idx="128">
                  <c:v>289.80393338387904</c:v>
                </c:pt>
                <c:pt idx="129">
                  <c:v>289.80391784632104</c:v>
                </c:pt>
                <c:pt idx="130">
                  <c:v>289.80392141140464</c:v>
                </c:pt>
                <c:pt idx="131">
                  <c:v>289.80391267239429</c:v>
                </c:pt>
                <c:pt idx="132">
                  <c:v>289.80392611052628</c:v>
                </c:pt>
                <c:pt idx="133">
                  <c:v>289.80393025648971</c:v>
                </c:pt>
                <c:pt idx="134">
                  <c:v>289.80392658992719</c:v>
                </c:pt>
                <c:pt idx="135">
                  <c:v>289.80391660107358</c:v>
                </c:pt>
                <c:pt idx="136">
                  <c:v>289.80390179086919</c:v>
                </c:pt>
                <c:pt idx="137">
                  <c:v>289.80391690889542</c:v>
                </c:pt>
                <c:pt idx="138">
                  <c:v>289.803930327145</c:v>
                </c:pt>
                <c:pt idx="139">
                  <c:v>289.80394357997682</c:v>
                </c:pt>
                <c:pt idx="140">
                  <c:v>289.8039582129295</c:v>
                </c:pt>
                <c:pt idx="141">
                  <c:v>289.80394236956806</c:v>
                </c:pt>
                <c:pt idx="142">
                  <c:v>289.80393094267544</c:v>
                </c:pt>
                <c:pt idx="143">
                  <c:v>289.80392551143643</c:v>
                </c:pt>
                <c:pt idx="144">
                  <c:v>289.80392766670343</c:v>
                </c:pt>
                <c:pt idx="145">
                  <c:v>289.80393901112348</c:v>
                </c:pt>
                <c:pt idx="146">
                  <c:v>289.80392752202397</c:v>
                </c:pt>
                <c:pt idx="147">
                  <c:v>289.80392837241715</c:v>
                </c:pt>
                <c:pt idx="148">
                  <c:v>289.8039432004723</c:v>
                </c:pt>
                <c:pt idx="149">
                  <c:v>289.80393988249887</c:v>
                </c:pt>
                <c:pt idx="150">
                  <c:v>289.80395376345518</c:v>
                </c:pt>
                <c:pt idx="151">
                  <c:v>289.80395265166192</c:v>
                </c:pt>
                <c:pt idx="152">
                  <c:v>289.8039380951621</c:v>
                </c:pt>
                <c:pt idx="153">
                  <c:v>289.80394561333719</c:v>
                </c:pt>
                <c:pt idx="154">
                  <c:v>289.80394291154488</c:v>
                </c:pt>
                <c:pt idx="155">
                  <c:v>289.80393157348976</c:v>
                </c:pt>
                <c:pt idx="156">
                  <c:v>289.80394729617717</c:v>
                </c:pt>
                <c:pt idx="157">
                  <c:v>289.80395768122042</c:v>
                </c:pt>
                <c:pt idx="158">
                  <c:v>289.80396434920681</c:v>
                </c:pt>
                <c:pt idx="159">
                  <c:v>289.80396893306704</c:v>
                </c:pt>
                <c:pt idx="160">
                  <c:v>289.80397307821454</c:v>
                </c:pt>
                <c:pt idx="161">
                  <c:v>289.80397844268742</c:v>
                </c:pt>
                <c:pt idx="162">
                  <c:v>289.80398669729067</c:v>
                </c:pt>
                <c:pt idx="163">
                  <c:v>289.80399952574282</c:v>
                </c:pt>
                <c:pt idx="164">
                  <c:v>289.8039841357911</c:v>
                </c:pt>
                <c:pt idx="165">
                  <c:v>289.80397662740529</c:v>
                </c:pt>
                <c:pt idx="166">
                  <c:v>289.80397872320657</c:v>
                </c:pt>
                <c:pt idx="167">
                  <c:v>289.80399215932425</c:v>
                </c:pt>
                <c:pt idx="168">
                  <c:v>289.80398399695707</c:v>
                </c:pt>
                <c:pt idx="169">
                  <c:v>289.80399058730109</c:v>
                </c:pt>
                <c:pt idx="170">
                  <c:v>289.80397891734799</c:v>
                </c:pt>
                <c:pt idx="171">
                  <c:v>289.80398546592255</c:v>
                </c:pt>
                <c:pt idx="172">
                  <c:v>289.80397714542841</c:v>
                </c:pt>
                <c:pt idx="173">
                  <c:v>289.8039905639431</c:v>
                </c:pt>
                <c:pt idx="174">
                  <c:v>289.80399255890507</c:v>
                </c:pt>
                <c:pt idx="175">
                  <c:v>289.80398482186445</c:v>
                </c:pt>
                <c:pt idx="176">
                  <c:v>289.80396905777712</c:v>
                </c:pt>
                <c:pt idx="177">
                  <c:v>289.80398213743933</c:v>
                </c:pt>
                <c:pt idx="178">
                  <c:v>289.80399074644851</c:v>
                </c:pt>
                <c:pt idx="179">
                  <c:v>289.80399663173034</c:v>
                </c:pt>
                <c:pt idx="180">
                  <c:v>289.80400155426872</c:v>
                </c:pt>
                <c:pt idx="181">
                  <c:v>289.80400728927208</c:v>
                </c:pt>
                <c:pt idx="182">
                  <c:v>289.80401562634313</c:v>
                </c:pt>
                <c:pt idx="183">
                  <c:v>289.80402836965038</c:v>
                </c:pt>
                <c:pt idx="184">
                  <c:v>289.80401181046642</c:v>
                </c:pt>
                <c:pt idx="185">
                  <c:v>289.80400320081952</c:v>
                </c:pt>
                <c:pt idx="186">
                  <c:v>289.80400438879349</c:v>
                </c:pt>
                <c:pt idx="187">
                  <c:v>289.80401723774298</c:v>
                </c:pt>
                <c:pt idx="188">
                  <c:v>289.80400787828654</c:v>
                </c:pt>
                <c:pt idx="189">
                  <c:v>289.8040138413715</c:v>
                </c:pt>
                <c:pt idx="190">
                  <c:v>289.80400117624401</c:v>
                </c:pt>
                <c:pt idx="191">
                  <c:v>289.80400755566529</c:v>
                </c:pt>
                <c:pt idx="192">
                  <c:v>289.8039989470908</c:v>
                </c:pt>
                <c:pt idx="193">
                  <c:v>289.80401316699056</c:v>
                </c:pt>
                <c:pt idx="194">
                  <c:v>289.80401610061585</c:v>
                </c:pt>
                <c:pt idx="195">
                  <c:v>289.80400956483487</c:v>
                </c:pt>
                <c:pt idx="196">
                  <c:v>289.80399539171623</c:v>
                </c:pt>
                <c:pt idx="197">
                  <c:v>289.80401169008144</c:v>
                </c:pt>
                <c:pt idx="198">
                  <c:v>289.80402417863627</c:v>
                </c:pt>
                <c:pt idx="199">
                  <c:v>289.80403473711362</c:v>
                </c:pt>
                <c:pt idx="200">
                  <c:v>289.80404526122527</c:v>
                </c:pt>
                <c:pt idx="201">
                  <c:v>289.80405766286088</c:v>
                </c:pt>
                <c:pt idx="202">
                  <c:v>289.80407387029106</c:v>
                </c:pt>
                <c:pt idx="203">
                  <c:v>289.80405921124941</c:v>
                </c:pt>
                <c:pt idx="204">
                  <c:v>289.80405214371586</c:v>
                </c:pt>
                <c:pt idx="205">
                  <c:v>289.80405464538325</c:v>
                </c:pt>
                <c:pt idx="206">
                  <c:v>289.80406871115622</c:v>
                </c:pt>
                <c:pt idx="207">
                  <c:v>289.80405949271653</c:v>
                </c:pt>
                <c:pt idx="208">
                  <c:v>289.80406575730524</c:v>
                </c:pt>
                <c:pt idx="209">
                  <c:v>289.8040525674063</c:v>
                </c:pt>
                <c:pt idx="210">
                  <c:v>289.80405884763593</c:v>
                </c:pt>
                <c:pt idx="211">
                  <c:v>289.80404957082038</c:v>
                </c:pt>
                <c:pt idx="212">
                  <c:v>289.80406382115996</c:v>
                </c:pt>
                <c:pt idx="213">
                  <c:v>289.80406648137011</c:v>
                </c:pt>
                <c:pt idx="214">
                  <c:v>289.8040594978811</c:v>
                </c:pt>
                <c:pt idx="215">
                  <c:v>289.80404483430715</c:v>
                </c:pt>
                <c:pt idx="216">
                  <c:v>289.80406189978464</c:v>
                </c:pt>
                <c:pt idx="217">
                  <c:v>289.80407539441438</c:v>
                </c:pt>
                <c:pt idx="218">
                  <c:v>289.80408733578201</c:v>
                </c:pt>
                <c:pt idx="219">
                  <c:v>289.80409975958162</c:v>
                </c:pt>
                <c:pt idx="220">
                  <c:v>289.8041147198536</c:v>
                </c:pt>
                <c:pt idx="221">
                  <c:v>289.80409653361971</c:v>
                </c:pt>
                <c:pt idx="222">
                  <c:v>289.80408491476908</c:v>
                </c:pt>
                <c:pt idx="223">
                  <c:v>289.80408197273243</c:v>
                </c:pt>
                <c:pt idx="224">
                  <c:v>289.80408983626336</c:v>
                </c:pt>
                <c:pt idx="225">
                  <c:v>289.80407262950416</c:v>
                </c:pt>
                <c:pt idx="226">
                  <c:v>289.80407040864623</c:v>
                </c:pt>
                <c:pt idx="227">
                  <c:v>289.80408536082325</c:v>
                </c:pt>
                <c:pt idx="228">
                  <c:v>289.80408146393012</c:v>
                </c:pt>
                <c:pt idx="229">
                  <c:v>289.8040990372167</c:v>
                </c:pt>
                <c:pt idx="230">
                  <c:v>289.80410196007836</c:v>
                </c:pt>
                <c:pt idx="231">
                  <c:v>289.80409229148705</c:v>
                </c:pt>
                <c:pt idx="232">
                  <c:v>289.80411061843398</c:v>
                </c:pt>
                <c:pt idx="233">
                  <c:v>289.80412067104101</c:v>
                </c:pt>
                <c:pt idx="234">
                  <c:v>289.80412456752924</c:v>
                </c:pt>
                <c:pt idx="235">
                  <c:v>289.80412444600807</c:v>
                </c:pt>
                <c:pt idx="236">
                  <c:v>289.80412246474782</c:v>
                </c:pt>
                <c:pt idx="237">
                  <c:v>289.80412080245696</c:v>
                </c:pt>
                <c:pt idx="238">
                  <c:v>289.8041216585633</c:v>
                </c:pt>
                <c:pt idx="239">
                  <c:v>289.80412725350072</c:v>
                </c:pt>
                <c:pt idx="240">
                  <c:v>289.80413982899984</c:v>
                </c:pt>
                <c:pt idx="241">
                  <c:v>289.80412248714686</c:v>
                </c:pt>
                <c:pt idx="242">
                  <c:v>289.80411652521207</c:v>
                </c:pt>
                <c:pt idx="243">
                  <c:v>289.804124249305</c:v>
                </c:pt>
                <c:pt idx="244">
                  <c:v>289.8041086017061</c:v>
                </c:pt>
                <c:pt idx="245">
                  <c:v>289.80411116833659</c:v>
                </c:pt>
                <c:pt idx="246">
                  <c:v>289.80409478381341</c:v>
                </c:pt>
                <c:pt idx="247">
                  <c:v>289.80410122976957</c:v>
                </c:pt>
                <c:pt idx="248">
                  <c:v>289.80409323260949</c:v>
                </c:pt>
                <c:pt idx="249">
                  <c:v>289.80411277272617</c:v>
                </c:pt>
                <c:pt idx="250">
                  <c:v>289.80412246777507</c:v>
                </c:pt>
                <c:pt idx="251">
                  <c:v>289.80412457280926</c:v>
                </c:pt>
                <c:pt idx="252">
                  <c:v>289.8041213651918</c:v>
                </c:pt>
                <c:pt idx="253">
                  <c:v>289.80411514491686</c:v>
                </c:pt>
                <c:pt idx="254">
                  <c:v>289.80410823493605</c:v>
                </c:pt>
                <c:pt idx="255">
                  <c:v>289.80410298149013</c:v>
                </c:pt>
                <c:pt idx="256">
                  <c:v>289.80410175444774</c:v>
                </c:pt>
                <c:pt idx="257">
                  <c:v>289.80410694764805</c:v>
                </c:pt>
                <c:pt idx="258">
                  <c:v>289.80412097925159</c:v>
                </c:pt>
                <c:pt idx="259">
                  <c:v>289.80410571837797</c:v>
                </c:pt>
                <c:pt idx="260">
                  <c:v>289.80410404054845</c:v>
                </c:pt>
                <c:pt idx="261">
                  <c:v>289.8041184375204</c:v>
                </c:pt>
                <c:pt idx="262">
                  <c:v>289.80411060245876</c:v>
                </c:pt>
                <c:pt idx="263">
                  <c:v>289.80412373423661</c:v>
                </c:pt>
                <c:pt idx="264">
                  <c:v>289.80411940745682</c:v>
                </c:pt>
                <c:pt idx="265">
                  <c:v>289.80409996078731</c:v>
                </c:pt>
                <c:pt idx="266">
                  <c:v>289.80410892283624</c:v>
                </c:pt>
                <c:pt idx="267">
                  <c:v>289.80410768844888</c:v>
                </c:pt>
                <c:pt idx="268">
                  <c:v>289.80409867137467</c:v>
                </c:pt>
                <c:pt idx="269">
                  <c:v>289.80408431060823</c:v>
                </c:pt>
                <c:pt idx="270">
                  <c:v>289.80406707077185</c:v>
                </c:pt>
                <c:pt idx="271">
                  <c:v>289.80404944250427</c:v>
                </c:pt>
                <c:pt idx="272">
                  <c:v>289.80403394285634</c:v>
                </c:pt>
                <c:pt idx="273">
                  <c:v>289.8040231156948</c:v>
                </c:pt>
                <c:pt idx="274">
                  <c:v>289.80401953211265</c:v>
                </c:pt>
                <c:pt idx="275">
                  <c:v>289.80402579084694</c:v>
                </c:pt>
                <c:pt idx="276">
                  <c:v>289.80404451870584</c:v>
                </c:pt>
                <c:pt idx="277">
                  <c:v>289.80403622090608</c:v>
                </c:pt>
                <c:pt idx="278">
                  <c:v>289.80404554593218</c:v>
                </c:pt>
                <c:pt idx="279">
                  <c:v>289.80403286907728</c:v>
                </c:pt>
                <c:pt idx="280">
                  <c:v>289.80404308031939</c:v>
                </c:pt>
                <c:pt idx="281">
                  <c:v>289.80403642436426</c:v>
                </c:pt>
                <c:pt idx="282">
                  <c:v>289.80401541602669</c:v>
                </c:pt>
                <c:pt idx="283">
                  <c:v>289.80402531443389</c:v>
                </c:pt>
                <c:pt idx="284">
                  <c:v>289.80402616626878</c:v>
                </c:pt>
                <c:pt idx="285">
                  <c:v>289.80402057207391</c:v>
                </c:pt>
                <c:pt idx="286">
                  <c:v>289.80401116124972</c:v>
                </c:pt>
                <c:pt idx="287">
                  <c:v>289.80400059251463</c:v>
                </c:pt>
                <c:pt idx="288">
                  <c:v>289.80399155437431</c:v>
                </c:pt>
                <c:pt idx="289">
                  <c:v>289.80398676560043</c:v>
                </c:pt>
                <c:pt idx="290">
                  <c:v>289.80398897571786</c:v>
                </c:pt>
                <c:pt idx="291">
                  <c:v>289.8040009655017</c:v>
                </c:pt>
                <c:pt idx="292">
                  <c:v>289.80398193778547</c:v>
                </c:pt>
                <c:pt idx="293">
                  <c:v>289.80397814197897</c:v>
                </c:pt>
                <c:pt idx="294">
                  <c:v>289.80399245361514</c:v>
                </c:pt>
                <c:pt idx="295">
                  <c:v>289.80398386211345</c:v>
                </c:pt>
                <c:pt idx="296">
                  <c:v>289.80399902031303</c:v>
                </c:pt>
                <c:pt idx="297">
                  <c:v>289.80399677377386</c:v>
                </c:pt>
                <c:pt idx="298">
                  <c:v>289.8039798142114</c:v>
                </c:pt>
                <c:pt idx="299">
                  <c:v>289.80399520681556</c:v>
                </c:pt>
                <c:pt idx="300">
                  <c:v>289.80400157895122</c:v>
                </c:pt>
                <c:pt idx="301">
                  <c:v>289.80400171966107</c:v>
                </c:pt>
                <c:pt idx="302">
                  <c:v>289.803998450785</c:v>
                </c:pt>
                <c:pt idx="303">
                  <c:v>289.80399462751211</c:v>
                </c:pt>
                <c:pt idx="304">
                  <c:v>289.80399313894316</c:v>
                </c:pt>
                <c:pt idx="305">
                  <c:v>289.80399690866534</c:v>
                </c:pt>
                <c:pt idx="306">
                  <c:v>289.80400889533757</c:v>
                </c:pt>
                <c:pt idx="307">
                  <c:v>289.80398686954311</c:v>
                </c:pt>
                <c:pt idx="308">
                  <c:v>289.80397885828216</c:v>
                </c:pt>
                <c:pt idx="309">
                  <c:v>289.80398792665676</c:v>
                </c:pt>
                <c:pt idx="310">
                  <c:v>289.80397161007539</c:v>
                </c:pt>
                <c:pt idx="311">
                  <c:v>289.80397838427166</c:v>
                </c:pt>
                <c:pt idx="312">
                  <c:v>289.80396562608007</c:v>
                </c:pt>
                <c:pt idx="313">
                  <c:v>289.80398211674469</c:v>
                </c:pt>
                <c:pt idx="314">
                  <c:v>289.80398507375685</c:v>
                </c:pt>
                <c:pt idx="315">
                  <c:v>289.80397743363932</c:v>
                </c:pt>
                <c:pt idx="316">
                  <c:v>289.80396216926158</c:v>
                </c:pt>
                <c:pt idx="317">
                  <c:v>289.80394229048119</c:v>
                </c:pt>
                <c:pt idx="318">
                  <c:v>289.80392084479968</c:v>
                </c:pt>
                <c:pt idx="319">
                  <c:v>289.80390091803127</c:v>
                </c:pt>
                <c:pt idx="320">
                  <c:v>289.80388563498695</c:v>
                </c:pt>
                <c:pt idx="321">
                  <c:v>289.80387816017304</c:v>
                </c:pt>
                <c:pt idx="322">
                  <c:v>289.80388169850448</c:v>
                </c:pt>
                <c:pt idx="323">
                  <c:v>289.80389949603398</c:v>
                </c:pt>
                <c:pt idx="324">
                  <c:v>289.80388756917353</c:v>
                </c:pt>
                <c:pt idx="325">
                  <c:v>289.80389626291299</c:v>
                </c:pt>
                <c:pt idx="326">
                  <c:v>289.8038814187679</c:v>
                </c:pt>
                <c:pt idx="327">
                  <c:v>289.80389372064144</c:v>
                </c:pt>
                <c:pt idx="328">
                  <c:v>289.80388883429151</c:v>
                </c:pt>
                <c:pt idx="329">
                  <c:v>289.80386986540441</c:v>
                </c:pt>
                <c:pt idx="330">
                  <c:v>289.80388801776076</c:v>
                </c:pt>
                <c:pt idx="331">
                  <c:v>289.80389869044683</c:v>
                </c:pt>
                <c:pt idx="332">
                  <c:v>289.8039051162695</c:v>
                </c:pt>
                <c:pt idx="333">
                  <c:v>289.80391057098063</c:v>
                </c:pt>
                <c:pt idx="334">
                  <c:v>289.80391837408422</c:v>
                </c:pt>
                <c:pt idx="335">
                  <c:v>289.80393188966161</c:v>
                </c:pt>
                <c:pt idx="336">
                  <c:v>289.80395452721507</c:v>
                </c:pt>
                <c:pt idx="337">
                  <c:v>289.80394072157708</c:v>
                </c:pt>
                <c:pt idx="338">
                  <c:v>289.80394271278027</c:v>
                </c:pt>
                <c:pt idx="339">
                  <c:v>289.80396404851103</c:v>
                </c:pt>
                <c:pt idx="340">
                  <c:v>289.80395887527936</c:v>
                </c:pt>
                <c:pt idx="341">
                  <c:v>289.80397999909235</c:v>
                </c:pt>
                <c:pt idx="342">
                  <c:v>289.80398137196437</c:v>
                </c:pt>
                <c:pt idx="343">
                  <c:v>289.80396629670378</c:v>
                </c:pt>
                <c:pt idx="344">
                  <c:v>289.80398816019215</c:v>
                </c:pt>
                <c:pt idx="345">
                  <c:v>289.80400061925047</c:v>
                </c:pt>
                <c:pt idx="346">
                  <c:v>289.80400712019861</c:v>
                </c:pt>
                <c:pt idx="347">
                  <c:v>289.804011157893</c:v>
                </c:pt>
                <c:pt idx="348">
                  <c:v>289.80401627669028</c:v>
                </c:pt>
                <c:pt idx="349">
                  <c:v>289.80402607143265</c:v>
                </c:pt>
                <c:pt idx="350">
                  <c:v>289.80404418845717</c:v>
                </c:pt>
                <c:pt idx="351">
                  <c:v>289.8040232123933</c:v>
                </c:pt>
                <c:pt idx="352">
                  <c:v>289.80401769240569</c:v>
                </c:pt>
                <c:pt idx="353">
                  <c:v>289.80403143168388</c:v>
                </c:pt>
                <c:pt idx="354">
                  <c:v>289.80401669465857</c:v>
                </c:pt>
                <c:pt idx="355">
                  <c:v>289.80402866607733</c:v>
                </c:pt>
                <c:pt idx="356">
                  <c:v>289.80401939430851</c:v>
                </c:pt>
                <c:pt idx="357">
                  <c:v>289.80404449856428</c:v>
                </c:pt>
                <c:pt idx="358">
                  <c:v>289.8040558101772</c:v>
                </c:pt>
                <c:pt idx="359">
                  <c:v>289.80405697085359</c:v>
                </c:pt>
                <c:pt idx="360">
                  <c:v>289.80405167655471</c:v>
                </c:pt>
                <c:pt idx="361">
                  <c:v>289.80404367863156</c:v>
                </c:pt>
                <c:pt idx="362">
                  <c:v>289.80403678498891</c:v>
                </c:pt>
                <c:pt idx="363">
                  <c:v>289.80403486127744</c:v>
                </c:pt>
                <c:pt idx="364">
                  <c:v>289.80404183211795</c:v>
                </c:pt>
                <c:pt idx="365">
                  <c:v>289.80406168235538</c:v>
                </c:pt>
                <c:pt idx="366">
                  <c:v>289.80404481722388</c:v>
                </c:pt>
                <c:pt idx="367">
                  <c:v>289.80404862652443</c:v>
                </c:pt>
                <c:pt idx="368">
                  <c:v>289.80402327566992</c:v>
                </c:pt>
                <c:pt idx="369">
                  <c:v>289.80402663511052</c:v>
                </c:pt>
                <c:pt idx="370">
                  <c:v>289.8040086292927</c:v>
                </c:pt>
                <c:pt idx="371">
                  <c:v>289.80402762096656</c:v>
                </c:pt>
                <c:pt idx="372">
                  <c:v>289.80403329257575</c:v>
                </c:pt>
                <c:pt idx="373">
                  <c:v>289.80402957440822</c:v>
                </c:pt>
                <c:pt idx="374">
                  <c:v>289.80402045929839</c:v>
                </c:pt>
                <c:pt idx="375">
                  <c:v>289.80401000401747</c:v>
                </c:pt>
                <c:pt idx="376">
                  <c:v>289.8040023307006</c:v>
                </c:pt>
                <c:pt idx="377">
                  <c:v>289.80400162831234</c:v>
                </c:pt>
                <c:pt idx="378">
                  <c:v>289.80401215415174</c:v>
                </c:pt>
                <c:pt idx="379">
                  <c:v>289.80403823539871</c:v>
                </c:pt>
                <c:pt idx="380">
                  <c:v>289.80402795417052</c:v>
                </c:pt>
                <c:pt idx="381">
                  <c:v>289.80404168991498</c:v>
                </c:pt>
                <c:pt idx="382">
                  <c:v>289.80402725617097</c:v>
                </c:pt>
                <c:pt idx="383">
                  <c:v>289.80404558090504</c:v>
                </c:pt>
                <c:pt idx="384">
                  <c:v>289.80404420786954</c:v>
                </c:pt>
                <c:pt idx="385">
                  <c:v>289.80402726982845</c:v>
                </c:pt>
                <c:pt idx="386">
                  <c:v>289.80399896919926</c:v>
                </c:pt>
                <c:pt idx="387">
                  <c:v>289.80402136809789</c:v>
                </c:pt>
                <c:pt idx="388">
                  <c:v>289.80404146144684</c:v>
                </c:pt>
                <c:pt idx="389">
                  <c:v>289.80406367692456</c:v>
                </c:pt>
                <c:pt idx="390">
                  <c:v>289.80409251880752</c:v>
                </c:pt>
                <c:pt idx="391">
                  <c:v>289.80407389535452</c:v>
                </c:pt>
                <c:pt idx="392">
                  <c:v>289.80407069020941</c:v>
                </c:pt>
                <c:pt idx="393">
                  <c:v>289.80408764197944</c:v>
                </c:pt>
                <c:pt idx="394">
                  <c:v>289.80407021149796</c:v>
                </c:pt>
                <c:pt idx="395">
                  <c:v>289.80408220219772</c:v>
                </c:pt>
                <c:pt idx="396">
                  <c:v>289.80406877271088</c:v>
                </c:pt>
                <c:pt idx="397">
                  <c:v>289.80409435844513</c:v>
                </c:pt>
                <c:pt idx="398">
                  <c:v>289.80410381461365</c:v>
                </c:pt>
                <c:pt idx="399">
                  <c:v>289.80410167230491</c:v>
                </c:pt>
                <c:pt idx="400">
                  <c:v>289.80409254490621</c:v>
                </c:pt>
                <c:pt idx="401">
                  <c:v>289.80408113017273</c:v>
                </c:pt>
                <c:pt idx="402">
                  <c:v>289.80407221235771</c:v>
                </c:pt>
                <c:pt idx="403">
                  <c:v>289.80407066440881</c:v>
                </c:pt>
                <c:pt idx="404">
                  <c:v>289.8040814502304</c:v>
                </c:pt>
                <c:pt idx="405">
                  <c:v>289.80410962701666</c:v>
                </c:pt>
                <c:pt idx="406">
                  <c:v>289.80409802026691</c:v>
                </c:pt>
                <c:pt idx="407">
                  <c:v>289.80411368044497</c:v>
                </c:pt>
                <c:pt idx="408">
                  <c:v>289.80409909282832</c:v>
                </c:pt>
                <c:pt idx="409">
                  <c:v>289.8041220229984</c:v>
                </c:pt>
                <c:pt idx="410">
                  <c:v>289.80412461462936</c:v>
                </c:pt>
                <c:pt idx="411">
                  <c:v>289.80411169397837</c:v>
                </c:pt>
                <c:pt idx="412">
                  <c:v>289.80408818092758</c:v>
                </c:pt>
                <c:pt idx="413">
                  <c:v>289.80405909148806</c:v>
                </c:pt>
                <c:pt idx="414">
                  <c:v>289.80402954038459</c:v>
                </c:pt>
                <c:pt idx="415">
                  <c:v>289.80400474372397</c:v>
                </c:pt>
                <c:pt idx="416">
                  <c:v>289.80399002175068</c:v>
                </c:pt>
                <c:pt idx="417">
                  <c:v>289.80399080169263</c:v>
                </c:pt>
                <c:pt idx="418">
                  <c:v>289.80401262070097</c:v>
                </c:pt>
                <c:pt idx="419">
                  <c:v>289.80399513917229</c:v>
                </c:pt>
                <c:pt idx="420">
                  <c:v>289.80400950525569</c:v>
                </c:pt>
                <c:pt idx="421">
                  <c:v>289.80399499328246</c:v>
                </c:pt>
                <c:pt idx="422">
                  <c:v>289.80402358027254</c:v>
                </c:pt>
                <c:pt idx="423">
                  <c:v>289.80403415312406</c:v>
                </c:pt>
                <c:pt idx="424">
                  <c:v>289.80403200017804</c:v>
                </c:pt>
                <c:pt idx="425">
                  <c:v>289.80402252069689</c:v>
                </c:pt>
                <c:pt idx="426">
                  <c:v>289.80401122805279</c:v>
                </c:pt>
                <c:pt idx="427">
                  <c:v>289.80400375302645</c:v>
                </c:pt>
                <c:pt idx="428">
                  <c:v>289.80400584722076</c:v>
                </c:pt>
                <c:pt idx="429">
                  <c:v>289.80402338659468</c:v>
                </c:pt>
                <c:pt idx="430">
                  <c:v>289.80399284384566</c:v>
                </c:pt>
                <c:pt idx="431">
                  <c:v>289.80398919590868</c:v>
                </c:pt>
                <c:pt idx="432">
                  <c:v>289.80401870184278</c:v>
                </c:pt>
                <c:pt idx="433">
                  <c:v>289.80401718123187</c:v>
                </c:pt>
                <c:pt idx="434">
                  <c:v>289.80399010314392</c:v>
                </c:pt>
                <c:pt idx="435">
                  <c:v>289.80401435723462</c:v>
                </c:pt>
                <c:pt idx="436">
                  <c:v>289.80402509419025</c:v>
                </c:pt>
                <c:pt idx="437">
                  <c:v>289.80402817334664</c:v>
                </c:pt>
                <c:pt idx="438">
                  <c:v>289.80402958772549</c:v>
                </c:pt>
                <c:pt idx="439">
                  <c:v>289.80403546818684</c:v>
                </c:pt>
                <c:pt idx="440">
                  <c:v>289.80405208773777</c:v>
                </c:pt>
                <c:pt idx="441">
                  <c:v>289.80408586600322</c:v>
                </c:pt>
                <c:pt idx="442">
                  <c:v>289.80406941082362</c:v>
                </c:pt>
                <c:pt idx="443">
                  <c:v>289.80408261186199</c:v>
                </c:pt>
                <c:pt idx="444">
                  <c:v>289.80405757308171</c:v>
                </c:pt>
                <c:pt idx="445">
                  <c:v>289.8040752802068</c:v>
                </c:pt>
                <c:pt idx="446">
                  <c:v>289.80406733160294</c:v>
                </c:pt>
                <c:pt idx="447">
                  <c:v>289.80403983282116</c:v>
                </c:pt>
                <c:pt idx="448">
                  <c:v>289.8040754818328</c:v>
                </c:pt>
                <c:pt idx="449">
                  <c:v>289.80410510835037</c:v>
                </c:pt>
                <c:pt idx="450">
                  <c:v>289.80413529646654</c:v>
                </c:pt>
                <c:pt idx="451">
                  <c:v>289.80417279482657</c:v>
                </c:pt>
                <c:pt idx="452">
                  <c:v>289.80414631205133</c:v>
                </c:pt>
                <c:pt idx="453">
                  <c:v>289.80414023945639</c:v>
                </c:pt>
                <c:pt idx="454">
                  <c:v>289.80416183472005</c:v>
                </c:pt>
                <c:pt idx="455">
                  <c:v>289.80413894380126</c:v>
                </c:pt>
                <c:pt idx="456">
                  <c:v>289.80415785356746</c:v>
                </c:pt>
                <c:pt idx="457">
                  <c:v>289.80414582625821</c:v>
                </c:pt>
                <c:pt idx="458">
                  <c:v>289.80410942102111</c:v>
                </c:pt>
                <c:pt idx="459">
                  <c:v>289.80413691428578</c:v>
                </c:pt>
                <c:pt idx="460">
                  <c:v>289.80415468027866</c:v>
                </c:pt>
                <c:pt idx="461">
                  <c:v>289.8041698375589</c:v>
                </c:pt>
                <c:pt idx="462">
                  <c:v>289.80418969757329</c:v>
                </c:pt>
                <c:pt idx="463">
                  <c:v>289.8042217716968</c:v>
                </c:pt>
                <c:pt idx="464">
                  <c:v>289.80418964099562</c:v>
                </c:pt>
                <c:pt idx="465">
                  <c:v>289.80418429298976</c:v>
                </c:pt>
                <c:pt idx="466">
                  <c:v>289.80421385986608</c:v>
                </c:pt>
                <c:pt idx="467">
                  <c:v>289.80420091672914</c:v>
                </c:pt>
                <c:pt idx="468">
                  <c:v>289.80423871986318</c:v>
                </c:pt>
                <c:pt idx="469">
                  <c:v>289.80424916381128</c:v>
                </c:pt>
                <c:pt idx="470">
                  <c:v>289.80423957716005</c:v>
                </c:pt>
                <c:pt idx="471">
                  <c:v>289.80421750105882</c:v>
                </c:pt>
                <c:pt idx="472">
                  <c:v>289.80419069752497</c:v>
                </c:pt>
                <c:pt idx="473">
                  <c:v>289.80416715814164</c:v>
                </c:pt>
                <c:pt idx="474">
                  <c:v>289.80415511316971</c:v>
                </c:pt>
                <c:pt idx="475">
                  <c:v>289.80416304109713</c:v>
                </c:pt>
                <c:pt idx="476">
                  <c:v>289.80419967865043</c:v>
                </c:pt>
                <c:pt idx="477">
                  <c:v>289.80418215826819</c:v>
                </c:pt>
                <c:pt idx="478">
                  <c:v>289.80421031079334</c:v>
                </c:pt>
                <c:pt idx="479">
                  <c:v>289.80420046823031</c:v>
                </c:pt>
                <c:pt idx="480">
                  <c:v>289.8041604183079</c:v>
                </c:pt>
                <c:pt idx="481">
                  <c:v>289.80419278939678</c:v>
                </c:pt>
                <c:pt idx="482">
                  <c:v>289.80421269461334</c:v>
                </c:pt>
                <c:pt idx="483">
                  <c:v>289.80422872662854</c:v>
                </c:pt>
                <c:pt idx="484">
                  <c:v>289.80424975777186</c:v>
                </c:pt>
                <c:pt idx="485">
                  <c:v>289.80428495219309</c:v>
                </c:pt>
                <c:pt idx="486">
                  <c:v>289.80424551102271</c:v>
                </c:pt>
                <c:pt idx="487">
                  <c:v>289.80423794140319</c:v>
                </c:pt>
                <c:pt idx="488">
                  <c:v>289.80427232089039</c:v>
                </c:pt>
                <c:pt idx="489">
                  <c:v>289.80425844211362</c:v>
                </c:pt>
                <c:pt idx="490">
                  <c:v>289.80430608770695</c:v>
                </c:pt>
                <c:pt idx="491">
                  <c:v>289.80432409680714</c:v>
                </c:pt>
                <c:pt idx="492">
                  <c:v>289.80432144025838</c:v>
                </c:pt>
                <c:pt idx="493">
                  <c:v>289.80430740587394</c:v>
                </c:pt>
                <c:pt idx="494">
                  <c:v>289.80429161339049</c:v>
                </c:pt>
                <c:pt idx="495">
                  <c:v>289.80428403027742</c:v>
                </c:pt>
                <c:pt idx="496">
                  <c:v>289.80429498845814</c:v>
                </c:pt>
                <c:pt idx="497">
                  <c:v>289.80433520200563</c:v>
                </c:pt>
                <c:pt idx="498">
                  <c:v>289.80430722839128</c:v>
                </c:pt>
                <c:pt idx="499">
                  <c:v>289.80432922421642</c:v>
                </c:pt>
                <c:pt idx="500">
                  <c:v>289.80430259515106</c:v>
                </c:pt>
                <c:pt idx="501">
                  <c:v>289.80434822011114</c:v>
                </c:pt>
                <c:pt idx="502">
                  <c:v>289.80436635377021</c:v>
                </c:pt>
                <c:pt idx="503">
                  <c:v>289.80436715923196</c:v>
                </c:pt>
                <c:pt idx="504">
                  <c:v>289.80436120218616</c:v>
                </c:pt>
                <c:pt idx="505">
                  <c:v>289.80435947210225</c:v>
                </c:pt>
                <c:pt idx="506">
                  <c:v>289.80437340477431</c:v>
                </c:pt>
                <c:pt idx="507">
                  <c:v>289.80441490632154</c:v>
                </c:pt>
                <c:pt idx="508">
                  <c:v>289.80437718783452</c:v>
                </c:pt>
                <c:pt idx="509">
                  <c:v>289.80438998081132</c:v>
                </c:pt>
                <c:pt idx="510">
                  <c:v>289.80434508084051</c:v>
                </c:pt>
                <c:pt idx="511">
                  <c:v>289.80437557464541</c:v>
                </c:pt>
                <c:pt idx="512">
                  <c:v>289.80437184381066</c:v>
                </c:pt>
                <c:pt idx="513">
                  <c:v>289.80434512460062</c:v>
                </c:pt>
                <c:pt idx="514">
                  <c:v>289.80430715216971</c:v>
                </c:pt>
                <c:pt idx="515">
                  <c:v>289.80427018991332</c:v>
                </c:pt>
                <c:pt idx="516">
                  <c:v>289.80424706091645</c:v>
                </c:pt>
                <c:pt idx="517">
                  <c:v>289.8042511816746</c:v>
                </c:pt>
                <c:pt idx="518">
                  <c:v>289.80429659828309</c:v>
                </c:pt>
                <c:pt idx="519">
                  <c:v>289.80426409550677</c:v>
                </c:pt>
                <c:pt idx="520">
                  <c:v>289.80429994518624</c:v>
                </c:pt>
                <c:pt idx="521">
                  <c:v>289.80428315834479</c:v>
                </c:pt>
                <c:pt idx="522">
                  <c:v>289.80422573197706</c:v>
                </c:pt>
                <c:pt idx="523">
                  <c:v>289.80428059541873</c:v>
                </c:pt>
                <c:pt idx="524">
                  <c:v>289.80432405561896</c:v>
                </c:pt>
                <c:pt idx="525">
                  <c:v>289.80437015598932</c:v>
                </c:pt>
                <c:pt idx="526">
                  <c:v>289.80443367099519</c:v>
                </c:pt>
                <c:pt idx="527">
                  <c:v>289.80438271030567</c:v>
                </c:pt>
                <c:pt idx="528">
                  <c:v>289.80437730857659</c:v>
                </c:pt>
                <c:pt idx="529">
                  <c:v>289.80443459006653</c:v>
                </c:pt>
                <c:pt idx="530">
                  <c:v>289.80441931538456</c:v>
                </c:pt>
                <c:pt idx="531">
                  <c:v>289.80434436805933</c:v>
                </c:pt>
                <c:pt idx="532">
                  <c:v>289.80438087010782</c:v>
                </c:pt>
                <c:pt idx="533">
                  <c:v>289.80439008862777</c:v>
                </c:pt>
                <c:pt idx="534">
                  <c:v>289.80438745488004</c:v>
                </c:pt>
                <c:pt idx="535">
                  <c:v>289.80438931725257</c:v>
                </c:pt>
                <c:pt idx="536">
                  <c:v>289.80441301291785</c:v>
                </c:pt>
                <c:pt idx="537">
                  <c:v>289.80447694631675</c:v>
                </c:pt>
                <c:pt idx="538">
                  <c:v>289.80442893795527</c:v>
                </c:pt>
                <c:pt idx="539">
                  <c:v>289.80445624401437</c:v>
                </c:pt>
                <c:pt idx="540">
                  <c:v>289.80440364510207</c:v>
                </c:pt>
                <c:pt idx="541">
                  <c:v>289.80446594626608</c:v>
                </c:pt>
                <c:pt idx="542">
                  <c:v>289.80448491136127</c:v>
                </c:pt>
                <c:pt idx="543">
                  <c:v>289.80447778017441</c:v>
                </c:pt>
                <c:pt idx="544">
                  <c:v>289.80446298555455</c:v>
                </c:pt>
                <c:pt idx="545">
                  <c:v>289.80446026188309</c:v>
                </c:pt>
                <c:pt idx="546">
                  <c:v>289.8044907655966</c:v>
                </c:pt>
                <c:pt idx="547">
                  <c:v>289.80457720935237</c:v>
                </c:pt>
                <c:pt idx="548">
                  <c:v>289.80454125956516</c:v>
                </c:pt>
                <c:pt idx="549">
                  <c:v>289.80460441767639</c:v>
                </c:pt>
                <c:pt idx="550">
                  <c:v>289.80458413742434</c:v>
                </c:pt>
                <c:pt idx="551">
                  <c:v>289.80449830459179</c:v>
                </c:pt>
                <c:pt idx="552">
                  <c:v>289.8045850303285</c:v>
                </c:pt>
                <c:pt idx="553">
                  <c:v>289.80465533116671</c:v>
                </c:pt>
                <c:pt idx="554">
                  <c:v>289.80473248785682</c:v>
                </c:pt>
                <c:pt idx="555">
                  <c:v>289.80484180205968</c:v>
                </c:pt>
                <c:pt idx="556">
                  <c:v>289.80477310067596</c:v>
                </c:pt>
                <c:pt idx="557">
                  <c:v>289.80478359884057</c:v>
                </c:pt>
                <c:pt idx="558">
                  <c:v>289.80490541662584</c:v>
                </c:pt>
                <c:pt idx="559">
                  <c:v>289.80491939295001</c:v>
                </c:pt>
                <c:pt idx="560">
                  <c:v>289.80484589300016</c:v>
                </c:pt>
                <c:pt idx="561">
                  <c:v>289.80497418911739</c:v>
                </c:pt>
                <c:pt idx="562">
                  <c:v>289.80507560432903</c:v>
                </c:pt>
                <c:pt idx="563">
                  <c:v>289.80517854010247</c:v>
                </c:pt>
                <c:pt idx="564">
                  <c:v>289.80531449203687</c:v>
                </c:pt>
                <c:pt idx="565">
                  <c:v>289.80522229655827</c:v>
                </c:pt>
                <c:pt idx="566">
                  <c:v>289.80522042009409</c:v>
                </c:pt>
                <c:pt idx="567">
                  <c:v>289.8053510920073</c:v>
                </c:pt>
                <c:pt idx="568">
                  <c:v>289.80533875322948</c:v>
                </c:pt>
                <c:pt idx="569">
                  <c:v>289.80520663005143</c:v>
                </c:pt>
                <c:pt idx="570">
                  <c:v>289.80532481592411</c:v>
                </c:pt>
                <c:pt idx="571">
                  <c:v>289.80540226101152</c:v>
                </c:pt>
                <c:pt idx="572">
                  <c:v>289.80547539693134</c:v>
                </c:pt>
                <c:pt idx="573">
                  <c:v>289.80558596917263</c:v>
                </c:pt>
                <c:pt idx="574">
                  <c:v>289.80578205902106</c:v>
                </c:pt>
                <c:pt idx="575">
                  <c:v>289.80570878837909</c:v>
                </c:pt>
                <c:pt idx="576">
                  <c:v>289.80580823069607</c:v>
                </c:pt>
                <c:pt idx="577">
                  <c:v>289.80570671591249</c:v>
                </c:pt>
                <c:pt idx="578">
                  <c:v>289.80589469645355</c:v>
                </c:pt>
                <c:pt idx="579">
                  <c:v>289.8059803564343</c:v>
                </c:pt>
                <c:pt idx="580">
                  <c:v>289.80600609333044</c:v>
                </c:pt>
                <c:pt idx="581">
                  <c:v>289.80602311002991</c:v>
                </c:pt>
                <c:pt idx="582">
                  <c:v>289.8060938608204</c:v>
                </c:pt>
                <c:pt idx="583">
                  <c:v>289.80629536066527</c:v>
                </c:pt>
                <c:pt idx="584">
                  <c:v>289.80608797690195</c:v>
                </c:pt>
                <c:pt idx="585">
                  <c:v>289.80614566476783</c:v>
                </c:pt>
                <c:pt idx="586">
                  <c:v>289.8058816106826</c:v>
                </c:pt>
                <c:pt idx="587">
                  <c:v>289.80609164442177</c:v>
                </c:pt>
                <c:pt idx="588">
                  <c:v>289.80614471590673</c:v>
                </c:pt>
                <c:pt idx="589">
                  <c:v>289.80610390550572</c:v>
                </c:pt>
                <c:pt idx="590">
                  <c:v>289.80605729361656</c:v>
                </c:pt>
                <c:pt idx="591">
                  <c:v>289.80613184965415</c:v>
                </c:pt>
                <c:pt idx="592">
                  <c:v>289.80651773777919</c:v>
                </c:pt>
                <c:pt idx="593">
                  <c:v>289.80607334721731</c:v>
                </c:pt>
                <c:pt idx="594">
                  <c:v>289.80625923404125</c:v>
                </c:pt>
                <c:pt idx="595">
                  <c:v>289.80567162538881</c:v>
                </c:pt>
                <c:pt idx="596">
                  <c:v>289.80653771463977</c:v>
                </c:pt>
                <c:pt idx="597">
                  <c:v>289.80734648461646</c:v>
                </c:pt>
                <c:pt idx="598">
                  <c:v>289.80859902759016</c:v>
                </c:pt>
                <c:pt idx="599">
                  <c:v>289.81279845000006</c:v>
                </c:pt>
              </c:numCache>
            </c:numRef>
          </c:val>
          <c:smooth val="0"/>
        </c:ser>
        <c:ser>
          <c:idx val="2"/>
          <c:order val="1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Ref>
              <c:f>'6M'!$F$3:$F$602</c:f>
              <c:numCache>
                <c:formatCode>"€"#,##0.00_);[Red]\("€"#,##0.00\)</c:formatCode>
                <c:ptCount val="600"/>
                <c:pt idx="0">
                  <c:v>374.16666666666669</c:v>
                </c:pt>
                <c:pt idx="1">
                  <c:v>374.00001283333341</c:v>
                </c:pt>
                <c:pt idx="2">
                  <c:v>373.83272291666668</c:v>
                </c:pt>
                <c:pt idx="3">
                  <c:v>373.66483433333337</c:v>
                </c:pt>
                <c:pt idx="4">
                  <c:v>373.49630966666666</c:v>
                </c:pt>
                <c:pt idx="5">
                  <c:v>373.32714891666672</c:v>
                </c:pt>
                <c:pt idx="6">
                  <c:v>412.13525812500001</c:v>
                </c:pt>
                <c:pt idx="7">
                  <c:v>411.97433857499999</c:v>
                </c:pt>
                <c:pt idx="8">
                  <c:v>411.81275782500001</c:v>
                </c:pt>
                <c:pt idx="9">
                  <c:v>411.650515875</c:v>
                </c:pt>
                <c:pt idx="10">
                  <c:v>411.48761272499996</c:v>
                </c:pt>
                <c:pt idx="11">
                  <c:v>411.32400704999998</c:v>
                </c:pt>
                <c:pt idx="12">
                  <c:v>422.93321932499998</c:v>
                </c:pt>
                <c:pt idx="13">
                  <c:v>422.77143260833333</c:v>
                </c:pt>
                <c:pt idx="14">
                  <c:v>422.60896575833334</c:v>
                </c:pt>
                <c:pt idx="15">
                  <c:v>422.44577626666666</c:v>
                </c:pt>
                <c:pt idx="16">
                  <c:v>422.28190664166664</c:v>
                </c:pt>
                <c:pt idx="17">
                  <c:v>422.11735688333329</c:v>
                </c:pt>
                <c:pt idx="18">
                  <c:v>475.47159020000004</c:v>
                </c:pt>
                <c:pt idx="19">
                  <c:v>475.32113629999998</c:v>
                </c:pt>
                <c:pt idx="20">
                  <c:v>475.16996390000003</c:v>
                </c:pt>
                <c:pt idx="21">
                  <c:v>475.01807299999996</c:v>
                </c:pt>
                <c:pt idx="22">
                  <c:v>474.8654636</c:v>
                </c:pt>
                <c:pt idx="23">
                  <c:v>474.71208780000001</c:v>
                </c:pt>
                <c:pt idx="24">
                  <c:v>259.15754029166663</c:v>
                </c:pt>
                <c:pt idx="25">
                  <c:v>258.96402094166666</c:v>
                </c:pt>
                <c:pt idx="26">
                  <c:v>258.77000458333333</c:v>
                </c:pt>
                <c:pt idx="27">
                  <c:v>258.57546505833335</c:v>
                </c:pt>
                <c:pt idx="28">
                  <c:v>258.38042852500001</c:v>
                </c:pt>
                <c:pt idx="29">
                  <c:v>258.18486882499997</c:v>
                </c:pt>
                <c:pt idx="30">
                  <c:v>149.00723681666668</c:v>
                </c:pt>
                <c:pt idx="31">
                  <c:v>148.84223870833333</c:v>
                </c:pt>
                <c:pt idx="32">
                  <c:v>148.67698375833334</c:v>
                </c:pt>
                <c:pt idx="33">
                  <c:v>148.51148707499999</c:v>
                </c:pt>
                <c:pt idx="34">
                  <c:v>148.34573355000001</c:v>
                </c:pt>
                <c:pt idx="35">
                  <c:v>148.17973829166667</c:v>
                </c:pt>
                <c:pt idx="36">
                  <c:v>128.74642455833333</c:v>
                </c:pt>
                <c:pt idx="37">
                  <c:v>128.59224652499998</c:v>
                </c:pt>
                <c:pt idx="38">
                  <c:v>128.43787136666668</c:v>
                </c:pt>
                <c:pt idx="39">
                  <c:v>128.28328594166666</c:v>
                </c:pt>
                <c:pt idx="40">
                  <c:v>128.12850339166667</c:v>
                </c:pt>
                <c:pt idx="41">
                  <c:v>127.97351057499999</c:v>
                </c:pt>
                <c:pt idx="42">
                  <c:v>138.11186960000001</c:v>
                </c:pt>
                <c:pt idx="43">
                  <c:v>137.9494358</c:v>
                </c:pt>
                <c:pt idx="44">
                  <c:v>137.78677480000002</c:v>
                </c:pt>
                <c:pt idx="45">
                  <c:v>137.62387240000001</c:v>
                </c:pt>
                <c:pt idx="46">
                  <c:v>137.46074279999999</c:v>
                </c:pt>
                <c:pt idx="47">
                  <c:v>137.29738600000002</c:v>
                </c:pt>
                <c:pt idx="48">
                  <c:v>149.20542405</c:v>
                </c:pt>
                <c:pt idx="49">
                  <c:v>149.03400630000002</c:v>
                </c:pt>
                <c:pt idx="50">
                  <c:v>148.86232590000003</c:v>
                </c:pt>
                <c:pt idx="51">
                  <c:v>148.69036740000001</c:v>
                </c:pt>
                <c:pt idx="52">
                  <c:v>148.51814625</c:v>
                </c:pt>
                <c:pt idx="53">
                  <c:v>148.34566245000002</c:v>
                </c:pt>
                <c:pt idx="54">
                  <c:v>193.24817199999998</c:v>
                </c:pt>
                <c:pt idx="55">
                  <c:v>193.0536036</c:v>
                </c:pt>
                <c:pt idx="56">
                  <c:v>192.85865235</c:v>
                </c:pt>
                <c:pt idx="57">
                  <c:v>192.66329809999996</c:v>
                </c:pt>
                <c:pt idx="58">
                  <c:v>192.46756099999999</c:v>
                </c:pt>
                <c:pt idx="59">
                  <c:v>192.27142089999998</c:v>
                </c:pt>
                <c:pt idx="60">
                  <c:v>192.07489794999998</c:v>
                </c:pt>
                <c:pt idx="61">
                  <c:v>191.877972</c:v>
                </c:pt>
                <c:pt idx="62">
                  <c:v>191.68064304999999</c:v>
                </c:pt>
                <c:pt idx="63">
                  <c:v>191.48293124999998</c:v>
                </c:pt>
                <c:pt idx="64">
                  <c:v>191.28481644999997</c:v>
                </c:pt>
                <c:pt idx="65">
                  <c:v>191.08629864999997</c:v>
                </c:pt>
                <c:pt idx="66">
                  <c:v>190.88737784999998</c:v>
                </c:pt>
                <c:pt idx="67">
                  <c:v>190.68805405000001</c:v>
                </c:pt>
                <c:pt idx="68">
                  <c:v>190.48832725</c:v>
                </c:pt>
                <c:pt idx="69">
                  <c:v>190.28819744999998</c:v>
                </c:pt>
                <c:pt idx="70">
                  <c:v>190.08766464999999</c:v>
                </c:pt>
                <c:pt idx="71">
                  <c:v>189.88672885</c:v>
                </c:pt>
                <c:pt idx="72">
                  <c:v>189.68539005</c:v>
                </c:pt>
                <c:pt idx="73">
                  <c:v>189.48364824999999</c:v>
                </c:pt>
                <c:pt idx="74">
                  <c:v>189.28150345</c:v>
                </c:pt>
                <c:pt idx="75">
                  <c:v>189.07895565000001</c:v>
                </c:pt>
                <c:pt idx="76">
                  <c:v>188.87598469999998</c:v>
                </c:pt>
                <c:pt idx="77">
                  <c:v>188.67261074999999</c:v>
                </c:pt>
                <c:pt idx="78">
                  <c:v>188.46883380000003</c:v>
                </c:pt>
                <c:pt idx="79">
                  <c:v>188.26463369999996</c:v>
                </c:pt>
                <c:pt idx="80">
                  <c:v>188.06003059999998</c:v>
                </c:pt>
                <c:pt idx="81">
                  <c:v>187.85502449999998</c:v>
                </c:pt>
                <c:pt idx="82">
                  <c:v>187.64959525</c:v>
                </c:pt>
                <c:pt idx="83">
                  <c:v>187.44376300000002</c:v>
                </c:pt>
                <c:pt idx="84">
                  <c:v>187.23750759999996</c:v>
                </c:pt>
                <c:pt idx="85">
                  <c:v>187.03082904999999</c:v>
                </c:pt>
                <c:pt idx="86">
                  <c:v>186.8237475</c:v>
                </c:pt>
                <c:pt idx="87">
                  <c:v>186.61624280000001</c:v>
                </c:pt>
                <c:pt idx="88">
                  <c:v>186.40831495</c:v>
                </c:pt>
                <c:pt idx="89">
                  <c:v>186.19996395000001</c:v>
                </c:pt>
                <c:pt idx="90">
                  <c:v>185.99120995000001</c:v>
                </c:pt>
                <c:pt idx="91">
                  <c:v>185.7820328</c:v>
                </c:pt>
                <c:pt idx="92">
                  <c:v>185.57243249999999</c:v>
                </c:pt>
                <c:pt idx="93">
                  <c:v>185.36240905</c:v>
                </c:pt>
                <c:pt idx="94">
                  <c:v>185.15196244999998</c:v>
                </c:pt>
                <c:pt idx="95">
                  <c:v>184.94109270000001</c:v>
                </c:pt>
                <c:pt idx="96">
                  <c:v>184.7297998</c:v>
                </c:pt>
                <c:pt idx="97">
                  <c:v>184.51808374999996</c:v>
                </c:pt>
                <c:pt idx="98">
                  <c:v>184.30592440000004</c:v>
                </c:pt>
                <c:pt idx="99">
                  <c:v>184.09334190000001</c:v>
                </c:pt>
                <c:pt idx="100">
                  <c:v>183.88033625</c:v>
                </c:pt>
                <c:pt idx="101">
                  <c:v>183.66690745</c:v>
                </c:pt>
                <c:pt idx="102">
                  <c:v>183.45303534999999</c:v>
                </c:pt>
                <c:pt idx="103">
                  <c:v>183.23874009999997</c:v>
                </c:pt>
                <c:pt idx="104">
                  <c:v>183.02400155000001</c:v>
                </c:pt>
                <c:pt idx="105">
                  <c:v>182.80883984999997</c:v>
                </c:pt>
                <c:pt idx="106">
                  <c:v>182.59323484999999</c:v>
                </c:pt>
                <c:pt idx="107">
                  <c:v>182.37720670000002</c:v>
                </c:pt>
                <c:pt idx="108">
                  <c:v>182.16073524999999</c:v>
                </c:pt>
                <c:pt idx="109">
                  <c:v>181.94384065</c:v>
                </c:pt>
                <c:pt idx="110">
                  <c:v>181.72650275000001</c:v>
                </c:pt>
                <c:pt idx="111">
                  <c:v>181.50872154999999</c:v>
                </c:pt>
                <c:pt idx="112">
                  <c:v>181.29049705</c:v>
                </c:pt>
                <c:pt idx="113">
                  <c:v>181.07184940000002</c:v>
                </c:pt>
                <c:pt idx="114">
                  <c:v>180.85275844999998</c:v>
                </c:pt>
                <c:pt idx="115">
                  <c:v>180.6332242</c:v>
                </c:pt>
                <c:pt idx="116">
                  <c:v>180.41324664999999</c:v>
                </c:pt>
                <c:pt idx="117">
                  <c:v>180.19282579999995</c:v>
                </c:pt>
                <c:pt idx="118">
                  <c:v>179.97196165</c:v>
                </c:pt>
                <c:pt idx="119">
                  <c:v>179.75065419999999</c:v>
                </c:pt>
                <c:pt idx="120">
                  <c:v>179.52890344999997</c:v>
                </c:pt>
                <c:pt idx="121">
                  <c:v>179.30668924999998</c:v>
                </c:pt>
                <c:pt idx="122">
                  <c:v>179.08403174999998</c:v>
                </c:pt>
                <c:pt idx="123">
                  <c:v>178.86093094999998</c:v>
                </c:pt>
                <c:pt idx="124">
                  <c:v>178.63738684999998</c:v>
                </c:pt>
                <c:pt idx="125">
                  <c:v>178.41337929999997</c:v>
                </c:pt>
                <c:pt idx="126">
                  <c:v>178.18892845000002</c:v>
                </c:pt>
                <c:pt idx="127">
                  <c:v>177.96401415</c:v>
                </c:pt>
                <c:pt idx="128">
                  <c:v>177.73865655</c:v>
                </c:pt>
                <c:pt idx="129">
                  <c:v>177.51283549999999</c:v>
                </c:pt>
                <c:pt idx="130">
                  <c:v>177.28657114999999</c:v>
                </c:pt>
                <c:pt idx="131">
                  <c:v>177.05984334999999</c:v>
                </c:pt>
                <c:pt idx="132">
                  <c:v>176.83267224999994</c:v>
                </c:pt>
                <c:pt idx="133">
                  <c:v>176.60503769999997</c:v>
                </c:pt>
                <c:pt idx="134">
                  <c:v>176.37693969999998</c:v>
                </c:pt>
                <c:pt idx="135">
                  <c:v>176.14837825000001</c:v>
                </c:pt>
                <c:pt idx="136">
                  <c:v>175.91935334999999</c:v>
                </c:pt>
                <c:pt idx="137">
                  <c:v>175.68988514999998</c:v>
                </c:pt>
                <c:pt idx="138">
                  <c:v>175.45995349999998</c:v>
                </c:pt>
                <c:pt idx="139">
                  <c:v>175.22955839999995</c:v>
                </c:pt>
                <c:pt idx="140">
                  <c:v>174.99869985000004</c:v>
                </c:pt>
                <c:pt idx="141">
                  <c:v>174.76735769999999</c:v>
                </c:pt>
                <c:pt idx="142">
                  <c:v>174.53555209999999</c:v>
                </c:pt>
                <c:pt idx="143">
                  <c:v>174.30328304999998</c:v>
                </c:pt>
                <c:pt idx="144">
                  <c:v>174.07055054999998</c:v>
                </c:pt>
                <c:pt idx="145">
                  <c:v>173.8373546</c:v>
                </c:pt>
                <c:pt idx="146">
                  <c:v>173.60367504999999</c:v>
                </c:pt>
                <c:pt idx="147">
                  <c:v>173.36953204999998</c:v>
                </c:pt>
                <c:pt idx="148">
                  <c:v>173.1349256</c:v>
                </c:pt>
                <c:pt idx="149">
                  <c:v>172.89983554999998</c:v>
                </c:pt>
                <c:pt idx="150">
                  <c:v>172.66428205</c:v>
                </c:pt>
                <c:pt idx="151">
                  <c:v>172.42824494999999</c:v>
                </c:pt>
                <c:pt idx="152">
                  <c:v>172.19172424999999</c:v>
                </c:pt>
                <c:pt idx="153">
                  <c:v>171.95474009999998</c:v>
                </c:pt>
                <c:pt idx="154">
                  <c:v>171.71727235</c:v>
                </c:pt>
                <c:pt idx="155">
                  <c:v>171.47932099999997</c:v>
                </c:pt>
                <c:pt idx="156">
                  <c:v>171.24090619999998</c:v>
                </c:pt>
                <c:pt idx="157">
                  <c:v>171.0020078</c:v>
                </c:pt>
                <c:pt idx="158">
                  <c:v>170.7626258</c:v>
                </c:pt>
                <c:pt idx="159">
                  <c:v>170.52276019999999</c:v>
                </c:pt>
                <c:pt idx="160">
                  <c:v>170.28241099999997</c:v>
                </c:pt>
                <c:pt idx="161">
                  <c:v>170.04157820000003</c:v>
                </c:pt>
                <c:pt idx="162">
                  <c:v>169.80026180000002</c:v>
                </c:pt>
                <c:pt idx="163">
                  <c:v>169.5584618</c:v>
                </c:pt>
                <c:pt idx="164">
                  <c:v>169.31615804999998</c:v>
                </c:pt>
                <c:pt idx="165">
                  <c:v>169.0733707</c:v>
                </c:pt>
                <c:pt idx="166">
                  <c:v>168.83009974999999</c:v>
                </c:pt>
                <c:pt idx="167">
                  <c:v>168.58634519999998</c:v>
                </c:pt>
                <c:pt idx="168">
                  <c:v>168.3420869</c:v>
                </c:pt>
                <c:pt idx="169">
                  <c:v>168.09734499999999</c:v>
                </c:pt>
                <c:pt idx="170">
                  <c:v>167.85209934999997</c:v>
                </c:pt>
                <c:pt idx="171">
                  <c:v>167.60637009999999</c:v>
                </c:pt>
                <c:pt idx="172">
                  <c:v>167.36013709999997</c:v>
                </c:pt>
                <c:pt idx="173">
                  <c:v>167.11342049999999</c:v>
                </c:pt>
                <c:pt idx="174">
                  <c:v>166.86620014999997</c:v>
                </c:pt>
                <c:pt idx="175">
                  <c:v>166.61847605</c:v>
                </c:pt>
                <c:pt idx="176">
                  <c:v>166.37024819999999</c:v>
                </c:pt>
                <c:pt idx="177">
                  <c:v>166.12153674999999</c:v>
                </c:pt>
                <c:pt idx="178">
                  <c:v>165.87232155000001</c:v>
                </c:pt>
                <c:pt idx="179">
                  <c:v>165.62260259999999</c:v>
                </c:pt>
                <c:pt idx="180">
                  <c:v>165.3723799</c:v>
                </c:pt>
                <c:pt idx="181">
                  <c:v>165.12165344999997</c:v>
                </c:pt>
                <c:pt idx="182">
                  <c:v>164.87042324999999</c:v>
                </c:pt>
                <c:pt idx="183">
                  <c:v>164.61868929999997</c:v>
                </c:pt>
                <c:pt idx="184">
                  <c:v>164.36643144999996</c:v>
                </c:pt>
                <c:pt idx="185">
                  <c:v>164.11366985000001</c:v>
                </c:pt>
                <c:pt idx="186">
                  <c:v>163.86040449999999</c:v>
                </c:pt>
                <c:pt idx="187">
                  <c:v>163.60663539999996</c:v>
                </c:pt>
                <c:pt idx="188">
                  <c:v>163.3523424</c:v>
                </c:pt>
                <c:pt idx="189">
                  <c:v>163.09754565</c:v>
                </c:pt>
                <c:pt idx="190">
                  <c:v>162.84222499999998</c:v>
                </c:pt>
                <c:pt idx="191">
                  <c:v>162.58640059999996</c:v>
                </c:pt>
                <c:pt idx="192">
                  <c:v>162.33005230000001</c:v>
                </c:pt>
                <c:pt idx="193">
                  <c:v>162.07320025000004</c:v>
                </c:pt>
                <c:pt idx="194">
                  <c:v>161.81582429999997</c:v>
                </c:pt>
                <c:pt idx="195">
                  <c:v>161.55792445</c:v>
                </c:pt>
                <c:pt idx="196">
                  <c:v>161.29950070000001</c:v>
                </c:pt>
                <c:pt idx="197">
                  <c:v>161.04057320000001</c:v>
                </c:pt>
                <c:pt idx="198">
                  <c:v>160.78112180000002</c:v>
                </c:pt>
                <c:pt idx="199">
                  <c:v>160.52114650000001</c:v>
                </c:pt>
                <c:pt idx="200">
                  <c:v>160.26064730000002</c:v>
                </c:pt>
                <c:pt idx="201">
                  <c:v>159.9996242</c:v>
                </c:pt>
                <c:pt idx="202">
                  <c:v>159.73807719999999</c:v>
                </c:pt>
                <c:pt idx="203">
                  <c:v>159.47598614999998</c:v>
                </c:pt>
                <c:pt idx="204">
                  <c:v>159.21337119999998</c:v>
                </c:pt>
                <c:pt idx="205">
                  <c:v>158.95023234999999</c:v>
                </c:pt>
                <c:pt idx="206">
                  <c:v>158.68656959999998</c:v>
                </c:pt>
                <c:pt idx="207">
                  <c:v>158.4223628</c:v>
                </c:pt>
                <c:pt idx="208">
                  <c:v>158.1576321</c:v>
                </c:pt>
                <c:pt idx="209">
                  <c:v>157.89235735</c:v>
                </c:pt>
                <c:pt idx="210">
                  <c:v>157.6265587</c:v>
                </c:pt>
                <c:pt idx="211">
                  <c:v>157.36021599999998</c:v>
                </c:pt>
                <c:pt idx="212">
                  <c:v>157.09334939999999</c:v>
                </c:pt>
                <c:pt idx="213">
                  <c:v>156.82593874999998</c:v>
                </c:pt>
                <c:pt idx="214">
                  <c:v>156.55798404999999</c:v>
                </c:pt>
                <c:pt idx="215">
                  <c:v>156.2894853</c:v>
                </c:pt>
                <c:pt idx="216">
                  <c:v>156.02046264999998</c:v>
                </c:pt>
                <c:pt idx="217">
                  <c:v>155.75089594999997</c:v>
                </c:pt>
                <c:pt idx="218">
                  <c:v>155.48078519999999</c:v>
                </c:pt>
                <c:pt idx="219">
                  <c:v>155.2101304</c:v>
                </c:pt>
                <c:pt idx="220">
                  <c:v>154.93893155000004</c:v>
                </c:pt>
                <c:pt idx="221">
                  <c:v>154.66716849999997</c:v>
                </c:pt>
                <c:pt idx="222">
                  <c:v>154.39486139999997</c:v>
                </c:pt>
                <c:pt idx="223">
                  <c:v>154.12201024999999</c:v>
                </c:pt>
                <c:pt idx="224">
                  <c:v>153.84861504999998</c:v>
                </c:pt>
                <c:pt idx="225">
                  <c:v>153.57465565000001</c:v>
                </c:pt>
                <c:pt idx="226">
                  <c:v>153.30015219999999</c:v>
                </c:pt>
                <c:pt idx="227">
                  <c:v>153.02510469999999</c:v>
                </c:pt>
                <c:pt idx="228">
                  <c:v>152.74949299999997</c:v>
                </c:pt>
                <c:pt idx="229">
                  <c:v>152.47333724999999</c:v>
                </c:pt>
                <c:pt idx="230">
                  <c:v>152.19661730000001</c:v>
                </c:pt>
                <c:pt idx="231">
                  <c:v>151.91933315</c:v>
                </c:pt>
                <c:pt idx="232">
                  <c:v>151.64150494999998</c:v>
                </c:pt>
                <c:pt idx="233">
                  <c:v>151.36311254999998</c:v>
                </c:pt>
                <c:pt idx="234">
                  <c:v>151.08415594999997</c:v>
                </c:pt>
                <c:pt idx="235">
                  <c:v>150.80463514999997</c:v>
                </c:pt>
                <c:pt idx="236">
                  <c:v>150.52455014999998</c:v>
                </c:pt>
                <c:pt idx="237">
                  <c:v>150.24390094999998</c:v>
                </c:pt>
                <c:pt idx="238">
                  <c:v>149.96268755</c:v>
                </c:pt>
                <c:pt idx="239">
                  <c:v>149.68090995</c:v>
                </c:pt>
                <c:pt idx="240">
                  <c:v>149.39856814999996</c:v>
                </c:pt>
                <c:pt idx="241">
                  <c:v>149.11564200000001</c:v>
                </c:pt>
                <c:pt idx="242">
                  <c:v>148.83215164999999</c:v>
                </c:pt>
                <c:pt idx="243">
                  <c:v>148.54809709999998</c:v>
                </c:pt>
                <c:pt idx="244">
                  <c:v>148.2634582</c:v>
                </c:pt>
                <c:pt idx="245">
                  <c:v>147.97825509999998</c:v>
                </c:pt>
                <c:pt idx="246">
                  <c:v>147.69246764999997</c:v>
                </c:pt>
                <c:pt idx="247">
                  <c:v>147.40611599999997</c:v>
                </c:pt>
                <c:pt idx="248">
                  <c:v>147.11918</c:v>
                </c:pt>
                <c:pt idx="249">
                  <c:v>146.83167980000002</c:v>
                </c:pt>
                <c:pt idx="250">
                  <c:v>146.54359525000001</c:v>
                </c:pt>
                <c:pt idx="251">
                  <c:v>146.25492634999998</c:v>
                </c:pt>
                <c:pt idx="252">
                  <c:v>145.96567309999998</c:v>
                </c:pt>
                <c:pt idx="253">
                  <c:v>145.67583549999998</c:v>
                </c:pt>
                <c:pt idx="254">
                  <c:v>145.38541355000001</c:v>
                </c:pt>
                <c:pt idx="255">
                  <c:v>145.09440724999999</c:v>
                </c:pt>
                <c:pt idx="256">
                  <c:v>144.8028166</c:v>
                </c:pt>
                <c:pt idx="257">
                  <c:v>144.51064159999999</c:v>
                </c:pt>
                <c:pt idx="258">
                  <c:v>144.21788224999997</c:v>
                </c:pt>
                <c:pt idx="259">
                  <c:v>143.92451839999998</c:v>
                </c:pt>
                <c:pt idx="260">
                  <c:v>143.63057019999997</c:v>
                </c:pt>
                <c:pt idx="261">
                  <c:v>143.33603764999998</c:v>
                </c:pt>
                <c:pt idx="262">
                  <c:v>143.04090059999999</c:v>
                </c:pt>
                <c:pt idx="263">
                  <c:v>142.7451792</c:v>
                </c:pt>
                <c:pt idx="264">
                  <c:v>142.4488533</c:v>
                </c:pt>
                <c:pt idx="265">
                  <c:v>142.15192289999999</c:v>
                </c:pt>
                <c:pt idx="266">
                  <c:v>141.85440815000001</c:v>
                </c:pt>
                <c:pt idx="267">
                  <c:v>141.55628889999997</c:v>
                </c:pt>
                <c:pt idx="268">
                  <c:v>141.25756514999998</c:v>
                </c:pt>
                <c:pt idx="269">
                  <c:v>140.9582369</c:v>
                </c:pt>
                <c:pt idx="270">
                  <c:v>140.65830414999999</c:v>
                </c:pt>
                <c:pt idx="271">
                  <c:v>140.3577669</c:v>
                </c:pt>
                <c:pt idx="272">
                  <c:v>140.05662514999997</c:v>
                </c:pt>
                <c:pt idx="273">
                  <c:v>139.75487889999997</c:v>
                </c:pt>
                <c:pt idx="274">
                  <c:v>139.45252815000001</c:v>
                </c:pt>
                <c:pt idx="275">
                  <c:v>139.14957289999998</c:v>
                </c:pt>
                <c:pt idx="276">
                  <c:v>138.84601315</c:v>
                </c:pt>
                <c:pt idx="277">
                  <c:v>138.54182874999998</c:v>
                </c:pt>
                <c:pt idx="278">
                  <c:v>138.23703985</c:v>
                </c:pt>
                <c:pt idx="279">
                  <c:v>137.93162629999998</c:v>
                </c:pt>
                <c:pt idx="280">
                  <c:v>137.62560825</c:v>
                </c:pt>
                <c:pt idx="281">
                  <c:v>137.31896554999997</c:v>
                </c:pt>
                <c:pt idx="282">
                  <c:v>137.01169820000001</c:v>
                </c:pt>
                <c:pt idx="283">
                  <c:v>136.70382634999999</c:v>
                </c:pt>
                <c:pt idx="284">
                  <c:v>136.39532985</c:v>
                </c:pt>
                <c:pt idx="285">
                  <c:v>136.08620869999999</c:v>
                </c:pt>
                <c:pt idx="286">
                  <c:v>135.77646289999998</c:v>
                </c:pt>
                <c:pt idx="287">
                  <c:v>135.46609244999999</c:v>
                </c:pt>
                <c:pt idx="288">
                  <c:v>135.15509735000001</c:v>
                </c:pt>
                <c:pt idx="289">
                  <c:v>134.84347759999997</c:v>
                </c:pt>
                <c:pt idx="290">
                  <c:v>134.5312332</c:v>
                </c:pt>
                <c:pt idx="291">
                  <c:v>134.21836414999999</c:v>
                </c:pt>
                <c:pt idx="292">
                  <c:v>133.90485029999999</c:v>
                </c:pt>
                <c:pt idx="293">
                  <c:v>133.59071179999998</c:v>
                </c:pt>
                <c:pt idx="294">
                  <c:v>133.27594865</c:v>
                </c:pt>
                <c:pt idx="295">
                  <c:v>132.9605407</c:v>
                </c:pt>
                <c:pt idx="296">
                  <c:v>132.64450809999997</c:v>
                </c:pt>
                <c:pt idx="297">
                  <c:v>132.32783069999999</c:v>
                </c:pt>
                <c:pt idx="298">
                  <c:v>132.01050850000001</c:v>
                </c:pt>
                <c:pt idx="299">
                  <c:v>131.69256165000002</c:v>
                </c:pt>
                <c:pt idx="300">
                  <c:v>131.37396999999999</c:v>
                </c:pt>
                <c:pt idx="301">
                  <c:v>131.05473355000001</c:v>
                </c:pt>
                <c:pt idx="302">
                  <c:v>130.7348523</c:v>
                </c:pt>
                <c:pt idx="303">
                  <c:v>130.41432625000002</c:v>
                </c:pt>
                <c:pt idx="304">
                  <c:v>130.0931554</c:v>
                </c:pt>
                <c:pt idx="305">
                  <c:v>129.77133975000001</c:v>
                </c:pt>
                <c:pt idx="306">
                  <c:v>129.44887930000002</c:v>
                </c:pt>
                <c:pt idx="307">
                  <c:v>129.12575390000001</c:v>
                </c:pt>
                <c:pt idx="308">
                  <c:v>128.80198369999999</c:v>
                </c:pt>
                <c:pt idx="309">
                  <c:v>128.47756869999998</c:v>
                </c:pt>
                <c:pt idx="310">
                  <c:v>128.15248874999997</c:v>
                </c:pt>
                <c:pt idx="311">
                  <c:v>127.82676399999998</c:v>
                </c:pt>
                <c:pt idx="312">
                  <c:v>127.50037429999998</c:v>
                </c:pt>
                <c:pt idx="313">
                  <c:v>127.17333979999998</c:v>
                </c:pt>
                <c:pt idx="314">
                  <c:v>126.84564034999998</c:v>
                </c:pt>
                <c:pt idx="315">
                  <c:v>126.51727595</c:v>
                </c:pt>
                <c:pt idx="316">
                  <c:v>126.18824660000001</c:v>
                </c:pt>
                <c:pt idx="317">
                  <c:v>125.85855229999999</c:v>
                </c:pt>
                <c:pt idx="318">
                  <c:v>125.52819305</c:v>
                </c:pt>
                <c:pt idx="319">
                  <c:v>125.19716884999998</c:v>
                </c:pt>
                <c:pt idx="320">
                  <c:v>124.86547969999999</c:v>
                </c:pt>
                <c:pt idx="321">
                  <c:v>124.53312559999999</c:v>
                </c:pt>
                <c:pt idx="322">
                  <c:v>124.20010654999999</c:v>
                </c:pt>
                <c:pt idx="323">
                  <c:v>123.86642254999998</c:v>
                </c:pt>
                <c:pt idx="324">
                  <c:v>123.53205344999998</c:v>
                </c:pt>
                <c:pt idx="325">
                  <c:v>123.19701939999999</c:v>
                </c:pt>
                <c:pt idx="326">
                  <c:v>122.86130024999997</c:v>
                </c:pt>
                <c:pt idx="327">
                  <c:v>122.52491615</c:v>
                </c:pt>
                <c:pt idx="328">
                  <c:v>122.18784694999998</c:v>
                </c:pt>
                <c:pt idx="329">
                  <c:v>121.85009264999999</c:v>
                </c:pt>
                <c:pt idx="330">
                  <c:v>121.51167340000001</c:v>
                </c:pt>
                <c:pt idx="331">
                  <c:v>121.17256904999998</c:v>
                </c:pt>
                <c:pt idx="332">
                  <c:v>120.83277959999999</c:v>
                </c:pt>
                <c:pt idx="333">
                  <c:v>120.49230505</c:v>
                </c:pt>
                <c:pt idx="334">
                  <c:v>120.15114539999998</c:v>
                </c:pt>
                <c:pt idx="335">
                  <c:v>119.80930064999998</c:v>
                </c:pt>
                <c:pt idx="336">
                  <c:v>119.46677080000001</c:v>
                </c:pt>
                <c:pt idx="337">
                  <c:v>119.12353569999999</c:v>
                </c:pt>
                <c:pt idx="338">
                  <c:v>118.77961549999999</c:v>
                </c:pt>
                <c:pt idx="339">
                  <c:v>118.43501019999999</c:v>
                </c:pt>
                <c:pt idx="340">
                  <c:v>118.08969964999999</c:v>
                </c:pt>
                <c:pt idx="341">
                  <c:v>117.74370399999999</c:v>
                </c:pt>
                <c:pt idx="342">
                  <c:v>117.39700310000001</c:v>
                </c:pt>
                <c:pt idx="343">
                  <c:v>117.04959694999998</c:v>
                </c:pt>
                <c:pt idx="344">
                  <c:v>116.70150569999998</c:v>
                </c:pt>
                <c:pt idx="345">
                  <c:v>116.35270919999999</c:v>
                </c:pt>
                <c:pt idx="346">
                  <c:v>116.00320745</c:v>
                </c:pt>
                <c:pt idx="347">
                  <c:v>115.65300044999999</c:v>
                </c:pt>
                <c:pt idx="348">
                  <c:v>115.30208819999997</c:v>
                </c:pt>
                <c:pt idx="349">
                  <c:v>114.9504707</c:v>
                </c:pt>
                <c:pt idx="350">
                  <c:v>114.59814794999998</c:v>
                </c:pt>
                <c:pt idx="351">
                  <c:v>114.24509979999998</c:v>
                </c:pt>
                <c:pt idx="352">
                  <c:v>113.8913464</c:v>
                </c:pt>
                <c:pt idx="353">
                  <c:v>113.53688774999999</c:v>
                </c:pt>
                <c:pt idx="354">
                  <c:v>113.18170369999999</c:v>
                </c:pt>
                <c:pt idx="355">
                  <c:v>112.82581439999997</c:v>
                </c:pt>
                <c:pt idx="356">
                  <c:v>112.46919970000002</c:v>
                </c:pt>
                <c:pt idx="357">
                  <c:v>112.11187975</c:v>
                </c:pt>
                <c:pt idx="358">
                  <c:v>111.75383439999997</c:v>
                </c:pt>
                <c:pt idx="359">
                  <c:v>111.39506364999998</c:v>
                </c:pt>
                <c:pt idx="360">
                  <c:v>111.03556750000001</c:v>
                </c:pt>
                <c:pt idx="361">
                  <c:v>110.67534594999999</c:v>
                </c:pt>
                <c:pt idx="362">
                  <c:v>110.31439900000001</c:v>
                </c:pt>
                <c:pt idx="363">
                  <c:v>109.95272664999999</c:v>
                </c:pt>
                <c:pt idx="364">
                  <c:v>109.5903289</c:v>
                </c:pt>
                <c:pt idx="365">
                  <c:v>109.22720575</c:v>
                </c:pt>
                <c:pt idx="366">
                  <c:v>108.86333705</c:v>
                </c:pt>
                <c:pt idx="367">
                  <c:v>108.49874294999999</c:v>
                </c:pt>
                <c:pt idx="368">
                  <c:v>108.1334033</c:v>
                </c:pt>
                <c:pt idx="369">
                  <c:v>107.76733824999999</c:v>
                </c:pt>
                <c:pt idx="370">
                  <c:v>107.40052764999999</c:v>
                </c:pt>
                <c:pt idx="371">
                  <c:v>107.03299165</c:v>
                </c:pt>
                <c:pt idx="372">
                  <c:v>106.66471009999998</c:v>
                </c:pt>
                <c:pt idx="373">
                  <c:v>106.29568299999998</c:v>
                </c:pt>
                <c:pt idx="374">
                  <c:v>105.92591035</c:v>
                </c:pt>
                <c:pt idx="375">
                  <c:v>105.55539214999999</c:v>
                </c:pt>
                <c:pt idx="376">
                  <c:v>105.18412839999999</c:v>
                </c:pt>
                <c:pt idx="377">
                  <c:v>104.8121191</c:v>
                </c:pt>
                <c:pt idx="378">
                  <c:v>104.43936424999998</c:v>
                </c:pt>
                <c:pt idx="379">
                  <c:v>104.06586384999997</c:v>
                </c:pt>
                <c:pt idx="380">
                  <c:v>103.69159774999999</c:v>
                </c:pt>
                <c:pt idx="381">
                  <c:v>103.31658609999998</c:v>
                </c:pt>
                <c:pt idx="382">
                  <c:v>102.94080874999999</c:v>
                </c:pt>
                <c:pt idx="383">
                  <c:v>102.56428584999999</c:v>
                </c:pt>
                <c:pt idx="384">
                  <c:v>102.18699725</c:v>
                </c:pt>
                <c:pt idx="385">
                  <c:v>101.80894294999999</c:v>
                </c:pt>
                <c:pt idx="386">
                  <c:v>101.43012295</c:v>
                </c:pt>
                <c:pt idx="387">
                  <c:v>101.0505574</c:v>
                </c:pt>
                <c:pt idx="388">
                  <c:v>100.67022615</c:v>
                </c:pt>
                <c:pt idx="389">
                  <c:v>100.2891292</c:v>
                </c:pt>
                <c:pt idx="390">
                  <c:v>99.907266549999989</c:v>
                </c:pt>
                <c:pt idx="391">
                  <c:v>99.524618050000001</c:v>
                </c:pt>
                <c:pt idx="392">
                  <c:v>99.141203849999982</c:v>
                </c:pt>
                <c:pt idx="393">
                  <c:v>98.757023949999976</c:v>
                </c:pt>
                <c:pt idx="394">
                  <c:v>98.372058199999984</c:v>
                </c:pt>
                <c:pt idx="395">
                  <c:v>97.986326749999989</c:v>
                </c:pt>
                <c:pt idx="396">
                  <c:v>97.599809449999995</c:v>
                </c:pt>
                <c:pt idx="397">
                  <c:v>97.212526450000013</c:v>
                </c:pt>
                <c:pt idx="398">
                  <c:v>96.824457599999988</c:v>
                </c:pt>
                <c:pt idx="399">
                  <c:v>96.435602899999992</c:v>
                </c:pt>
                <c:pt idx="400">
                  <c:v>96.045962349999968</c:v>
                </c:pt>
                <c:pt idx="401">
                  <c:v>95.655535950000015</c:v>
                </c:pt>
                <c:pt idx="402">
                  <c:v>95.264323699999977</c:v>
                </c:pt>
                <c:pt idx="403">
                  <c:v>94.872325599999996</c:v>
                </c:pt>
                <c:pt idx="404">
                  <c:v>94.479541650000002</c:v>
                </c:pt>
                <c:pt idx="405">
                  <c:v>94.085971849999993</c:v>
                </c:pt>
                <c:pt idx="406">
                  <c:v>93.691596049999987</c:v>
                </c:pt>
                <c:pt idx="407">
                  <c:v>93.296434399999995</c:v>
                </c:pt>
                <c:pt idx="408">
                  <c:v>92.900466749999993</c:v>
                </c:pt>
                <c:pt idx="409">
                  <c:v>92.503713250000004</c:v>
                </c:pt>
                <c:pt idx="410">
                  <c:v>92.10615374999999</c:v>
                </c:pt>
                <c:pt idx="411">
                  <c:v>91.707788249999993</c:v>
                </c:pt>
                <c:pt idx="412">
                  <c:v>91.308616749999999</c:v>
                </c:pt>
                <c:pt idx="413">
                  <c:v>90.908639249999993</c:v>
                </c:pt>
                <c:pt idx="414">
                  <c:v>90.507855750000004</c:v>
                </c:pt>
                <c:pt idx="415">
                  <c:v>90.10626624999999</c:v>
                </c:pt>
                <c:pt idx="416">
                  <c:v>89.703870749999993</c:v>
                </c:pt>
                <c:pt idx="417">
                  <c:v>89.30066924999997</c:v>
                </c:pt>
                <c:pt idx="418">
                  <c:v>88.896661749999993</c:v>
                </c:pt>
                <c:pt idx="419">
                  <c:v>88.491828099999992</c:v>
                </c:pt>
                <c:pt idx="420">
                  <c:v>88.08618844999998</c:v>
                </c:pt>
                <c:pt idx="421">
                  <c:v>87.679722650000002</c:v>
                </c:pt>
                <c:pt idx="422">
                  <c:v>87.272450849999998</c:v>
                </c:pt>
                <c:pt idx="423">
                  <c:v>86.8643529</c:v>
                </c:pt>
                <c:pt idx="424">
                  <c:v>86.455428799999993</c:v>
                </c:pt>
                <c:pt idx="425">
                  <c:v>86.045678549999991</c:v>
                </c:pt>
                <c:pt idx="426">
                  <c:v>85.635102149999994</c:v>
                </c:pt>
                <c:pt idx="427">
                  <c:v>85.223699599999989</c:v>
                </c:pt>
                <c:pt idx="428">
                  <c:v>84.811470899999989</c:v>
                </c:pt>
                <c:pt idx="429">
                  <c:v>84.398416049999994</c:v>
                </c:pt>
                <c:pt idx="430">
                  <c:v>83.984514899999994</c:v>
                </c:pt>
                <c:pt idx="431">
                  <c:v>83.569787599999984</c:v>
                </c:pt>
                <c:pt idx="432">
                  <c:v>83.154234149999994</c:v>
                </c:pt>
                <c:pt idx="433">
                  <c:v>82.737834399999997</c:v>
                </c:pt>
                <c:pt idx="434">
                  <c:v>82.320588349999994</c:v>
                </c:pt>
                <c:pt idx="435">
                  <c:v>81.902516149999997</c:v>
                </c:pt>
                <c:pt idx="436">
                  <c:v>81.483597649999993</c:v>
                </c:pt>
                <c:pt idx="437">
                  <c:v>81.063832849999983</c:v>
                </c:pt>
                <c:pt idx="438">
                  <c:v>80.643221749999995</c:v>
                </c:pt>
                <c:pt idx="439">
                  <c:v>80.221764349999987</c:v>
                </c:pt>
                <c:pt idx="440">
                  <c:v>79.799460649999986</c:v>
                </c:pt>
                <c:pt idx="441">
                  <c:v>79.376310649999994</c:v>
                </c:pt>
                <c:pt idx="442">
                  <c:v>78.952294199999997</c:v>
                </c:pt>
                <c:pt idx="443">
                  <c:v>78.527431449999995</c:v>
                </c:pt>
                <c:pt idx="444">
                  <c:v>78.101702250000002</c:v>
                </c:pt>
                <c:pt idx="445">
                  <c:v>77.675126749999976</c:v>
                </c:pt>
                <c:pt idx="446">
                  <c:v>77.247684799999988</c:v>
                </c:pt>
                <c:pt idx="447">
                  <c:v>76.819376399999996</c:v>
                </c:pt>
                <c:pt idx="448">
                  <c:v>76.390221699999998</c:v>
                </c:pt>
                <c:pt idx="449">
                  <c:v>75.960200549999996</c:v>
                </c:pt>
                <c:pt idx="450">
                  <c:v>75.529312950000005</c:v>
                </c:pt>
                <c:pt idx="451">
                  <c:v>75.09755890000001</c:v>
                </c:pt>
                <c:pt idx="452">
                  <c:v>74.664918249999999</c:v>
                </c:pt>
                <c:pt idx="453">
                  <c:v>74.23141115</c:v>
                </c:pt>
                <c:pt idx="454">
                  <c:v>73.797037599999982</c:v>
                </c:pt>
                <c:pt idx="455">
                  <c:v>73.361777450000005</c:v>
                </c:pt>
                <c:pt idx="456">
                  <c:v>72.925650849999997</c:v>
                </c:pt>
                <c:pt idx="457">
                  <c:v>72.488637650000001</c:v>
                </c:pt>
                <c:pt idx="458">
                  <c:v>72.050737850000004</c:v>
                </c:pt>
                <c:pt idx="459">
                  <c:v>71.611971600000004</c:v>
                </c:pt>
                <c:pt idx="460">
                  <c:v>71.172318750000002</c:v>
                </c:pt>
                <c:pt idx="461">
                  <c:v>70.731779299999999</c:v>
                </c:pt>
                <c:pt idx="462">
                  <c:v>70.290353249999995</c:v>
                </c:pt>
                <c:pt idx="463">
                  <c:v>69.84804059999999</c:v>
                </c:pt>
                <c:pt idx="464">
                  <c:v>69.404821200000001</c:v>
                </c:pt>
                <c:pt idx="465">
                  <c:v>68.960715199999996</c:v>
                </c:pt>
                <c:pt idx="466">
                  <c:v>68.515722599999989</c:v>
                </c:pt>
                <c:pt idx="467">
                  <c:v>68.069823249999999</c:v>
                </c:pt>
                <c:pt idx="468">
                  <c:v>67.623037299999993</c:v>
                </c:pt>
                <c:pt idx="469">
                  <c:v>67.175344599999988</c:v>
                </c:pt>
                <c:pt idx="470">
                  <c:v>66.726745149999999</c:v>
                </c:pt>
                <c:pt idx="471">
                  <c:v>66.277238949999997</c:v>
                </c:pt>
                <c:pt idx="472">
                  <c:v>65.826825999999997</c:v>
                </c:pt>
                <c:pt idx="473">
                  <c:v>65.375506299999984</c:v>
                </c:pt>
                <c:pt idx="474">
                  <c:v>64.92327985</c:v>
                </c:pt>
                <c:pt idx="475">
                  <c:v>64.470146650000004</c:v>
                </c:pt>
                <c:pt idx="476">
                  <c:v>64.016106699999995</c:v>
                </c:pt>
                <c:pt idx="477">
                  <c:v>63.561139849999996</c:v>
                </c:pt>
                <c:pt idx="478">
                  <c:v>63.105266249999993</c:v>
                </c:pt>
                <c:pt idx="479">
                  <c:v>62.648465749999986</c:v>
                </c:pt>
                <c:pt idx="480">
                  <c:v>62.190738350000004</c:v>
                </c:pt>
                <c:pt idx="481">
                  <c:v>61.732104199999995</c:v>
                </c:pt>
                <c:pt idx="482">
                  <c:v>61.272543150000004</c:v>
                </c:pt>
                <c:pt idx="483">
                  <c:v>60.812055199999989</c:v>
                </c:pt>
                <c:pt idx="484">
                  <c:v>60.350640349999992</c:v>
                </c:pt>
                <c:pt idx="485">
                  <c:v>59.888298600000006</c:v>
                </c:pt>
                <c:pt idx="486">
                  <c:v>59.425009799999998</c:v>
                </c:pt>
                <c:pt idx="487">
                  <c:v>58.960794100000001</c:v>
                </c:pt>
                <c:pt idx="488">
                  <c:v>58.495651499999994</c:v>
                </c:pt>
                <c:pt idx="489">
                  <c:v>58.029561850000007</c:v>
                </c:pt>
                <c:pt idx="490">
                  <c:v>57.562545299999996</c:v>
                </c:pt>
                <c:pt idx="491">
                  <c:v>57.094581699999992</c:v>
                </c:pt>
                <c:pt idx="492">
                  <c:v>56.625671049999994</c:v>
                </c:pt>
                <c:pt idx="493">
                  <c:v>56.155813349999988</c:v>
                </c:pt>
                <c:pt idx="494">
                  <c:v>55.685008599999996</c:v>
                </c:pt>
                <c:pt idx="495">
                  <c:v>55.213256799999996</c:v>
                </c:pt>
                <c:pt idx="496">
                  <c:v>54.740557950000003</c:v>
                </c:pt>
                <c:pt idx="497">
                  <c:v>54.266912050000002</c:v>
                </c:pt>
                <c:pt idx="498">
                  <c:v>53.792298949999996</c:v>
                </c:pt>
                <c:pt idx="499">
                  <c:v>53.316738799999996</c:v>
                </c:pt>
                <c:pt idx="500">
                  <c:v>52.840211449999998</c:v>
                </c:pt>
                <c:pt idx="501">
                  <c:v>52.36273705</c:v>
                </c:pt>
                <c:pt idx="502">
                  <c:v>51.884295449999996</c:v>
                </c:pt>
                <c:pt idx="503">
                  <c:v>51.404886649999995</c:v>
                </c:pt>
                <c:pt idx="504">
                  <c:v>50.924510649999995</c:v>
                </c:pt>
                <c:pt idx="505">
                  <c:v>50.443167449999997</c:v>
                </c:pt>
                <c:pt idx="506">
                  <c:v>49.960857050000001</c:v>
                </c:pt>
                <c:pt idx="507">
                  <c:v>49.47757945</c:v>
                </c:pt>
                <c:pt idx="508">
                  <c:v>48.993314499999997</c:v>
                </c:pt>
                <c:pt idx="509">
                  <c:v>48.508082350000009</c:v>
                </c:pt>
                <c:pt idx="510">
                  <c:v>48.021862849999991</c:v>
                </c:pt>
                <c:pt idx="511">
                  <c:v>47.534676149999996</c:v>
                </c:pt>
                <c:pt idx="512">
                  <c:v>47.046502100000005</c:v>
                </c:pt>
                <c:pt idx="513">
                  <c:v>46.55734069999999</c:v>
                </c:pt>
                <c:pt idx="514">
                  <c:v>46.067191949999994</c:v>
                </c:pt>
                <c:pt idx="515">
                  <c:v>45.576055849999996</c:v>
                </c:pt>
                <c:pt idx="516">
                  <c:v>45.083932399999995</c:v>
                </c:pt>
                <c:pt idx="517">
                  <c:v>44.590821599999991</c:v>
                </c:pt>
                <c:pt idx="518">
                  <c:v>44.096723450000006</c:v>
                </c:pt>
                <c:pt idx="519">
                  <c:v>43.6016178</c:v>
                </c:pt>
                <c:pt idx="520">
                  <c:v>43.105524799999991</c:v>
                </c:pt>
                <c:pt idx="521">
                  <c:v>42.608424299999996</c:v>
                </c:pt>
                <c:pt idx="522">
                  <c:v>42.110316299999987</c:v>
                </c:pt>
                <c:pt idx="523">
                  <c:v>41.611220949999996</c:v>
                </c:pt>
                <c:pt idx="524">
                  <c:v>41.111118099999999</c:v>
                </c:pt>
                <c:pt idx="525">
                  <c:v>40.610007749999994</c:v>
                </c:pt>
                <c:pt idx="526">
                  <c:v>40.107889899999996</c:v>
                </c:pt>
                <c:pt idx="527">
                  <c:v>39.604744399999994</c:v>
                </c:pt>
                <c:pt idx="528">
                  <c:v>39.100591399999992</c:v>
                </c:pt>
                <c:pt idx="529">
                  <c:v>38.595430899999997</c:v>
                </c:pt>
                <c:pt idx="530">
                  <c:v>38.089242749999997</c:v>
                </c:pt>
                <c:pt idx="531">
                  <c:v>37.582026949999992</c:v>
                </c:pt>
                <c:pt idx="532">
                  <c:v>37.073803649999995</c:v>
                </c:pt>
                <c:pt idx="533">
                  <c:v>36.5645527</c:v>
                </c:pt>
                <c:pt idx="534">
                  <c:v>36.054274099999994</c:v>
                </c:pt>
                <c:pt idx="535">
                  <c:v>35.542967849999997</c:v>
                </c:pt>
                <c:pt idx="536">
                  <c:v>35.030633949999995</c:v>
                </c:pt>
                <c:pt idx="537">
                  <c:v>34.517272399999996</c:v>
                </c:pt>
                <c:pt idx="538">
                  <c:v>34.002863049999995</c:v>
                </c:pt>
                <c:pt idx="539">
                  <c:v>33.487426049999996</c:v>
                </c:pt>
                <c:pt idx="540">
                  <c:v>32.970941249999996</c:v>
                </c:pt>
                <c:pt idx="541">
                  <c:v>32.453428799999998</c:v>
                </c:pt>
                <c:pt idx="542">
                  <c:v>31.934868549999994</c:v>
                </c:pt>
                <c:pt idx="543">
                  <c:v>31.415260499999995</c:v>
                </c:pt>
                <c:pt idx="544">
                  <c:v>30.894604649999998</c:v>
                </c:pt>
                <c:pt idx="545">
                  <c:v>30.372900999999995</c:v>
                </c:pt>
                <c:pt idx="546">
                  <c:v>29.850149549999998</c:v>
                </c:pt>
                <c:pt idx="547">
                  <c:v>29.326350299999998</c:v>
                </c:pt>
                <c:pt idx="548">
                  <c:v>28.801483099999999</c:v>
                </c:pt>
                <c:pt idx="549">
                  <c:v>28.275568100000001</c:v>
                </c:pt>
                <c:pt idx="550">
                  <c:v>27.748585150000004</c:v>
                </c:pt>
                <c:pt idx="551">
                  <c:v>27.22053425</c:v>
                </c:pt>
                <c:pt idx="552">
                  <c:v>26.691435549999998</c:v>
                </c:pt>
                <c:pt idx="553">
                  <c:v>26.1612689</c:v>
                </c:pt>
                <c:pt idx="554">
                  <c:v>25.630034299999998</c:v>
                </c:pt>
                <c:pt idx="555">
                  <c:v>25.097731750000001</c:v>
                </c:pt>
                <c:pt idx="556">
                  <c:v>24.5643411</c:v>
                </c:pt>
                <c:pt idx="557">
                  <c:v>24.029882499999999</c:v>
                </c:pt>
                <c:pt idx="558">
                  <c:v>23.494355949999999</c:v>
                </c:pt>
                <c:pt idx="559">
                  <c:v>22.957741299999995</c:v>
                </c:pt>
                <c:pt idx="560">
                  <c:v>22.420038549999997</c:v>
                </c:pt>
                <c:pt idx="561">
                  <c:v>21.88126785</c:v>
                </c:pt>
                <c:pt idx="562">
                  <c:v>21.341409049999999</c:v>
                </c:pt>
                <c:pt idx="563">
                  <c:v>20.800462149999994</c:v>
                </c:pt>
                <c:pt idx="564">
                  <c:v>20.258427150000003</c:v>
                </c:pt>
                <c:pt idx="565">
                  <c:v>19.715283899999999</c:v>
                </c:pt>
                <c:pt idx="566">
                  <c:v>19.171052549999999</c:v>
                </c:pt>
                <c:pt idx="567">
                  <c:v>18.625733100000001</c:v>
                </c:pt>
                <c:pt idx="568">
                  <c:v>18.079305399999999</c:v>
                </c:pt>
                <c:pt idx="569">
                  <c:v>17.531769449999999</c:v>
                </c:pt>
                <c:pt idx="570">
                  <c:v>16.983145400000002</c:v>
                </c:pt>
                <c:pt idx="571">
                  <c:v>16.433413099999999</c:v>
                </c:pt>
                <c:pt idx="572">
                  <c:v>15.882572549999999</c:v>
                </c:pt>
                <c:pt idx="573">
                  <c:v>15.330623749999999</c:v>
                </c:pt>
                <c:pt idx="574">
                  <c:v>14.777566699999999</c:v>
                </c:pt>
                <c:pt idx="575">
                  <c:v>14.223381249999999</c:v>
                </c:pt>
                <c:pt idx="576">
                  <c:v>13.668087549999999</c:v>
                </c:pt>
                <c:pt idx="577">
                  <c:v>13.111665449999999</c:v>
                </c:pt>
                <c:pt idx="578">
                  <c:v>12.5541351</c:v>
                </c:pt>
                <c:pt idx="579">
                  <c:v>11.995476349999999</c:v>
                </c:pt>
                <c:pt idx="580">
                  <c:v>11.435689199999999</c:v>
                </c:pt>
                <c:pt idx="581">
                  <c:v>10.87477365</c:v>
                </c:pt>
                <c:pt idx="582">
                  <c:v>10.312729699999998</c:v>
                </c:pt>
                <c:pt idx="583">
                  <c:v>9.7495573499999981</c:v>
                </c:pt>
                <c:pt idx="584">
                  <c:v>9.1852364499999997</c:v>
                </c:pt>
                <c:pt idx="585">
                  <c:v>8.6197871500000005</c:v>
                </c:pt>
                <c:pt idx="586">
                  <c:v>8.0531892999999979</c:v>
                </c:pt>
                <c:pt idx="587">
                  <c:v>7.4854630499999999</c:v>
                </c:pt>
                <c:pt idx="588">
                  <c:v>6.9165882499999993</c:v>
                </c:pt>
                <c:pt idx="589">
                  <c:v>6.3465648999999988</c:v>
                </c:pt>
                <c:pt idx="590">
                  <c:v>5.7753929999999993</c:v>
                </c:pt>
                <c:pt idx="591">
                  <c:v>5.2030725499999999</c:v>
                </c:pt>
                <c:pt idx="592">
                  <c:v>4.6296035499999997</c:v>
                </c:pt>
                <c:pt idx="593">
                  <c:v>4.0549658500000003</c:v>
                </c:pt>
                <c:pt idx="594">
                  <c:v>3.4791796000000001</c:v>
                </c:pt>
                <c:pt idx="595">
                  <c:v>2.9022246499999995</c:v>
                </c:pt>
                <c:pt idx="596">
                  <c:v>2.3241211499999999</c:v>
                </c:pt>
                <c:pt idx="597">
                  <c:v>1.7448489499999997</c:v>
                </c:pt>
                <c:pt idx="598">
                  <c:v>1.16440805</c:v>
                </c:pt>
                <c:pt idx="599">
                  <c:v>0.58279844999999997</c:v>
                </c:pt>
              </c:numCache>
            </c:numRef>
          </c:val>
          <c:smooth val="0"/>
        </c:ser>
        <c:ser>
          <c:idx val="3"/>
          <c:order val="2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val>
            <c:numRef>
              <c:f>'6M'!$G$3:$G$602</c:f>
              <c:numCache>
                <c:formatCode>"€"#,##0.00_);[Red]\("€"#,##0.00\)</c:formatCode>
                <c:ptCount val="600"/>
                <c:pt idx="0">
                  <c:v>44.538629708500139</c:v>
                </c:pt>
                <c:pt idx="1">
                  <c:v>44.705277801793841</c:v>
                </c:pt>
                <c:pt idx="2">
                  <c:v>44.872547928705373</c:v>
                </c:pt>
                <c:pt idx="3">
                  <c:v>45.040447194678322</c:v>
                </c:pt>
                <c:pt idx="4">
                  <c:v>45.208973737133398</c:v>
                </c:pt>
                <c:pt idx="5">
                  <c:v>45.378130180453688</c:v>
                </c:pt>
                <c:pt idx="6">
                  <c:v>38.938521102557203</c:v>
                </c:pt>
                <c:pt idx="7">
                  <c:v>39.099433960982495</c:v>
                </c:pt>
                <c:pt idx="8">
                  <c:v>39.261012148818025</c:v>
                </c:pt>
                <c:pt idx="9">
                  <c:v>39.423258682095472</c:v>
                </c:pt>
                <c:pt idx="10">
                  <c:v>39.586176594111841</c:v>
                </c:pt>
                <c:pt idx="11">
                  <c:v>39.74976494197584</c:v>
                </c:pt>
                <c:pt idx="12">
                  <c:v>38.061116920392188</c:v>
                </c:pt>
                <c:pt idx="13">
                  <c:v>38.222908814155318</c:v>
                </c:pt>
                <c:pt idx="14">
                  <c:v>38.385389152136561</c:v>
                </c:pt>
                <c:pt idx="15">
                  <c:v>38.548557255344754</c:v>
                </c:pt>
                <c:pt idx="16">
                  <c:v>38.712420185251062</c:v>
                </c:pt>
                <c:pt idx="17">
                  <c:v>38.876981178894631</c:v>
                </c:pt>
                <c:pt idx="18">
                  <c:v>31.41089075477937</c:v>
                </c:pt>
                <c:pt idx="19">
                  <c:v>31.561349204804895</c:v>
                </c:pt>
                <c:pt idx="20">
                  <c:v>31.712528498811611</c:v>
                </c:pt>
                <c:pt idx="21">
                  <c:v>31.864432322766575</c:v>
                </c:pt>
                <c:pt idx="22">
                  <c:v>32.017064385048009</c:v>
                </c:pt>
                <c:pt idx="23">
                  <c:v>32.170425170522137</c:v>
                </c:pt>
                <c:pt idx="24">
                  <c:v>73.98075000141597</c:v>
                </c:pt>
                <c:pt idx="25">
                  <c:v>74.174271875229579</c:v>
                </c:pt>
                <c:pt idx="26">
                  <c:v>74.368302619536905</c:v>
                </c:pt>
                <c:pt idx="27">
                  <c:v>74.562836424135256</c:v>
                </c:pt>
                <c:pt idx="28">
                  <c:v>74.757882523817301</c:v>
                </c:pt>
                <c:pt idx="29">
                  <c:v>74.95343507684025</c:v>
                </c:pt>
                <c:pt idx="30">
                  <c:v>109.21066068821466</c:v>
                </c:pt>
                <c:pt idx="31">
                  <c:v>109.37566052825041</c:v>
                </c:pt>
                <c:pt idx="32">
                  <c:v>109.54090409159951</c:v>
                </c:pt>
                <c:pt idx="33">
                  <c:v>109.70640314988722</c:v>
                </c:pt>
                <c:pt idx="34">
                  <c:v>109.87214721578</c:v>
                </c:pt>
                <c:pt idx="35">
                  <c:v>110.03814812725338</c:v>
                </c:pt>
                <c:pt idx="36">
                  <c:v>117.31840154929277</c:v>
                </c:pt>
                <c:pt idx="37">
                  <c:v>117.47257556301119</c:v>
                </c:pt>
                <c:pt idx="38">
                  <c:v>117.62695720588302</c:v>
                </c:pt>
                <c:pt idx="39">
                  <c:v>117.78153496075751</c:v>
                </c:pt>
                <c:pt idx="40">
                  <c:v>117.9363213846852</c:v>
                </c:pt>
                <c:pt idx="41">
                  <c:v>118.09130490603377</c:v>
                </c:pt>
                <c:pt idx="42">
                  <c:v>114.39147107346828</c:v>
                </c:pt>
                <c:pt idx="43">
                  <c:v>114.55390869704591</c:v>
                </c:pt>
                <c:pt idx="44">
                  <c:v>114.71657986842807</c:v>
                </c:pt>
                <c:pt idx="45">
                  <c:v>114.87947335787787</c:v>
                </c:pt>
                <c:pt idx="46">
                  <c:v>115.04260158417632</c:v>
                </c:pt>
                <c:pt idx="47">
                  <c:v>115.20596517826334</c:v>
                </c:pt>
                <c:pt idx="48">
                  <c:v>110.95342979396482</c:v>
                </c:pt>
                <c:pt idx="49">
                  <c:v>111.12485679413591</c:v>
                </c:pt>
                <c:pt idx="50">
                  <c:v>111.29655030804072</c:v>
                </c:pt>
                <c:pt idx="51">
                  <c:v>111.46849948270237</c:v>
                </c:pt>
                <c:pt idx="52">
                  <c:v>111.64071657174348</c:v>
                </c:pt>
                <c:pt idx="53">
                  <c:v>111.81320231330849</c:v>
                </c:pt>
                <c:pt idx="54">
                  <c:v>96.55588845675473</c:v>
                </c:pt>
                <c:pt idx="55">
                  <c:v>96.750444420017772</c:v>
                </c:pt>
                <c:pt idx="56">
                  <c:v>96.945397015673592</c:v>
                </c:pt>
                <c:pt idx="57">
                  <c:v>97.140737314203108</c:v>
                </c:pt>
                <c:pt idx="58">
                  <c:v>97.336476651247139</c:v>
                </c:pt>
                <c:pt idx="59">
                  <c:v>97.532606050345734</c:v>
                </c:pt>
                <c:pt idx="60">
                  <c:v>97.729136923382441</c:v>
                </c:pt>
                <c:pt idx="61">
                  <c:v>97.926060246723381</c:v>
                </c:pt>
                <c:pt idx="62">
                  <c:v>98.123377194264606</c:v>
                </c:pt>
                <c:pt idx="63">
                  <c:v>98.321099293510969</c:v>
                </c:pt>
                <c:pt idx="64">
                  <c:v>98.519217449439012</c:v>
                </c:pt>
                <c:pt idx="65">
                  <c:v>98.717732857983364</c:v>
                </c:pt>
                <c:pt idx="66">
                  <c:v>98.916646722432247</c:v>
                </c:pt>
                <c:pt idx="67">
                  <c:v>99.115960253495871</c:v>
                </c:pt>
                <c:pt idx="68">
                  <c:v>99.315674669375184</c:v>
                </c:pt>
                <c:pt idx="69">
                  <c:v>99.515791195832008</c:v>
                </c:pt>
                <c:pt idx="70">
                  <c:v>99.716311066259323</c:v>
                </c:pt>
                <c:pt idx="71">
                  <c:v>99.917235521752659</c:v>
                </c:pt>
                <c:pt idx="72">
                  <c:v>100.11856581118253</c:v>
                </c:pt>
                <c:pt idx="73">
                  <c:v>100.32030319126721</c:v>
                </c:pt>
                <c:pt idx="74">
                  <c:v>100.52244892664676</c:v>
                </c:pt>
                <c:pt idx="75">
                  <c:v>100.72500428995755</c:v>
                </c:pt>
                <c:pt idx="76">
                  <c:v>100.9279597945339</c:v>
                </c:pt>
                <c:pt idx="77">
                  <c:v>101.13132742995522</c:v>
                </c:pt>
                <c:pt idx="78">
                  <c:v>101.33510849288612</c:v>
                </c:pt>
                <c:pt idx="79">
                  <c:v>101.53929342052173</c:v>
                </c:pt>
                <c:pt idx="80">
                  <c:v>101.74389432648533</c:v>
                </c:pt>
                <c:pt idx="81">
                  <c:v>101.9489125321566</c:v>
                </c:pt>
                <c:pt idx="82">
                  <c:v>102.15433839801815</c:v>
                </c:pt>
                <c:pt idx="83">
                  <c:v>102.36018416369333</c:v>
                </c:pt>
                <c:pt idx="84">
                  <c:v>102.56644013806165</c:v>
                </c:pt>
                <c:pt idx="85">
                  <c:v>102.77310757332221</c:v>
                </c:pt>
                <c:pt idx="86">
                  <c:v>102.98019883666356</c:v>
                </c:pt>
                <c:pt idx="87">
                  <c:v>103.18770415885835</c:v>
                </c:pt>
                <c:pt idx="88">
                  <c:v>103.39562481675551</c:v>
                </c:pt>
                <c:pt idx="89">
                  <c:v>103.60396209543308</c:v>
                </c:pt>
                <c:pt idx="90">
                  <c:v>103.81272853518863</c:v>
                </c:pt>
                <c:pt idx="91">
                  <c:v>104.0219142615919</c:v>
                </c:pt>
                <c:pt idx="92">
                  <c:v>104.23152058534527</c:v>
                </c:pt>
                <c:pt idx="93">
                  <c:v>104.44154882570908</c:v>
                </c:pt>
                <c:pt idx="94">
                  <c:v>104.65200031058571</c:v>
                </c:pt>
                <c:pt idx="95">
                  <c:v>104.86287637660419</c:v>
                </c:pt>
                <c:pt idx="96">
                  <c:v>105.07417836920621</c:v>
                </c:pt>
                <c:pt idx="97">
                  <c:v>105.28590764273267</c:v>
                </c:pt>
                <c:pt idx="98">
                  <c:v>105.49805402650514</c:v>
                </c:pt>
                <c:pt idx="99">
                  <c:v>105.71063035376176</c:v>
                </c:pt>
                <c:pt idx="100">
                  <c:v>105.92363800559752</c:v>
                </c:pt>
                <c:pt idx="101">
                  <c:v>106.13707837236097</c:v>
                </c:pt>
                <c:pt idx="102">
                  <c:v>106.35094117243796</c:v>
                </c:pt>
                <c:pt idx="103">
                  <c:v>106.5652394218166</c:v>
                </c:pt>
                <c:pt idx="104">
                  <c:v>106.77996278275204</c:v>
                </c:pt>
                <c:pt idx="105">
                  <c:v>106.99512436386721</c:v>
                </c:pt>
                <c:pt idx="106">
                  <c:v>107.21071377100101</c:v>
                </c:pt>
                <c:pt idx="107">
                  <c:v>107.4267442064298</c:v>
                </c:pt>
                <c:pt idx="108">
                  <c:v>107.64320521929176</c:v>
                </c:pt>
                <c:pt idx="109">
                  <c:v>107.86011010655236</c:v>
                </c:pt>
                <c:pt idx="110">
                  <c:v>108.07744836036574</c:v>
                </c:pt>
                <c:pt idx="111">
                  <c:v>108.29522135115921</c:v>
                </c:pt>
                <c:pt idx="112">
                  <c:v>108.51343045865093</c:v>
                </c:pt>
                <c:pt idx="113">
                  <c:v>108.73208917184643</c:v>
                </c:pt>
                <c:pt idx="114">
                  <c:v>108.95118686756733</c:v>
                </c:pt>
                <c:pt idx="115">
                  <c:v>109.17072495449827</c:v>
                </c:pt>
                <c:pt idx="116">
                  <c:v>109.39070485100433</c:v>
                </c:pt>
                <c:pt idx="117">
                  <c:v>109.61112798523089</c:v>
                </c:pt>
                <c:pt idx="118">
                  <c:v>109.83199579520428</c:v>
                </c:pt>
                <c:pt idx="119">
                  <c:v>110.05330972893344</c:v>
                </c:pt>
                <c:pt idx="120">
                  <c:v>110.27507124451355</c:v>
                </c:pt>
                <c:pt idx="121">
                  <c:v>110.49726939284638</c:v>
                </c:pt>
                <c:pt idx="122">
                  <c:v>110.71991798891693</c:v>
                </c:pt>
                <c:pt idx="123">
                  <c:v>110.94301852116266</c:v>
                </c:pt>
                <c:pt idx="124">
                  <c:v>111.16657248852854</c:v>
                </c:pt>
                <c:pt idx="125">
                  <c:v>111.39056882013045</c:v>
                </c:pt>
                <c:pt idx="126">
                  <c:v>111.61502153424935</c:v>
                </c:pt>
                <c:pt idx="127">
                  <c:v>111.83991949836471</c:v>
                </c:pt>
                <c:pt idx="128">
                  <c:v>112.06527683387904</c:v>
                </c:pt>
                <c:pt idx="129">
                  <c:v>112.29108234632105</c:v>
                </c:pt>
                <c:pt idx="130">
                  <c:v>112.51735026140463</c:v>
                </c:pt>
                <c:pt idx="131">
                  <c:v>112.74406932239431</c:v>
                </c:pt>
                <c:pt idx="132">
                  <c:v>112.97125386052632</c:v>
                </c:pt>
                <c:pt idx="133">
                  <c:v>113.19889255648971</c:v>
                </c:pt>
                <c:pt idx="134">
                  <c:v>113.42698688992721</c:v>
                </c:pt>
                <c:pt idx="135">
                  <c:v>113.65553835107359</c:v>
                </c:pt>
                <c:pt idx="136">
                  <c:v>113.88454844086917</c:v>
                </c:pt>
                <c:pt idx="137">
                  <c:v>114.11403175889546</c:v>
                </c:pt>
                <c:pt idx="138">
                  <c:v>114.343976827145</c:v>
                </c:pt>
                <c:pt idx="139">
                  <c:v>114.57438517997687</c:v>
                </c:pt>
                <c:pt idx="140">
                  <c:v>114.80525836292945</c:v>
                </c:pt>
                <c:pt idx="141">
                  <c:v>115.03658466956804</c:v>
                </c:pt>
                <c:pt idx="142">
                  <c:v>115.26837884267543</c:v>
                </c:pt>
                <c:pt idx="143">
                  <c:v>115.50064246143646</c:v>
                </c:pt>
                <c:pt idx="144">
                  <c:v>115.73337711670345</c:v>
                </c:pt>
                <c:pt idx="145">
                  <c:v>115.96658441112349</c:v>
                </c:pt>
                <c:pt idx="146">
                  <c:v>116.20025247202395</c:v>
                </c:pt>
                <c:pt idx="147">
                  <c:v>116.43439632241719</c:v>
                </c:pt>
                <c:pt idx="148">
                  <c:v>116.6690176004723</c:v>
                </c:pt>
                <c:pt idx="149">
                  <c:v>116.90410433249887</c:v>
                </c:pt>
                <c:pt idx="150">
                  <c:v>117.13967171345519</c:v>
                </c:pt>
                <c:pt idx="151">
                  <c:v>117.37570770166192</c:v>
                </c:pt>
                <c:pt idx="152">
                  <c:v>117.6122138451621</c:v>
                </c:pt>
                <c:pt idx="153">
                  <c:v>117.8492055133372</c:v>
                </c:pt>
                <c:pt idx="154">
                  <c:v>118.08667056154488</c:v>
                </c:pt>
                <c:pt idx="155">
                  <c:v>118.32461057348981</c:v>
                </c:pt>
                <c:pt idx="156">
                  <c:v>118.56304109617717</c:v>
                </c:pt>
                <c:pt idx="157">
                  <c:v>118.80194988122042</c:v>
                </c:pt>
                <c:pt idx="158">
                  <c:v>119.0413385492068</c:v>
                </c:pt>
                <c:pt idx="159">
                  <c:v>119.28120873306703</c:v>
                </c:pt>
                <c:pt idx="160">
                  <c:v>119.52156207821459</c:v>
                </c:pt>
                <c:pt idx="161">
                  <c:v>119.76240024268738</c:v>
                </c:pt>
                <c:pt idx="162">
                  <c:v>120.00372489729064</c:v>
                </c:pt>
                <c:pt idx="163">
                  <c:v>120.24553772574279</c:v>
                </c:pt>
                <c:pt idx="164">
                  <c:v>120.48782608579111</c:v>
                </c:pt>
                <c:pt idx="165">
                  <c:v>120.73060592740532</c:v>
                </c:pt>
                <c:pt idx="166">
                  <c:v>120.97387897320661</c:v>
                </c:pt>
                <c:pt idx="167">
                  <c:v>121.21764695932424</c:v>
                </c:pt>
                <c:pt idx="168">
                  <c:v>121.46189709695707</c:v>
                </c:pt>
                <c:pt idx="169">
                  <c:v>121.70664558730108</c:v>
                </c:pt>
                <c:pt idx="170">
                  <c:v>121.951879567348</c:v>
                </c:pt>
                <c:pt idx="171">
                  <c:v>122.19761536592254</c:v>
                </c:pt>
                <c:pt idx="172">
                  <c:v>122.44384004542844</c:v>
                </c:pt>
                <c:pt idx="173">
                  <c:v>122.69057006394313</c:v>
                </c:pt>
                <c:pt idx="174">
                  <c:v>122.93779240890507</c:v>
                </c:pt>
                <c:pt idx="175">
                  <c:v>123.18550877186446</c:v>
                </c:pt>
                <c:pt idx="176">
                  <c:v>123.43372085777713</c:v>
                </c:pt>
                <c:pt idx="177">
                  <c:v>123.68244538743937</c:v>
                </c:pt>
                <c:pt idx="178">
                  <c:v>123.93166919644848</c:v>
                </c:pt>
                <c:pt idx="179">
                  <c:v>124.18139403173035</c:v>
                </c:pt>
                <c:pt idx="180">
                  <c:v>124.43162165426872</c:v>
                </c:pt>
                <c:pt idx="181">
                  <c:v>124.68235383927211</c:v>
                </c:pt>
                <c:pt idx="182">
                  <c:v>124.93359237634313</c:v>
                </c:pt>
                <c:pt idx="183">
                  <c:v>125.18533906965041</c:v>
                </c:pt>
                <c:pt idx="184">
                  <c:v>125.43758036046646</c:v>
                </c:pt>
                <c:pt idx="185">
                  <c:v>125.69033335081951</c:v>
                </c:pt>
                <c:pt idx="186">
                  <c:v>125.94359988879351</c:v>
                </c:pt>
                <c:pt idx="187">
                  <c:v>126.197381837743</c:v>
                </c:pt>
                <c:pt idx="188">
                  <c:v>126.45166547828654</c:v>
                </c:pt>
                <c:pt idx="189">
                  <c:v>126.70646819137148</c:v>
                </c:pt>
                <c:pt idx="190">
                  <c:v>126.96177617624406</c:v>
                </c:pt>
                <c:pt idx="191">
                  <c:v>127.2176069556653</c:v>
                </c:pt>
                <c:pt idx="192">
                  <c:v>127.47394664709078</c:v>
                </c:pt>
                <c:pt idx="193">
                  <c:v>127.73081291699049</c:v>
                </c:pt>
                <c:pt idx="194">
                  <c:v>127.98819180061588</c:v>
                </c:pt>
                <c:pt idx="195">
                  <c:v>128.24608511483487</c:v>
                </c:pt>
                <c:pt idx="196">
                  <c:v>128.50449469171622</c:v>
                </c:pt>
                <c:pt idx="197">
                  <c:v>128.76343849008146</c:v>
                </c:pt>
                <c:pt idx="198">
                  <c:v>129.02290237863622</c:v>
                </c:pt>
                <c:pt idx="199">
                  <c:v>129.28288823711358</c:v>
                </c:pt>
                <c:pt idx="200">
                  <c:v>129.54339796122522</c:v>
                </c:pt>
                <c:pt idx="201">
                  <c:v>129.80443346286089</c:v>
                </c:pt>
                <c:pt idx="202">
                  <c:v>130.06599667029104</c:v>
                </c:pt>
                <c:pt idx="203">
                  <c:v>130.3280730612494</c:v>
                </c:pt>
                <c:pt idx="204">
                  <c:v>130.59068094371588</c:v>
                </c:pt>
                <c:pt idx="205">
                  <c:v>130.85382229538325</c:v>
                </c:pt>
                <c:pt idx="206">
                  <c:v>131.11749911115623</c:v>
                </c:pt>
                <c:pt idx="207">
                  <c:v>131.38169669271653</c:v>
                </c:pt>
                <c:pt idx="208">
                  <c:v>131.64643365730527</c:v>
                </c:pt>
                <c:pt idx="209">
                  <c:v>131.9116952174063</c:v>
                </c:pt>
                <c:pt idx="210">
                  <c:v>132.17750014763595</c:v>
                </c:pt>
                <c:pt idx="211">
                  <c:v>132.4438335708204</c:v>
                </c:pt>
                <c:pt idx="212">
                  <c:v>132.71071442115999</c:v>
                </c:pt>
                <c:pt idx="213">
                  <c:v>132.97812773137014</c:v>
                </c:pt>
                <c:pt idx="214">
                  <c:v>133.24607544788111</c:v>
                </c:pt>
                <c:pt idx="215">
                  <c:v>133.51455953430715</c:v>
                </c:pt>
                <c:pt idx="216">
                  <c:v>133.78359924978469</c:v>
                </c:pt>
                <c:pt idx="217">
                  <c:v>134.05317944441441</c:v>
                </c:pt>
                <c:pt idx="218">
                  <c:v>134.323302135782</c:v>
                </c:pt>
                <c:pt idx="219">
                  <c:v>134.59396935958162</c:v>
                </c:pt>
                <c:pt idx="220">
                  <c:v>134.86518316985354</c:v>
                </c:pt>
                <c:pt idx="221">
                  <c:v>135.13692803361974</c:v>
                </c:pt>
                <c:pt idx="222">
                  <c:v>135.40922351476908</c:v>
                </c:pt>
                <c:pt idx="223">
                  <c:v>135.68207172273242</c:v>
                </c:pt>
                <c:pt idx="224">
                  <c:v>135.95547478626338</c:v>
                </c:pt>
                <c:pt idx="225">
                  <c:v>136.22941697950418</c:v>
                </c:pt>
                <c:pt idx="226">
                  <c:v>136.50391820864627</c:v>
                </c:pt>
                <c:pt idx="227">
                  <c:v>136.77898066082324</c:v>
                </c:pt>
                <c:pt idx="228">
                  <c:v>137.05458846393014</c:v>
                </c:pt>
                <c:pt idx="229">
                  <c:v>137.33076178721672</c:v>
                </c:pt>
                <c:pt idx="230">
                  <c:v>137.60748466007837</c:v>
                </c:pt>
                <c:pt idx="231">
                  <c:v>137.88475914148705</c:v>
                </c:pt>
                <c:pt idx="232">
                  <c:v>138.162605668434</c:v>
                </c:pt>
                <c:pt idx="233">
                  <c:v>138.44100812104105</c:v>
                </c:pt>
                <c:pt idx="234">
                  <c:v>138.7199686175293</c:v>
                </c:pt>
                <c:pt idx="235">
                  <c:v>138.99948929600811</c:v>
                </c:pt>
                <c:pt idx="236">
                  <c:v>139.27957231474787</c:v>
                </c:pt>
                <c:pt idx="237">
                  <c:v>139.56021985245695</c:v>
                </c:pt>
                <c:pt idx="238">
                  <c:v>139.84143410856331</c:v>
                </c:pt>
                <c:pt idx="239">
                  <c:v>140.1232173035007</c:v>
                </c:pt>
                <c:pt idx="240">
                  <c:v>140.40557167899985</c:v>
                </c:pt>
                <c:pt idx="241">
                  <c:v>140.68848048714682</c:v>
                </c:pt>
                <c:pt idx="242">
                  <c:v>140.97196487521208</c:v>
                </c:pt>
                <c:pt idx="243">
                  <c:v>141.25602714930505</c:v>
                </c:pt>
                <c:pt idx="244">
                  <c:v>141.5406504017061</c:v>
                </c:pt>
                <c:pt idx="245">
                  <c:v>141.82585606833663</c:v>
                </c:pt>
                <c:pt idx="246">
                  <c:v>142.11162713381347</c:v>
                </c:pt>
                <c:pt idx="247">
                  <c:v>142.3979852297696</c:v>
                </c:pt>
                <c:pt idx="248">
                  <c:v>142.68491323260946</c:v>
                </c:pt>
                <c:pt idx="249">
                  <c:v>142.97243297272612</c:v>
                </c:pt>
                <c:pt idx="250">
                  <c:v>143.26052721777509</c:v>
                </c:pt>
                <c:pt idx="251">
                  <c:v>143.54919822280928</c:v>
                </c:pt>
                <c:pt idx="252">
                  <c:v>143.8384482651918</c:v>
                </c:pt>
                <c:pt idx="253">
                  <c:v>144.12827964491686</c:v>
                </c:pt>
                <c:pt idx="254">
                  <c:v>144.41869468493601</c:v>
                </c:pt>
                <c:pt idx="255">
                  <c:v>144.70969573149011</c:v>
                </c:pt>
                <c:pt idx="256">
                  <c:v>145.00128515444774</c:v>
                </c:pt>
                <c:pt idx="257">
                  <c:v>145.29346534764809</c:v>
                </c:pt>
                <c:pt idx="258">
                  <c:v>145.58623872925159</c:v>
                </c:pt>
                <c:pt idx="259">
                  <c:v>145.87958731837796</c:v>
                </c:pt>
                <c:pt idx="260">
                  <c:v>146.17353384054849</c:v>
                </c:pt>
                <c:pt idx="261">
                  <c:v>146.46808078752045</c:v>
                </c:pt>
                <c:pt idx="262">
                  <c:v>146.76321000245881</c:v>
                </c:pt>
                <c:pt idx="263">
                  <c:v>147.05894453423662</c:v>
                </c:pt>
                <c:pt idx="264">
                  <c:v>147.35526610745683</c:v>
                </c:pt>
                <c:pt idx="265">
                  <c:v>147.65217706078735</c:v>
                </c:pt>
                <c:pt idx="266">
                  <c:v>147.94970077283625</c:v>
                </c:pt>
                <c:pt idx="267">
                  <c:v>148.24781878844891</c:v>
                </c:pt>
                <c:pt idx="268">
                  <c:v>148.5465335213747</c:v>
                </c:pt>
                <c:pt idx="269">
                  <c:v>148.84584741060823</c:v>
                </c:pt>
                <c:pt idx="270">
                  <c:v>149.14576292077186</c:v>
                </c:pt>
                <c:pt idx="271">
                  <c:v>149.44628254250424</c:v>
                </c:pt>
                <c:pt idx="272">
                  <c:v>149.74740879285639</c:v>
                </c:pt>
                <c:pt idx="273">
                  <c:v>150.04914421569487</c:v>
                </c:pt>
                <c:pt idx="274">
                  <c:v>150.35149138211264</c:v>
                </c:pt>
                <c:pt idx="275">
                  <c:v>150.65445289084693</c:v>
                </c:pt>
                <c:pt idx="276">
                  <c:v>150.9580313687058</c:v>
                </c:pt>
                <c:pt idx="277">
                  <c:v>151.26220747090611</c:v>
                </c:pt>
                <c:pt idx="278">
                  <c:v>151.56700569593218</c:v>
                </c:pt>
                <c:pt idx="279">
                  <c:v>151.8724065690773</c:v>
                </c:pt>
                <c:pt idx="280">
                  <c:v>152.17843483031939</c:v>
                </c:pt>
                <c:pt idx="281">
                  <c:v>152.48507087436428</c:v>
                </c:pt>
                <c:pt idx="282">
                  <c:v>152.79231721602667</c:v>
                </c:pt>
                <c:pt idx="283">
                  <c:v>153.1001989644339</c:v>
                </c:pt>
                <c:pt idx="284">
                  <c:v>153.40869631626879</c:v>
                </c:pt>
                <c:pt idx="285">
                  <c:v>153.71781187207395</c:v>
                </c:pt>
                <c:pt idx="286">
                  <c:v>154.02754826124976</c:v>
                </c:pt>
                <c:pt idx="287">
                  <c:v>154.33790814251464</c:v>
                </c:pt>
                <c:pt idx="288">
                  <c:v>154.64889420437433</c:v>
                </c:pt>
                <c:pt idx="289">
                  <c:v>154.96050916560046</c:v>
                </c:pt>
                <c:pt idx="290">
                  <c:v>155.27275577571785</c:v>
                </c:pt>
                <c:pt idx="291">
                  <c:v>155.58563681550174</c:v>
                </c:pt>
                <c:pt idx="292">
                  <c:v>155.89913163778544</c:v>
                </c:pt>
                <c:pt idx="293">
                  <c:v>156.21326634197902</c:v>
                </c:pt>
                <c:pt idx="294">
                  <c:v>156.52804380361516</c:v>
                </c:pt>
                <c:pt idx="295">
                  <c:v>156.84344316211346</c:v>
                </c:pt>
                <c:pt idx="296">
                  <c:v>157.15949092031306</c:v>
                </c:pt>
                <c:pt idx="297">
                  <c:v>157.47616607377387</c:v>
                </c:pt>
                <c:pt idx="298">
                  <c:v>157.79347131421142</c:v>
                </c:pt>
                <c:pt idx="299">
                  <c:v>158.11143355681554</c:v>
                </c:pt>
                <c:pt idx="300">
                  <c:v>158.4300315789512</c:v>
                </c:pt>
                <c:pt idx="301">
                  <c:v>158.74926816966104</c:v>
                </c:pt>
                <c:pt idx="302">
                  <c:v>159.06914615078497</c:v>
                </c:pt>
                <c:pt idx="303">
                  <c:v>159.38966837751207</c:v>
                </c:pt>
                <c:pt idx="304">
                  <c:v>159.71083773894318</c:v>
                </c:pt>
                <c:pt idx="305">
                  <c:v>160.0326571586653</c:v>
                </c:pt>
                <c:pt idx="306">
                  <c:v>160.35512959533759</c:v>
                </c:pt>
                <c:pt idx="307">
                  <c:v>160.6782329695431</c:v>
                </c:pt>
                <c:pt idx="308">
                  <c:v>161.00199515828217</c:v>
                </c:pt>
                <c:pt idx="309">
                  <c:v>161.32641922665681</c:v>
                </c:pt>
                <c:pt idx="310">
                  <c:v>161.65148286007542</c:v>
                </c:pt>
                <c:pt idx="311">
                  <c:v>161.97721438427169</c:v>
                </c:pt>
                <c:pt idx="312">
                  <c:v>162.30359132608007</c:v>
                </c:pt>
                <c:pt idx="313">
                  <c:v>162.63064231674471</c:v>
                </c:pt>
                <c:pt idx="314">
                  <c:v>162.95834472375685</c:v>
                </c:pt>
                <c:pt idx="315">
                  <c:v>163.28670148363932</c:v>
                </c:pt>
                <c:pt idx="316">
                  <c:v>163.61571556926157</c:v>
                </c:pt>
                <c:pt idx="317">
                  <c:v>163.9453899904812</c:v>
                </c:pt>
                <c:pt idx="318">
                  <c:v>164.27572779479965</c:v>
                </c:pt>
                <c:pt idx="319">
                  <c:v>164.60673206803128</c:v>
                </c:pt>
                <c:pt idx="320">
                  <c:v>164.93840593498697</c:v>
                </c:pt>
                <c:pt idx="321">
                  <c:v>165.27075256017307</c:v>
                </c:pt>
                <c:pt idx="322">
                  <c:v>165.60377514850447</c:v>
                </c:pt>
                <c:pt idx="323">
                  <c:v>165.93747694603397</c:v>
                </c:pt>
                <c:pt idx="324">
                  <c:v>166.27183411917355</c:v>
                </c:pt>
                <c:pt idx="325">
                  <c:v>166.606876862913</c:v>
                </c:pt>
                <c:pt idx="326">
                  <c:v>166.94258116876796</c:v>
                </c:pt>
                <c:pt idx="327">
                  <c:v>167.27897757064147</c:v>
                </c:pt>
                <c:pt idx="328">
                  <c:v>167.61604188429155</c:v>
                </c:pt>
                <c:pt idx="329">
                  <c:v>167.95377721540439</c:v>
                </c:pt>
                <c:pt idx="330">
                  <c:v>168.29221461776075</c:v>
                </c:pt>
                <c:pt idx="331">
                  <c:v>168.63132964044686</c:v>
                </c:pt>
                <c:pt idx="332">
                  <c:v>168.97112551626952</c:v>
                </c:pt>
                <c:pt idx="333">
                  <c:v>169.31160552098066</c:v>
                </c:pt>
                <c:pt idx="334">
                  <c:v>169.65277297408423</c:v>
                </c:pt>
                <c:pt idx="335">
                  <c:v>169.9946312396616</c:v>
                </c:pt>
                <c:pt idx="336">
                  <c:v>170.33718372721506</c:v>
                </c:pt>
                <c:pt idx="337">
                  <c:v>170.68040502157709</c:v>
                </c:pt>
                <c:pt idx="338">
                  <c:v>171.02432721278026</c:v>
                </c:pt>
                <c:pt idx="339">
                  <c:v>171.36895384851101</c:v>
                </c:pt>
                <c:pt idx="340">
                  <c:v>171.71425922527939</c:v>
                </c:pt>
                <c:pt idx="341">
                  <c:v>172.06027599909237</c:v>
                </c:pt>
                <c:pt idx="342">
                  <c:v>172.40697827196433</c:v>
                </c:pt>
                <c:pt idx="343">
                  <c:v>172.75436934670381</c:v>
                </c:pt>
                <c:pt idx="344">
                  <c:v>173.10248246019216</c:v>
                </c:pt>
                <c:pt idx="345">
                  <c:v>173.45129141925051</c:v>
                </c:pt>
                <c:pt idx="346">
                  <c:v>173.80079967019859</c:v>
                </c:pt>
                <c:pt idx="347">
                  <c:v>174.15101070789299</c:v>
                </c:pt>
                <c:pt idx="348">
                  <c:v>174.50192807669029</c:v>
                </c:pt>
                <c:pt idx="349">
                  <c:v>174.85355537143263</c:v>
                </c:pt>
                <c:pt idx="350">
                  <c:v>175.20589623845717</c:v>
                </c:pt>
                <c:pt idx="351">
                  <c:v>175.55892341239331</c:v>
                </c:pt>
                <c:pt idx="352">
                  <c:v>175.91267129240569</c:v>
                </c:pt>
                <c:pt idx="353">
                  <c:v>176.2671436816839</c:v>
                </c:pt>
                <c:pt idx="354">
                  <c:v>176.62231299465859</c:v>
                </c:pt>
                <c:pt idx="355">
                  <c:v>176.97821426607734</c:v>
                </c:pt>
                <c:pt idx="356">
                  <c:v>177.33481969430846</c:v>
                </c:pt>
                <c:pt idx="357">
                  <c:v>177.69216474856427</c:v>
                </c:pt>
                <c:pt idx="358">
                  <c:v>178.05022141017722</c:v>
                </c:pt>
                <c:pt idx="359">
                  <c:v>178.4089933208536</c:v>
                </c:pt>
                <c:pt idx="360">
                  <c:v>178.76848417655469</c:v>
                </c:pt>
                <c:pt idx="361">
                  <c:v>179.12869772863158</c:v>
                </c:pt>
                <c:pt idx="362">
                  <c:v>179.4896377849889</c:v>
                </c:pt>
                <c:pt idx="363">
                  <c:v>179.85130821127746</c:v>
                </c:pt>
                <c:pt idx="364">
                  <c:v>180.21371293211797</c:v>
                </c:pt>
                <c:pt idx="365">
                  <c:v>180.57685593235536</c:v>
                </c:pt>
                <c:pt idx="366">
                  <c:v>180.94070776722387</c:v>
                </c:pt>
                <c:pt idx="367">
                  <c:v>181.30530567652443</c:v>
                </c:pt>
                <c:pt idx="368">
                  <c:v>181.67061997566995</c:v>
                </c:pt>
                <c:pt idx="369">
                  <c:v>182.03668838511052</c:v>
                </c:pt>
                <c:pt idx="370">
                  <c:v>182.40348097929271</c:v>
                </c:pt>
                <c:pt idx="371">
                  <c:v>182.77103597096655</c:v>
                </c:pt>
                <c:pt idx="372">
                  <c:v>183.13932319257577</c:v>
                </c:pt>
                <c:pt idx="373">
                  <c:v>183.50834657440822</c:v>
                </c:pt>
                <c:pt idx="374">
                  <c:v>183.8781101092984</c:v>
                </c:pt>
                <c:pt idx="375">
                  <c:v>184.24861785401748</c:v>
                </c:pt>
                <c:pt idx="376">
                  <c:v>184.61987393070061</c:v>
                </c:pt>
                <c:pt idx="377">
                  <c:v>184.99188252831232</c:v>
                </c:pt>
                <c:pt idx="378">
                  <c:v>185.36464790415175</c:v>
                </c:pt>
                <c:pt idx="379">
                  <c:v>185.73817438539876</c:v>
                </c:pt>
                <c:pt idx="380">
                  <c:v>186.11243020417055</c:v>
                </c:pt>
                <c:pt idx="381">
                  <c:v>186.48745558991499</c:v>
                </c:pt>
                <c:pt idx="382">
                  <c:v>186.86321850617097</c:v>
                </c:pt>
                <c:pt idx="383">
                  <c:v>187.23975973090504</c:v>
                </c:pt>
                <c:pt idx="384">
                  <c:v>187.61704695786955</c:v>
                </c:pt>
                <c:pt idx="385">
                  <c:v>187.99508431982844</c:v>
                </c:pt>
                <c:pt idx="386">
                  <c:v>188.37387601919923</c:v>
                </c:pt>
                <c:pt idx="387">
                  <c:v>188.75346396809789</c:v>
                </c:pt>
                <c:pt idx="388">
                  <c:v>189.13381531144685</c:v>
                </c:pt>
                <c:pt idx="389">
                  <c:v>189.51493447692454</c:v>
                </c:pt>
                <c:pt idx="390">
                  <c:v>189.89682596880752</c:v>
                </c:pt>
                <c:pt idx="391">
                  <c:v>190.27945584535451</c:v>
                </c:pt>
                <c:pt idx="392">
                  <c:v>190.66286684020946</c:v>
                </c:pt>
                <c:pt idx="393">
                  <c:v>191.04706369197947</c:v>
                </c:pt>
                <c:pt idx="394">
                  <c:v>191.43201201149796</c:v>
                </c:pt>
                <c:pt idx="395">
                  <c:v>191.81775545219776</c:v>
                </c:pt>
                <c:pt idx="396">
                  <c:v>192.2042593227109</c:v>
                </c:pt>
                <c:pt idx="397">
                  <c:v>192.59156790844511</c:v>
                </c:pt>
                <c:pt idx="398">
                  <c:v>192.97964621461367</c:v>
                </c:pt>
                <c:pt idx="399">
                  <c:v>193.36849877230492</c:v>
                </c:pt>
                <c:pt idx="400">
                  <c:v>193.75813019490622</c:v>
                </c:pt>
                <c:pt idx="401">
                  <c:v>194.14854518017273</c:v>
                </c:pt>
                <c:pt idx="402">
                  <c:v>194.53974851235773</c:v>
                </c:pt>
                <c:pt idx="403">
                  <c:v>194.93174506440883</c:v>
                </c:pt>
                <c:pt idx="404">
                  <c:v>195.32453980023038</c:v>
                </c:pt>
                <c:pt idx="405">
                  <c:v>195.71813777701666</c:v>
                </c:pt>
                <c:pt idx="406">
                  <c:v>196.11250197026695</c:v>
                </c:pt>
                <c:pt idx="407">
                  <c:v>196.50767928044499</c:v>
                </c:pt>
                <c:pt idx="408">
                  <c:v>196.90363234282836</c:v>
                </c:pt>
                <c:pt idx="409">
                  <c:v>197.30040877299837</c:v>
                </c:pt>
                <c:pt idx="410">
                  <c:v>197.69797086462935</c:v>
                </c:pt>
                <c:pt idx="411">
                  <c:v>198.09632344397838</c:v>
                </c:pt>
                <c:pt idx="412">
                  <c:v>198.49547143092755</c:v>
                </c:pt>
                <c:pt idx="413">
                  <c:v>198.89541984148804</c:v>
                </c:pt>
                <c:pt idx="414">
                  <c:v>199.29617379038459</c:v>
                </c:pt>
                <c:pt idx="415">
                  <c:v>199.69773849372396</c:v>
                </c:pt>
                <c:pt idx="416">
                  <c:v>200.10011927175071</c:v>
                </c:pt>
                <c:pt idx="417">
                  <c:v>200.50332155169264</c:v>
                </c:pt>
                <c:pt idx="418">
                  <c:v>200.90735087070098</c:v>
                </c:pt>
                <c:pt idx="419">
                  <c:v>201.31216703917229</c:v>
                </c:pt>
                <c:pt idx="420">
                  <c:v>201.71782105525571</c:v>
                </c:pt>
                <c:pt idx="421">
                  <c:v>202.12427234328248</c:v>
                </c:pt>
                <c:pt idx="422">
                  <c:v>202.53157273027253</c:v>
                </c:pt>
                <c:pt idx="423">
                  <c:v>202.93968125312406</c:v>
                </c:pt>
                <c:pt idx="424">
                  <c:v>203.34860320017805</c:v>
                </c:pt>
                <c:pt idx="425">
                  <c:v>203.75834397069687</c:v>
                </c:pt>
                <c:pt idx="426">
                  <c:v>204.16890907805279</c:v>
                </c:pt>
                <c:pt idx="427">
                  <c:v>204.58030415302647</c:v>
                </c:pt>
                <c:pt idx="428">
                  <c:v>204.9925349472208</c:v>
                </c:pt>
                <c:pt idx="429">
                  <c:v>205.4056073365947</c:v>
                </c:pt>
                <c:pt idx="430">
                  <c:v>205.8194779438457</c:v>
                </c:pt>
                <c:pt idx="431">
                  <c:v>206.23420159590867</c:v>
                </c:pt>
                <c:pt idx="432">
                  <c:v>206.64978455184277</c:v>
                </c:pt>
                <c:pt idx="433">
                  <c:v>207.06618278123187</c:v>
                </c:pt>
                <c:pt idx="434">
                  <c:v>207.48340175314394</c:v>
                </c:pt>
                <c:pt idx="435">
                  <c:v>207.90149820723462</c:v>
                </c:pt>
                <c:pt idx="436">
                  <c:v>208.32042744419027</c:v>
                </c:pt>
                <c:pt idx="437">
                  <c:v>208.74019532334663</c:v>
                </c:pt>
                <c:pt idx="438">
                  <c:v>209.16080783772549</c:v>
                </c:pt>
                <c:pt idx="439">
                  <c:v>209.58227111818684</c:v>
                </c:pt>
                <c:pt idx="440">
                  <c:v>210.00459143773776</c:v>
                </c:pt>
                <c:pt idx="441">
                  <c:v>210.4277752160032</c:v>
                </c:pt>
                <c:pt idx="442">
                  <c:v>210.8517752108236</c:v>
                </c:pt>
                <c:pt idx="443">
                  <c:v>211.27665116186196</c:v>
                </c:pt>
                <c:pt idx="444">
                  <c:v>211.70235532308172</c:v>
                </c:pt>
                <c:pt idx="445">
                  <c:v>212.1289485302068</c:v>
                </c:pt>
                <c:pt idx="446">
                  <c:v>212.55638253160294</c:v>
                </c:pt>
                <c:pt idx="447">
                  <c:v>212.98466343282115</c:v>
                </c:pt>
                <c:pt idx="448">
                  <c:v>213.41385378183278</c:v>
                </c:pt>
                <c:pt idx="449">
                  <c:v>213.84390455835037</c:v>
                </c:pt>
                <c:pt idx="450">
                  <c:v>214.27482234646652</c:v>
                </c:pt>
                <c:pt idx="451">
                  <c:v>214.70661389482657</c:v>
                </c:pt>
                <c:pt idx="452">
                  <c:v>215.1392280620513</c:v>
                </c:pt>
                <c:pt idx="453">
                  <c:v>215.57272908945637</c:v>
                </c:pt>
                <c:pt idx="454">
                  <c:v>216.00712423472007</c:v>
                </c:pt>
                <c:pt idx="455">
                  <c:v>216.44236149380126</c:v>
                </c:pt>
                <c:pt idx="456">
                  <c:v>216.87850700356745</c:v>
                </c:pt>
                <c:pt idx="457">
                  <c:v>217.31550817625819</c:v>
                </c:pt>
                <c:pt idx="458">
                  <c:v>217.75337157102112</c:v>
                </c:pt>
                <c:pt idx="459">
                  <c:v>218.19216531428575</c:v>
                </c:pt>
                <c:pt idx="460">
                  <c:v>218.63183593027864</c:v>
                </c:pt>
                <c:pt idx="461">
                  <c:v>219.07239053755893</c:v>
                </c:pt>
                <c:pt idx="462">
                  <c:v>219.51383644757328</c:v>
                </c:pt>
                <c:pt idx="463">
                  <c:v>219.95618117169678</c:v>
                </c:pt>
                <c:pt idx="464">
                  <c:v>220.39936844099563</c:v>
                </c:pt>
                <c:pt idx="465">
                  <c:v>220.84346909298978</c:v>
                </c:pt>
                <c:pt idx="466">
                  <c:v>221.28849125986608</c:v>
                </c:pt>
                <c:pt idx="467">
                  <c:v>221.73437766672916</c:v>
                </c:pt>
                <c:pt idx="468">
                  <c:v>222.18120141986319</c:v>
                </c:pt>
                <c:pt idx="469">
                  <c:v>222.62890456381126</c:v>
                </c:pt>
                <c:pt idx="470">
                  <c:v>223.07749442716002</c:v>
                </c:pt>
                <c:pt idx="471">
                  <c:v>223.52697855105879</c:v>
                </c:pt>
                <c:pt idx="472">
                  <c:v>223.97736469752496</c:v>
                </c:pt>
                <c:pt idx="473">
                  <c:v>224.42866085814165</c:v>
                </c:pt>
                <c:pt idx="474">
                  <c:v>224.88087526316974</c:v>
                </c:pt>
                <c:pt idx="475">
                  <c:v>225.33401639109715</c:v>
                </c:pt>
                <c:pt idx="476">
                  <c:v>225.78809297865044</c:v>
                </c:pt>
                <c:pt idx="477">
                  <c:v>226.24304230826817</c:v>
                </c:pt>
                <c:pt idx="478">
                  <c:v>226.69894406079337</c:v>
                </c:pt>
                <c:pt idx="479">
                  <c:v>227.15573471823032</c:v>
                </c:pt>
                <c:pt idx="480">
                  <c:v>227.6134220683079</c:v>
                </c:pt>
                <c:pt idx="481">
                  <c:v>228.0720885893968</c:v>
                </c:pt>
                <c:pt idx="482">
                  <c:v>228.53166954461335</c:v>
                </c:pt>
                <c:pt idx="483">
                  <c:v>228.99217352662856</c:v>
                </c:pt>
                <c:pt idx="484">
                  <c:v>229.45360940777186</c:v>
                </c:pt>
                <c:pt idx="485">
                  <c:v>229.9159863521931</c:v>
                </c:pt>
                <c:pt idx="486">
                  <c:v>230.37923571102274</c:v>
                </c:pt>
                <c:pt idx="487">
                  <c:v>230.84344384140317</c:v>
                </c:pt>
                <c:pt idx="488">
                  <c:v>231.30862082089038</c:v>
                </c:pt>
                <c:pt idx="489">
                  <c:v>231.77469659211363</c:v>
                </c:pt>
                <c:pt idx="490">
                  <c:v>232.24176078770694</c:v>
                </c:pt>
                <c:pt idx="491">
                  <c:v>232.70974239680712</c:v>
                </c:pt>
                <c:pt idx="492">
                  <c:v>233.17865039025838</c:v>
                </c:pt>
                <c:pt idx="493">
                  <c:v>233.64849405587393</c:v>
                </c:pt>
                <c:pt idx="494">
                  <c:v>234.11928301339049</c:v>
                </c:pt>
                <c:pt idx="495">
                  <c:v>234.5910272302774</c:v>
                </c:pt>
                <c:pt idx="496">
                  <c:v>235.06373703845816</c:v>
                </c:pt>
                <c:pt idx="497">
                  <c:v>235.5374231520056</c:v>
                </c:pt>
                <c:pt idx="498">
                  <c:v>236.01200827839131</c:v>
                </c:pt>
                <c:pt idx="499">
                  <c:v>236.48759042421639</c:v>
                </c:pt>
                <c:pt idx="500">
                  <c:v>236.96409114515109</c:v>
                </c:pt>
                <c:pt idx="501">
                  <c:v>237.44161117011114</c:v>
                </c:pt>
                <c:pt idx="502">
                  <c:v>237.92007090377024</c:v>
                </c:pt>
                <c:pt idx="503">
                  <c:v>238.39948050923198</c:v>
                </c:pt>
                <c:pt idx="504">
                  <c:v>238.87985055218616</c:v>
                </c:pt>
                <c:pt idx="505">
                  <c:v>239.36119202210227</c:v>
                </c:pt>
                <c:pt idx="506">
                  <c:v>239.84351635477432</c:v>
                </c:pt>
                <c:pt idx="507">
                  <c:v>240.32683545632153</c:v>
                </c:pt>
                <c:pt idx="508">
                  <c:v>240.81106268783452</c:v>
                </c:pt>
                <c:pt idx="509">
                  <c:v>241.29630763081133</c:v>
                </c:pt>
                <c:pt idx="510">
                  <c:v>241.78248223084051</c:v>
                </c:pt>
                <c:pt idx="511">
                  <c:v>242.26969942464541</c:v>
                </c:pt>
                <c:pt idx="512">
                  <c:v>242.75786974381066</c:v>
                </c:pt>
                <c:pt idx="513">
                  <c:v>243.24700442460065</c:v>
                </c:pt>
                <c:pt idx="514">
                  <c:v>243.73711520216969</c:v>
                </c:pt>
                <c:pt idx="515">
                  <c:v>244.22821433991334</c:v>
                </c:pt>
                <c:pt idx="516">
                  <c:v>244.72031466091644</c:v>
                </c:pt>
                <c:pt idx="517">
                  <c:v>245.2134295816746</c:v>
                </c:pt>
                <c:pt idx="518">
                  <c:v>245.70757314828307</c:v>
                </c:pt>
                <c:pt idx="519">
                  <c:v>246.20264629550675</c:v>
                </c:pt>
                <c:pt idx="520">
                  <c:v>246.69877514518626</c:v>
                </c:pt>
                <c:pt idx="521">
                  <c:v>247.19585885834479</c:v>
                </c:pt>
                <c:pt idx="522">
                  <c:v>247.69390943197706</c:v>
                </c:pt>
                <c:pt idx="523">
                  <c:v>248.19305964541874</c:v>
                </c:pt>
                <c:pt idx="524">
                  <c:v>248.69320595561896</c:v>
                </c:pt>
                <c:pt idx="525">
                  <c:v>249.1943624059893</c:v>
                </c:pt>
                <c:pt idx="526">
                  <c:v>249.69654377099522</c:v>
                </c:pt>
                <c:pt idx="527">
                  <c:v>250.19963831030569</c:v>
                </c:pt>
                <c:pt idx="528">
                  <c:v>250.70378590857661</c:v>
                </c:pt>
                <c:pt idx="529">
                  <c:v>251.20900369006657</c:v>
                </c:pt>
                <c:pt idx="530">
                  <c:v>251.71517656538455</c:v>
                </c:pt>
                <c:pt idx="531">
                  <c:v>252.22231741805933</c:v>
                </c:pt>
                <c:pt idx="532">
                  <c:v>252.73057722010785</c:v>
                </c:pt>
                <c:pt idx="533">
                  <c:v>253.23983738862776</c:v>
                </c:pt>
                <c:pt idx="534">
                  <c:v>253.75011335488006</c:v>
                </c:pt>
                <c:pt idx="535">
                  <c:v>254.26142146725255</c:v>
                </c:pt>
                <c:pt idx="536">
                  <c:v>254.77377906291784</c:v>
                </c:pt>
                <c:pt idx="537">
                  <c:v>255.28720454631673</c:v>
                </c:pt>
                <c:pt idx="538">
                  <c:v>255.80156588795526</c:v>
                </c:pt>
                <c:pt idx="539">
                  <c:v>256.31703019401436</c:v>
                </c:pt>
                <c:pt idx="540">
                  <c:v>256.83346239510206</c:v>
                </c:pt>
                <c:pt idx="541">
                  <c:v>257.35103714626609</c:v>
                </c:pt>
                <c:pt idx="542">
                  <c:v>257.8696163613613</c:v>
                </c:pt>
                <c:pt idx="543">
                  <c:v>258.38921728017442</c:v>
                </c:pt>
                <c:pt idx="544">
                  <c:v>258.90985833555453</c:v>
                </c:pt>
                <c:pt idx="545">
                  <c:v>259.43155926188308</c:v>
                </c:pt>
                <c:pt idx="546">
                  <c:v>259.95434121559657</c:v>
                </c:pt>
                <c:pt idx="547">
                  <c:v>260.47822690935237</c:v>
                </c:pt>
                <c:pt idx="548">
                  <c:v>261.00305815956517</c:v>
                </c:pt>
                <c:pt idx="549">
                  <c:v>261.5290363176764</c:v>
                </c:pt>
                <c:pt idx="550">
                  <c:v>262.05599898742435</c:v>
                </c:pt>
                <c:pt idx="551">
                  <c:v>262.58396405459177</c:v>
                </c:pt>
                <c:pt idx="552">
                  <c:v>263.1131494803285</c:v>
                </c:pt>
                <c:pt idx="553">
                  <c:v>263.64338643116673</c:v>
                </c:pt>
                <c:pt idx="554">
                  <c:v>264.17469818785685</c:v>
                </c:pt>
                <c:pt idx="555">
                  <c:v>264.7071100520597</c:v>
                </c:pt>
                <c:pt idx="556">
                  <c:v>265.24043200067598</c:v>
                </c:pt>
                <c:pt idx="557">
                  <c:v>265.77490109884059</c:v>
                </c:pt>
                <c:pt idx="558">
                  <c:v>266.31054946662584</c:v>
                </c:pt>
                <c:pt idx="559">
                  <c:v>266.84717809295</c:v>
                </c:pt>
                <c:pt idx="560">
                  <c:v>267.38480734300015</c:v>
                </c:pt>
                <c:pt idx="561">
                  <c:v>267.92370633911742</c:v>
                </c:pt>
                <c:pt idx="562">
                  <c:v>268.46366655432905</c:v>
                </c:pt>
                <c:pt idx="563">
                  <c:v>269.00471639010249</c:v>
                </c:pt>
                <c:pt idx="564">
                  <c:v>269.54688734203688</c:v>
                </c:pt>
                <c:pt idx="565">
                  <c:v>270.0899383965583</c:v>
                </c:pt>
                <c:pt idx="566">
                  <c:v>270.63416787009407</c:v>
                </c:pt>
                <c:pt idx="567">
                  <c:v>271.17961799200731</c:v>
                </c:pt>
                <c:pt idx="568">
                  <c:v>271.72603335322947</c:v>
                </c:pt>
                <c:pt idx="569">
                  <c:v>272.27343718005142</c:v>
                </c:pt>
                <c:pt idx="570">
                  <c:v>272.8221794159241</c:v>
                </c:pt>
                <c:pt idx="571">
                  <c:v>273.37198916101153</c:v>
                </c:pt>
                <c:pt idx="572">
                  <c:v>273.92290284693132</c:v>
                </c:pt>
                <c:pt idx="573">
                  <c:v>274.47496221917265</c:v>
                </c:pt>
                <c:pt idx="574">
                  <c:v>275.02821535902103</c:v>
                </c:pt>
                <c:pt idx="575">
                  <c:v>275.5823275383791</c:v>
                </c:pt>
                <c:pt idx="576">
                  <c:v>276.13772068069608</c:v>
                </c:pt>
                <c:pt idx="577">
                  <c:v>276.69404126591252</c:v>
                </c:pt>
                <c:pt idx="578">
                  <c:v>277.25175959645355</c:v>
                </c:pt>
                <c:pt idx="579">
                  <c:v>277.81050400643431</c:v>
                </c:pt>
                <c:pt idx="580">
                  <c:v>278.37031689333043</c:v>
                </c:pt>
                <c:pt idx="581">
                  <c:v>278.9312494600299</c:v>
                </c:pt>
                <c:pt idx="582">
                  <c:v>279.49336416082042</c:v>
                </c:pt>
                <c:pt idx="583">
                  <c:v>280.0567380106653</c:v>
                </c:pt>
                <c:pt idx="584">
                  <c:v>280.62085152690196</c:v>
                </c:pt>
                <c:pt idx="585">
                  <c:v>281.18635851476785</c:v>
                </c:pt>
                <c:pt idx="586">
                  <c:v>281.75269231068262</c:v>
                </c:pt>
                <c:pt idx="587">
                  <c:v>282.32062859442175</c:v>
                </c:pt>
                <c:pt idx="588">
                  <c:v>282.88955646590671</c:v>
                </c:pt>
                <c:pt idx="589">
                  <c:v>283.45953900550575</c:v>
                </c:pt>
                <c:pt idx="590">
                  <c:v>284.03066429361655</c:v>
                </c:pt>
                <c:pt idx="591">
                  <c:v>284.60305929965415</c:v>
                </c:pt>
                <c:pt idx="592">
                  <c:v>285.17691418777918</c:v>
                </c:pt>
                <c:pt idx="593">
                  <c:v>285.75110749721733</c:v>
                </c:pt>
                <c:pt idx="594">
                  <c:v>286.32707963404124</c:v>
                </c:pt>
                <c:pt idx="595">
                  <c:v>286.90344697538882</c:v>
                </c:pt>
                <c:pt idx="596">
                  <c:v>287.48241656463978</c:v>
                </c:pt>
                <c:pt idx="597">
                  <c:v>288.06249753461645</c:v>
                </c:pt>
                <c:pt idx="598">
                  <c:v>288.64419097759014</c:v>
                </c:pt>
                <c:pt idx="599">
                  <c:v>289.23000000000008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243200"/>
        <c:axId val="42244736"/>
      </c:lineChart>
      <c:catAx>
        <c:axId val="42243200"/>
        <c:scaling>
          <c:orientation val="minMax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pt-PT"/>
          </a:p>
        </c:txPr>
        <c:crossAx val="42244736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42244736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&quot;€&quot;#,##0.00_);[Red]\(&quot;€&quot;#,##0.00\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pt-PT"/>
          </a:p>
        </c:txPr>
        <c:crossAx val="4224320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pt-PT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r>
              <a:rPr lang="pt-PT" sz="1200" b="1" i="0" u="none" strike="noStrike" baseline="0">
                <a:solidFill>
                  <a:srgbClr val="0000FF"/>
                </a:solidFill>
                <a:latin typeface="Verdana"/>
                <a:ea typeface="Verdana"/>
                <a:cs typeface="Verdana"/>
              </a:rPr>
              <a:t>PRESTAÇÃO</a:t>
            </a:r>
            <a:r>
              <a:rPr lang="pt-PT" sz="12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 - </a:t>
            </a:r>
            <a:r>
              <a:rPr lang="pt-PT" sz="1200" b="1" i="0" u="none" strike="noStrike" baseline="0">
                <a:solidFill>
                  <a:srgbClr val="008000"/>
                </a:solidFill>
                <a:latin typeface="Verdana"/>
                <a:ea typeface="Verdana"/>
                <a:cs typeface="Verdana"/>
              </a:rPr>
              <a:t>AMORTIZAÇÃO</a:t>
            </a:r>
            <a:r>
              <a:rPr lang="pt-PT" sz="12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 - </a:t>
            </a:r>
            <a:r>
              <a:rPr lang="pt-PT" sz="1200" b="1" i="0" u="none" strike="noStrike" baseline="0">
                <a:solidFill>
                  <a:srgbClr val="FF0000"/>
                </a:solidFill>
                <a:latin typeface="Verdana"/>
                <a:ea typeface="Verdana"/>
                <a:cs typeface="Verdana"/>
              </a:rPr>
              <a:t>JUROS</a:t>
            </a:r>
          </a:p>
        </c:rich>
      </c:tx>
      <c:layout>
        <c:manualLayout>
          <c:xMode val="edge"/>
          <c:yMode val="edge"/>
          <c:x val="0.320579127729546"/>
          <c:y val="2.03390664152529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695966907962769E-2"/>
          <c:y val="8.3050847457627114E-2"/>
          <c:w val="0.90796277145811788"/>
          <c:h val="0.85423728813559319"/>
        </c:manualLayout>
      </c:layout>
      <c:lineChart>
        <c:grouping val="standard"/>
        <c:varyColors val="0"/>
        <c:ser>
          <c:idx val="1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val>
            <c:numRef>
              <c:f>'12M'!$E$3:$E$602</c:f>
              <c:numCache>
                <c:formatCode>"€"#,##0.00_);[Red]\("€"#,##0.00\)</c:formatCode>
                <c:ptCount val="600"/>
                <c:pt idx="0">
                  <c:v>430.67527365876532</c:v>
                </c:pt>
                <c:pt idx="1">
                  <c:v>430.67526765690349</c:v>
                </c:pt>
                <c:pt idx="2">
                  <c:v>430.67527575980341</c:v>
                </c:pt>
                <c:pt idx="3">
                  <c:v>430.67525759977059</c:v>
                </c:pt>
                <c:pt idx="4">
                  <c:v>430.67525903203227</c:v>
                </c:pt>
                <c:pt idx="5">
                  <c:v>430.67523968289061</c:v>
                </c:pt>
                <c:pt idx="6">
                  <c:v>430.67524547506753</c:v>
                </c:pt>
                <c:pt idx="7">
                  <c:v>430.67523602899371</c:v>
                </c:pt>
                <c:pt idx="8">
                  <c:v>430.67525733571927</c:v>
                </c:pt>
                <c:pt idx="9">
                  <c:v>430.67526900994039</c:v>
                </c:pt>
                <c:pt idx="10">
                  <c:v>430.67527385944652</c:v>
                </c:pt>
                <c:pt idx="11">
                  <c:v>430.67527470782352</c:v>
                </c:pt>
                <c:pt idx="12">
                  <c:v>460.74130593405778</c:v>
                </c:pt>
                <c:pt idx="13">
                  <c:v>460.74128716670066</c:v>
                </c:pt>
                <c:pt idx="14">
                  <c:v>460.74127693285891</c:v>
                </c:pt>
                <c:pt idx="15">
                  <c:v>460.74127843032852</c:v>
                </c:pt>
                <c:pt idx="16">
                  <c:v>460.74129487550641</c:v>
                </c:pt>
                <c:pt idx="17">
                  <c:v>460.74128310128521</c:v>
                </c:pt>
                <c:pt idx="18">
                  <c:v>460.74129272757614</c:v>
                </c:pt>
                <c:pt idx="19">
                  <c:v>460.74128058846588</c:v>
                </c:pt>
                <c:pt idx="20">
                  <c:v>460.74129637794289</c:v>
                </c:pt>
                <c:pt idx="21">
                  <c:v>460.74129693151934</c:v>
                </c:pt>
                <c:pt idx="22">
                  <c:v>460.7412855240978</c:v>
                </c:pt>
                <c:pt idx="23">
                  <c:v>460.74126544967788</c:v>
                </c:pt>
                <c:pt idx="24">
                  <c:v>337.99617900743499</c:v>
                </c:pt>
                <c:pt idx="25">
                  <c:v>337.99616384329903</c:v>
                </c:pt>
                <c:pt idx="26">
                  <c:v>337.99616125068223</c:v>
                </c:pt>
                <c:pt idx="27">
                  <c:v>337.99617303624848</c:v>
                </c:pt>
                <c:pt idx="28">
                  <c:v>337.99616678157662</c:v>
                </c:pt>
                <c:pt idx="29">
                  <c:v>337.99617849865211</c:v>
                </c:pt>
                <c:pt idx="30">
                  <c:v>337.99617573879209</c:v>
                </c:pt>
                <c:pt idx="31">
                  <c:v>337.9961602733319</c:v>
                </c:pt>
                <c:pt idx="32">
                  <c:v>337.99616822075291</c:v>
                </c:pt>
                <c:pt idx="33">
                  <c:v>337.99616708667634</c:v>
                </c:pt>
                <c:pt idx="34">
                  <c:v>337.99615867290788</c:v>
                </c:pt>
                <c:pt idx="35">
                  <c:v>337.99614479147687</c:v>
                </c:pt>
                <c:pt idx="36">
                  <c:v>259.66149359101195</c:v>
                </c:pt>
                <c:pt idx="37">
                  <c:v>259.66148505644679</c:v>
                </c:pt>
                <c:pt idx="38">
                  <c:v>259.66149687959938</c:v>
                </c:pt>
                <c:pt idx="39">
                  <c:v>259.66150326087887</c:v>
                </c:pt>
                <c:pt idx="40">
                  <c:v>259.66150486333652</c:v>
                </c:pt>
                <c:pt idx="41">
                  <c:v>259.66150235401182</c:v>
                </c:pt>
                <c:pt idx="42">
                  <c:v>259.66149640396884</c:v>
                </c:pt>
                <c:pt idx="43">
                  <c:v>259.66148768833182</c:v>
                </c:pt>
                <c:pt idx="44">
                  <c:v>259.66147688632111</c:v>
                </c:pt>
                <c:pt idx="45">
                  <c:v>259.66146468129068</c:v>
                </c:pt>
                <c:pt idx="46">
                  <c:v>259.66145176076475</c:v>
                </c:pt>
                <c:pt idx="47">
                  <c:v>259.66143881647525</c:v>
                </c:pt>
                <c:pt idx="48">
                  <c:v>276.31638137448419</c:v>
                </c:pt>
                <c:pt idx="49">
                  <c:v>276.31637120057474</c:v>
                </c:pt>
                <c:pt idx="50">
                  <c:v>276.31637331111028</c:v>
                </c:pt>
                <c:pt idx="51">
                  <c:v>276.31636005718246</c:v>
                </c:pt>
                <c:pt idx="52">
                  <c:v>276.31636100208078</c:v>
                </c:pt>
                <c:pt idx="53">
                  <c:v>276.31634844715438</c:v>
                </c:pt>
                <c:pt idx="54">
                  <c:v>276.31635202869489</c:v>
                </c:pt>
                <c:pt idx="55">
                  <c:v>276.31634399803454</c:v>
                </c:pt>
                <c:pt idx="56">
                  <c:v>276.3163540651646</c:v>
                </c:pt>
                <c:pt idx="57">
                  <c:v>276.31635443112549</c:v>
                </c:pt>
                <c:pt idx="58">
                  <c:v>276.31634602891916</c:v>
                </c:pt>
                <c:pt idx="59">
                  <c:v>276.31635868022903</c:v>
                </c:pt>
                <c:pt idx="60">
                  <c:v>310.50752984296514</c:v>
                </c:pt>
                <c:pt idx="61">
                  <c:v>310.50753590446368</c:v>
                </c:pt>
                <c:pt idx="62">
                  <c:v>310.50752938524005</c:v>
                </c:pt>
                <c:pt idx="63">
                  <c:v>310.50754439134198</c:v>
                </c:pt>
                <c:pt idx="64">
                  <c:v>310.50754993186297</c:v>
                </c:pt>
                <c:pt idx="65">
                  <c:v>310.50754754797782</c:v>
                </c:pt>
                <c:pt idx="66">
                  <c:v>310.50753879020988</c:v>
                </c:pt>
                <c:pt idx="67">
                  <c:v>310.50752521851769</c:v>
                </c:pt>
                <c:pt idx="68">
                  <c:v>310.50754114053223</c:v>
                </c:pt>
                <c:pt idx="69">
                  <c:v>310.50755545976068</c:v>
                </c:pt>
                <c:pt idx="70">
                  <c:v>310.50756976539111</c:v>
                </c:pt>
                <c:pt idx="71">
                  <c:v>310.50758565640484</c:v>
                </c:pt>
                <c:pt idx="72">
                  <c:v>310.50757187758433</c:v>
                </c:pt>
                <c:pt idx="73">
                  <c:v>310.50756284821637</c:v>
                </c:pt>
                <c:pt idx="74">
                  <c:v>310.50756019680483</c:v>
                </c:pt>
                <c:pt idx="75">
                  <c:v>310.50756556201407</c:v>
                </c:pt>
                <c:pt idx="76">
                  <c:v>310.50758059276512</c:v>
                </c:pt>
                <c:pt idx="77">
                  <c:v>310.50757392379347</c:v>
                </c:pt>
                <c:pt idx="78">
                  <c:v>310.50758018435261</c:v>
                </c:pt>
                <c:pt idx="79">
                  <c:v>310.50756796461042</c:v>
                </c:pt>
                <c:pt idx="80">
                  <c:v>310.50757197918512</c:v>
                </c:pt>
                <c:pt idx="81">
                  <c:v>310.50756077350343</c:v>
                </c:pt>
                <c:pt idx="82">
                  <c:v>310.50756914849723</c:v>
                </c:pt>
                <c:pt idx="83">
                  <c:v>310.50756560468062</c:v>
                </c:pt>
                <c:pt idx="84">
                  <c:v>310.50755177523098</c:v>
                </c:pt>
                <c:pt idx="85">
                  <c:v>310.50756259214575</c:v>
                </c:pt>
                <c:pt idx="86">
                  <c:v>310.5075664880373</c:v>
                </c:pt>
                <c:pt idx="87">
                  <c:v>310.50756512768544</c:v>
                </c:pt>
                <c:pt idx="88">
                  <c:v>310.50756018646143</c:v>
                </c:pt>
                <c:pt idx="89">
                  <c:v>310.50755335042982</c:v>
                </c:pt>
                <c:pt idx="90">
                  <c:v>310.50754631645214</c:v>
                </c:pt>
                <c:pt idx="91">
                  <c:v>310.50754079229137</c:v>
                </c:pt>
                <c:pt idx="92">
                  <c:v>310.50753849671747</c:v>
                </c:pt>
                <c:pt idx="93">
                  <c:v>310.50754115961456</c:v>
                </c:pt>
                <c:pt idx="94">
                  <c:v>310.50755052208905</c:v>
                </c:pt>
                <c:pt idx="95">
                  <c:v>310.50753470490793</c:v>
                </c:pt>
                <c:pt idx="96">
                  <c:v>310.50752903332784</c:v>
                </c:pt>
                <c:pt idx="97">
                  <c:v>310.50753528231934</c:v>
                </c:pt>
                <c:pt idx="98">
                  <c:v>310.50752150093513</c:v>
                </c:pt>
                <c:pt idx="99">
                  <c:v>310.5075231539393</c:v>
                </c:pt>
                <c:pt idx="100">
                  <c:v>310.50750824219438</c:v>
                </c:pt>
                <c:pt idx="101">
                  <c:v>310.50751232465365</c:v>
                </c:pt>
                <c:pt idx="102">
                  <c:v>310.50750335380997</c:v>
                </c:pt>
                <c:pt idx="103">
                  <c:v>310.50751698389712</c:v>
                </c:pt>
                <c:pt idx="104">
                  <c:v>310.5075211188626</c:v>
                </c:pt>
                <c:pt idx="105">
                  <c:v>310.50751751907535</c:v>
                </c:pt>
                <c:pt idx="106">
                  <c:v>310.50750795653227</c:v>
                </c:pt>
                <c:pt idx="107">
                  <c:v>310.50749421497449</c:v>
                </c:pt>
                <c:pt idx="108">
                  <c:v>310.50747809000512</c:v>
                </c:pt>
                <c:pt idx="109">
                  <c:v>310.50746138920846</c:v>
                </c:pt>
                <c:pt idx="110">
                  <c:v>310.50744593227074</c:v>
                </c:pt>
                <c:pt idx="111">
                  <c:v>310.50743355110222</c:v>
                </c:pt>
                <c:pt idx="112">
                  <c:v>310.50742608996063</c:v>
                </c:pt>
                <c:pt idx="113">
                  <c:v>310.50742540557718</c:v>
                </c:pt>
                <c:pt idx="114">
                  <c:v>310.50743336728226</c:v>
                </c:pt>
                <c:pt idx="115">
                  <c:v>310.50741749188512</c:v>
                </c:pt>
                <c:pt idx="116">
                  <c:v>310.50741396266926</c:v>
                </c:pt>
                <c:pt idx="117">
                  <c:v>310.50742468701418</c:v>
                </c:pt>
                <c:pt idx="118">
                  <c:v>310.50741710431674</c:v>
                </c:pt>
                <c:pt idx="119">
                  <c:v>310.50742755148622</c:v>
                </c:pt>
                <c:pt idx="120">
                  <c:v>310.50742341590444</c:v>
                </c:pt>
                <c:pt idx="121">
                  <c:v>310.5074065397082</c:v>
                </c:pt>
                <c:pt idx="122">
                  <c:v>310.50741341567459</c:v>
                </c:pt>
                <c:pt idx="123">
                  <c:v>310.50741135254691</c:v>
                </c:pt>
                <c:pt idx="124">
                  <c:v>310.50740223113388</c:v>
                </c:pt>
                <c:pt idx="125">
                  <c:v>310.5073879452209</c:v>
                </c:pt>
                <c:pt idx="126">
                  <c:v>310.50740519964836</c:v>
                </c:pt>
                <c:pt idx="127">
                  <c:v>310.50742119748816</c:v>
                </c:pt>
                <c:pt idx="128">
                  <c:v>310.50743787283864</c:v>
                </c:pt>
                <c:pt idx="129">
                  <c:v>310.50742225351934</c:v>
                </c:pt>
                <c:pt idx="130">
                  <c:v>310.50741113864382</c:v>
                </c:pt>
                <c:pt idx="131">
                  <c:v>310.50740650276293</c:v>
                </c:pt>
                <c:pt idx="132">
                  <c:v>310.5074103343884</c:v>
                </c:pt>
                <c:pt idx="133">
                  <c:v>310.50742463614017</c:v>
                </c:pt>
                <c:pt idx="134">
                  <c:v>310.50741629814138</c:v>
                </c:pt>
                <c:pt idx="135">
                  <c:v>310.50742239448766</c:v>
                </c:pt>
                <c:pt idx="136">
                  <c:v>310.50740975953482</c:v>
                </c:pt>
                <c:pt idx="137">
                  <c:v>310.50741557941393</c:v>
                </c:pt>
                <c:pt idx="138">
                  <c:v>310.50740663252066</c:v>
                </c:pt>
                <c:pt idx="139">
                  <c:v>310.50742021842115</c:v>
                </c:pt>
                <c:pt idx="140">
                  <c:v>310.5074230593633</c:v>
                </c:pt>
                <c:pt idx="141">
                  <c:v>310.50741714499316</c:v>
                </c:pt>
                <c:pt idx="142">
                  <c:v>310.50740447923283</c:v>
                </c:pt>
                <c:pt idx="143">
                  <c:v>310.50738708043576</c:v>
                </c:pt>
                <c:pt idx="144">
                  <c:v>310.50740253711348</c:v>
                </c:pt>
                <c:pt idx="145">
                  <c:v>310.50741742941261</c:v>
                </c:pt>
                <c:pt idx="146">
                  <c:v>310.50743382056208</c:v>
                </c:pt>
                <c:pt idx="147">
                  <c:v>310.50741810061487</c:v>
                </c:pt>
                <c:pt idx="148">
                  <c:v>310.50740796206026</c:v>
                </c:pt>
                <c:pt idx="149">
                  <c:v>310.50740551320405</c:v>
                </c:pt>
                <c:pt idx="150">
                  <c:v>310.50741287792442</c:v>
                </c:pt>
                <c:pt idx="151">
                  <c:v>310.5073963276746</c:v>
                </c:pt>
                <c:pt idx="152">
                  <c:v>310.50739379511032</c:v>
                </c:pt>
                <c:pt idx="153">
                  <c:v>310.50740745120027</c:v>
                </c:pt>
                <c:pt idx="154">
                  <c:v>310.50740347776724</c:v>
                </c:pt>
                <c:pt idx="155">
                  <c:v>310.50741999151688</c:v>
                </c:pt>
                <c:pt idx="156">
                  <c:v>310.50742311405611</c:v>
                </c:pt>
                <c:pt idx="157">
                  <c:v>310.50741494188514</c:v>
                </c:pt>
                <c:pt idx="158">
                  <c:v>310.50739758712871</c:v>
                </c:pt>
                <c:pt idx="159">
                  <c:v>310.50740941638009</c:v>
                </c:pt>
                <c:pt idx="160">
                  <c:v>310.50741642955791</c:v>
                </c:pt>
                <c:pt idx="161">
                  <c:v>310.50742078742491</c:v>
                </c:pt>
                <c:pt idx="162">
                  <c:v>310.50742466709164</c:v>
                </c:pt>
                <c:pt idx="163">
                  <c:v>310.50743026220118</c:v>
                </c:pt>
                <c:pt idx="164">
                  <c:v>310.5074397831176</c:v>
                </c:pt>
                <c:pt idx="165">
                  <c:v>310.50745545711618</c:v>
                </c:pt>
                <c:pt idx="166">
                  <c:v>310.50744295353866</c:v>
                </c:pt>
                <c:pt idx="167">
                  <c:v>310.50744101107296</c:v>
                </c:pt>
                <c:pt idx="168">
                  <c:v>310.50745190816104</c:v>
                </c:pt>
                <c:pt idx="169">
                  <c:v>310.50744121811618</c:v>
                </c:pt>
                <c:pt idx="170">
                  <c:v>310.50744787827932</c:v>
                </c:pt>
                <c:pt idx="171">
                  <c:v>310.50743739744723</c:v>
                </c:pt>
                <c:pt idx="172">
                  <c:v>310.50744884737958</c:v>
                </c:pt>
                <c:pt idx="173">
                  <c:v>310.50744767216065</c:v>
                </c:pt>
                <c:pt idx="174">
                  <c:v>310.50743610565411</c:v>
                </c:pt>
                <c:pt idx="175">
                  <c:v>310.50745342428939</c:v>
                </c:pt>
                <c:pt idx="176">
                  <c:v>310.50746497434466</c:v>
                </c:pt>
                <c:pt idx="177">
                  <c:v>310.50747304327933</c:v>
                </c:pt>
                <c:pt idx="178">
                  <c:v>310.50747993657944</c:v>
                </c:pt>
                <c:pt idx="179">
                  <c:v>310.50748797796928</c:v>
                </c:pt>
                <c:pt idx="180">
                  <c:v>310.50749950962654</c:v>
                </c:pt>
                <c:pt idx="181">
                  <c:v>310.50751689240195</c:v>
                </c:pt>
                <c:pt idx="182">
                  <c:v>310.50750511628246</c:v>
                </c:pt>
                <c:pt idx="183">
                  <c:v>310.50750386356566</c:v>
                </c:pt>
                <c:pt idx="184">
                  <c:v>310.50751555163708</c:v>
                </c:pt>
                <c:pt idx="185">
                  <c:v>310.50750506738189</c:v>
                </c:pt>
                <c:pt idx="186">
                  <c:v>310.50751230964528</c:v>
                </c:pt>
                <c:pt idx="187">
                  <c:v>310.50750209604973</c:v>
                </c:pt>
                <c:pt idx="188">
                  <c:v>310.50751447205619</c:v>
                </c:pt>
                <c:pt idx="189">
                  <c:v>310.50751418582854</c:v>
                </c:pt>
                <c:pt idx="190">
                  <c:v>310.5075036086406</c:v>
                </c:pt>
                <c:pt idx="191">
                  <c:v>310.50748513104281</c:v>
                </c:pt>
                <c:pt idx="192">
                  <c:v>310.50749909710152</c:v>
                </c:pt>
                <c:pt idx="193">
                  <c:v>310.50751011463672</c:v>
                </c:pt>
                <c:pt idx="194">
                  <c:v>310.50752063433919</c:v>
                </c:pt>
                <c:pt idx="195">
                  <c:v>310.50753312714505</c:v>
                </c:pt>
                <c:pt idx="196">
                  <c:v>310.50755008448414</c:v>
                </c:pt>
                <c:pt idx="197">
                  <c:v>310.50753580151513</c:v>
                </c:pt>
                <c:pt idx="198">
                  <c:v>310.50753091341733</c:v>
                </c:pt>
                <c:pt idx="199">
                  <c:v>310.50753797371129</c:v>
                </c:pt>
                <c:pt idx="200">
                  <c:v>310.50752116696719</c:v>
                </c:pt>
                <c:pt idx="201">
                  <c:v>310.50752136360239</c:v>
                </c:pt>
                <c:pt idx="202">
                  <c:v>310.50750267389873</c:v>
                </c:pt>
                <c:pt idx="203">
                  <c:v>310.50750612764125</c:v>
                </c:pt>
                <c:pt idx="204">
                  <c:v>310.50749576062765</c:v>
                </c:pt>
                <c:pt idx="205">
                  <c:v>310.50751276434573</c:v>
                </c:pt>
                <c:pt idx="206">
                  <c:v>310.50752109992686</c:v>
                </c:pt>
                <c:pt idx="207">
                  <c:v>310.50752331673175</c:v>
                </c:pt>
                <c:pt idx="208">
                  <c:v>310.50752198589669</c:v>
                </c:pt>
                <c:pt idx="209">
                  <c:v>310.50751970061032</c:v>
                </c:pt>
                <c:pt idx="210">
                  <c:v>310.50751907639437</c:v>
                </c:pt>
                <c:pt idx="211">
                  <c:v>310.50752275138916</c:v>
                </c:pt>
                <c:pt idx="212">
                  <c:v>310.5075333866439</c:v>
                </c:pt>
                <c:pt idx="213">
                  <c:v>310.50751449103473</c:v>
                </c:pt>
                <c:pt idx="214">
                  <c:v>310.50750782225668</c:v>
                </c:pt>
                <c:pt idx="215">
                  <c:v>310.50751611082728</c:v>
                </c:pt>
                <c:pt idx="216">
                  <c:v>310.50750274679473</c:v>
                </c:pt>
                <c:pt idx="217">
                  <c:v>310.50750974623207</c:v>
                </c:pt>
                <c:pt idx="218">
                  <c:v>310.50750041938147</c:v>
                </c:pt>
                <c:pt idx="219">
                  <c:v>310.50751695749034</c:v>
                </c:pt>
                <c:pt idx="220">
                  <c:v>310.50752259081332</c:v>
                </c:pt>
                <c:pt idx="221">
                  <c:v>310.50752000146525</c:v>
                </c:pt>
                <c:pt idx="222">
                  <c:v>310.50751189539335</c:v>
                </c:pt>
                <c:pt idx="223">
                  <c:v>310.50750100269073</c:v>
                </c:pt>
                <c:pt idx="224">
                  <c:v>310.50749007791626</c:v>
                </c:pt>
                <c:pt idx="225">
                  <c:v>310.50748190041907</c:v>
                </c:pt>
                <c:pt idx="226">
                  <c:v>310.50747927466796</c:v>
                </c:pt>
                <c:pt idx="227">
                  <c:v>310.50748503058725</c:v>
                </c:pt>
                <c:pt idx="228">
                  <c:v>310.50750202389656</c:v>
                </c:pt>
                <c:pt idx="229">
                  <c:v>310.5074929143575</c:v>
                </c:pt>
                <c:pt idx="230">
                  <c:v>310.50750069519069</c:v>
                </c:pt>
                <c:pt idx="231">
                  <c:v>310.50748794069</c:v>
                </c:pt>
                <c:pt idx="232">
                  <c:v>310.50749783298841</c:v>
                </c:pt>
                <c:pt idx="233">
                  <c:v>310.50749286072875</c:v>
                </c:pt>
                <c:pt idx="234">
                  <c:v>310.50747582879035</c:v>
                </c:pt>
                <c:pt idx="235">
                  <c:v>310.50749020770286</c:v>
                </c:pt>
                <c:pt idx="236">
                  <c:v>310.50749835671644</c:v>
                </c:pt>
                <c:pt idx="237">
                  <c:v>310.5075031606226</c:v>
                </c:pt>
                <c:pt idx="238">
                  <c:v>310.50750753117239</c:v>
                </c:pt>
                <c:pt idx="239">
                  <c:v>310.50751440744909</c:v>
                </c:pt>
                <c:pt idx="240">
                  <c:v>310.50752675624506</c:v>
                </c:pt>
                <c:pt idx="241">
                  <c:v>310.50750650018313</c:v>
                </c:pt>
                <c:pt idx="242">
                  <c:v>310.50749758775601</c:v>
                </c:pt>
                <c:pt idx="243">
                  <c:v>310.50750306991017</c:v>
                </c:pt>
                <c:pt idx="244">
                  <c:v>310.50748473257556</c:v>
                </c:pt>
                <c:pt idx="245">
                  <c:v>310.50748683016207</c:v>
                </c:pt>
                <c:pt idx="246">
                  <c:v>310.50747105681637</c:v>
                </c:pt>
                <c:pt idx="247">
                  <c:v>310.50748187464723</c:v>
                </c:pt>
                <c:pt idx="248">
                  <c:v>310.5074808858613</c:v>
                </c:pt>
                <c:pt idx="249">
                  <c:v>310.50747109047279</c:v>
                </c:pt>
                <c:pt idx="250">
                  <c:v>310.50745551753369</c:v>
                </c:pt>
                <c:pt idx="251">
                  <c:v>310.50743722554813</c:v>
                </c:pt>
                <c:pt idx="252">
                  <c:v>310.50741930289416</c:v>
                </c:pt>
                <c:pt idx="253">
                  <c:v>310.50740486825237</c:v>
                </c:pt>
                <c:pt idx="254">
                  <c:v>310.50739707104213</c:v>
                </c:pt>
                <c:pt idx="255">
                  <c:v>310.50739909186609</c:v>
                </c:pt>
                <c:pt idx="256">
                  <c:v>310.5074141429609</c:v>
                </c:pt>
                <c:pt idx="257">
                  <c:v>310.50740316484496</c:v>
                </c:pt>
                <c:pt idx="258">
                  <c:v>310.50741157621053</c:v>
                </c:pt>
                <c:pt idx="259">
                  <c:v>310.50740021916323</c:v>
                </c:pt>
                <c:pt idx="260">
                  <c:v>310.50741473794244</c:v>
                </c:pt>
                <c:pt idx="261">
                  <c:v>310.50741587609929</c:v>
                </c:pt>
                <c:pt idx="262">
                  <c:v>310.50740679342312</c:v>
                </c:pt>
                <c:pt idx="263">
                  <c:v>310.50739068158634</c:v>
                </c:pt>
                <c:pt idx="264">
                  <c:v>310.50737076461849</c:v>
                </c:pt>
                <c:pt idx="265">
                  <c:v>310.5073502993863</c:v>
                </c:pt>
                <c:pt idx="266">
                  <c:v>310.50733257608471</c:v>
                </c:pt>
                <c:pt idx="267">
                  <c:v>310.50732091873522</c:v>
                </c:pt>
                <c:pt idx="268">
                  <c:v>310.5073186856938</c:v>
                </c:pt>
                <c:pt idx="269">
                  <c:v>310.5073292701681</c:v>
                </c:pt>
                <c:pt idx="270">
                  <c:v>310.50731270356232</c:v>
                </c:pt>
                <c:pt idx="271">
                  <c:v>310.50731567183072</c:v>
                </c:pt>
                <c:pt idx="272">
                  <c:v>310.5072981007786</c:v>
                </c:pt>
                <c:pt idx="273">
                  <c:v>310.50730692216393</c:v>
                </c:pt>
                <c:pt idx="274">
                  <c:v>310.50730195607781</c:v>
                </c:pt>
                <c:pt idx="275">
                  <c:v>310.50728654233092</c:v>
                </c:pt>
                <c:pt idx="276">
                  <c:v>310.50730798883365</c:v>
                </c:pt>
                <c:pt idx="277">
                  <c:v>310.50732595608901</c:v>
                </c:pt>
                <c:pt idx="278">
                  <c:v>310.50734389295337</c:v>
                </c:pt>
                <c:pt idx="279">
                  <c:v>310.50736528517484</c:v>
                </c:pt>
                <c:pt idx="280">
                  <c:v>310.50734935424731</c:v>
                </c:pt>
                <c:pt idx="281">
                  <c:v>310.50734377572019</c:v>
                </c:pt>
                <c:pt idx="282">
                  <c:v>310.50735214766087</c:v>
                </c:pt>
                <c:pt idx="283">
                  <c:v>310.50733352263882</c:v>
                </c:pt>
                <c:pt idx="284">
                  <c:v>310.50733597137025</c:v>
                </c:pt>
                <c:pt idx="285">
                  <c:v>310.5073184330567</c:v>
                </c:pt>
                <c:pt idx="286">
                  <c:v>310.50732924735644</c:v>
                </c:pt>
                <c:pt idx="287">
                  <c:v>310.50732724003103</c:v>
                </c:pt>
                <c:pt idx="288">
                  <c:v>310.50731595567095</c:v>
                </c:pt>
                <c:pt idx="289">
                  <c:v>310.50729897799715</c:v>
                </c:pt>
                <c:pt idx="290">
                  <c:v>310.50727993048997</c:v>
                </c:pt>
                <c:pt idx="291">
                  <c:v>310.5072624770313</c:v>
                </c:pt>
                <c:pt idx="292">
                  <c:v>310.50725032255934</c:v>
                </c:pt>
                <c:pt idx="293">
                  <c:v>310.50724721373513</c:v>
                </c:pt>
                <c:pt idx="294">
                  <c:v>310.50725693962374</c:v>
                </c:pt>
                <c:pt idx="295">
                  <c:v>310.50723755742922</c:v>
                </c:pt>
                <c:pt idx="296">
                  <c:v>310.5072385108582</c:v>
                </c:pt>
                <c:pt idx="297">
                  <c:v>310.50721773537975</c:v>
                </c:pt>
                <c:pt idx="298">
                  <c:v>310.50722496739149</c:v>
                </c:pt>
                <c:pt idx="299">
                  <c:v>310.50721802059479</c:v>
                </c:pt>
                <c:pt idx="300">
                  <c:v>310.50720062960443</c:v>
                </c:pt>
                <c:pt idx="301">
                  <c:v>310.50722297952342</c:v>
                </c:pt>
                <c:pt idx="302">
                  <c:v>310.50724270033959</c:v>
                </c:pt>
                <c:pt idx="303">
                  <c:v>310.50726366027493</c:v>
                </c:pt>
                <c:pt idx="304">
                  <c:v>310.50724303916587</c:v>
                </c:pt>
                <c:pt idx="305">
                  <c:v>310.5072313097005</c:v>
                </c:pt>
                <c:pt idx="306">
                  <c:v>310.50723247595215</c:v>
                </c:pt>
                <c:pt idx="307">
                  <c:v>310.50725058959972</c:v>
                </c:pt>
                <c:pt idx="308">
                  <c:v>310.50724257123642</c:v>
                </c:pt>
                <c:pt idx="309">
                  <c:v>310.50725952282511</c:v>
                </c:pt>
                <c:pt idx="310">
                  <c:v>310.50725823416838</c:v>
                </c:pt>
                <c:pt idx="311">
                  <c:v>310.50724260797341</c:v>
                </c:pt>
                <c:pt idx="312">
                  <c:v>310.50726423197955</c:v>
                </c:pt>
                <c:pt idx="313">
                  <c:v>310.50727969868291</c:v>
                </c:pt>
                <c:pt idx="314">
                  <c:v>310.50729305630853</c:v>
                </c:pt>
                <c:pt idx="315">
                  <c:v>310.5073084024524</c:v>
                </c:pt>
                <c:pt idx="316">
                  <c:v>310.50732988494849</c:v>
                </c:pt>
                <c:pt idx="317">
                  <c:v>310.50731347228918</c:v>
                </c:pt>
                <c:pt idx="318">
                  <c:v>310.50731140379742</c:v>
                </c:pt>
                <c:pt idx="319">
                  <c:v>310.50732798074034</c:v>
                </c:pt>
                <c:pt idx="320">
                  <c:v>310.50731896189268</c:v>
                </c:pt>
                <c:pt idx="321">
                  <c:v>310.5073371060152</c:v>
                </c:pt>
                <c:pt idx="322">
                  <c:v>310.50733803128753</c:v>
                </c:pt>
                <c:pt idx="323">
                  <c:v>310.50732588060885</c:v>
                </c:pt>
                <c:pt idx="324">
                  <c:v>310.50730484903261</c:v>
                </c:pt>
                <c:pt idx="325">
                  <c:v>310.50732840923996</c:v>
                </c:pt>
                <c:pt idx="326">
                  <c:v>310.50735189588772</c:v>
                </c:pt>
                <c:pt idx="327">
                  <c:v>310.50733018671679</c:v>
                </c:pt>
                <c:pt idx="328">
                  <c:v>310.50731691962517</c:v>
                </c:pt>
                <c:pt idx="329">
                  <c:v>310.50731656508719</c:v>
                </c:pt>
                <c:pt idx="330">
                  <c:v>310.50733365173585</c:v>
                </c:pt>
                <c:pt idx="331">
                  <c:v>310.50732275722748</c:v>
                </c:pt>
                <c:pt idx="332">
                  <c:v>310.50733827102965</c:v>
                </c:pt>
                <c:pt idx="333">
                  <c:v>310.50733461949289</c:v>
                </c:pt>
                <c:pt idx="334">
                  <c:v>310.50731616204712</c:v>
                </c:pt>
                <c:pt idx="335">
                  <c:v>310.50733786992441</c:v>
                </c:pt>
                <c:pt idx="336">
                  <c:v>310.5073539413961</c:v>
                </c:pt>
                <c:pt idx="337">
                  <c:v>310.50736891457359</c:v>
                </c:pt>
                <c:pt idx="338">
                  <c:v>310.50738738832825</c:v>
                </c:pt>
                <c:pt idx="339">
                  <c:v>310.50736290761483</c:v>
                </c:pt>
                <c:pt idx="340">
                  <c:v>310.50735102590852</c:v>
                </c:pt>
                <c:pt idx="341">
                  <c:v>310.50735652803155</c:v>
                </c:pt>
                <c:pt idx="342">
                  <c:v>310.50733271565048</c:v>
                </c:pt>
                <c:pt idx="343">
                  <c:v>310.50733576140141</c:v>
                </c:pt>
                <c:pt idx="344">
                  <c:v>310.50731880394687</c:v>
                </c:pt>
                <c:pt idx="345">
                  <c:v>310.50733843948535</c:v>
                </c:pt>
                <c:pt idx="346">
                  <c:v>310.50734764404569</c:v>
                </c:pt>
                <c:pt idx="347">
                  <c:v>310.50735115374118</c:v>
                </c:pt>
                <c:pt idx="348">
                  <c:v>310.5073537707824</c:v>
                </c:pt>
                <c:pt idx="349">
                  <c:v>310.50736036479367</c:v>
                </c:pt>
                <c:pt idx="350">
                  <c:v>310.50737587415983</c:v>
                </c:pt>
                <c:pt idx="351">
                  <c:v>310.50735239575783</c:v>
                </c:pt>
                <c:pt idx="352">
                  <c:v>310.5073476058709</c:v>
                </c:pt>
                <c:pt idx="353">
                  <c:v>310.50736665364241</c:v>
                </c:pt>
                <c:pt idx="354">
                  <c:v>310.50736137386866</c:v>
                </c:pt>
                <c:pt idx="355">
                  <c:v>310.50733658093031</c:v>
                </c:pt>
                <c:pt idx="356">
                  <c:v>310.50735087207659</c:v>
                </c:pt>
                <c:pt idx="357">
                  <c:v>310.50735581711729</c:v>
                </c:pt>
                <c:pt idx="358">
                  <c:v>310.50735644691042</c:v>
                </c:pt>
                <c:pt idx="359">
                  <c:v>310.50735786609459</c:v>
                </c:pt>
                <c:pt idx="360">
                  <c:v>310.50736525462469</c:v>
                </c:pt>
                <c:pt idx="361">
                  <c:v>310.507383869347</c:v>
                </c:pt>
                <c:pt idx="362">
                  <c:v>310.50736432412157</c:v>
                </c:pt>
                <c:pt idx="363">
                  <c:v>310.50736640979034</c:v>
                </c:pt>
                <c:pt idx="364">
                  <c:v>310.5073405500558</c:v>
                </c:pt>
                <c:pt idx="365">
                  <c:v>310.50734703824435</c:v>
                </c:pt>
                <c:pt idx="366">
                  <c:v>310.50733610850284</c:v>
                </c:pt>
                <c:pt idx="367">
                  <c:v>310.50731296731442</c:v>
                </c:pt>
                <c:pt idx="368">
                  <c:v>310.50733868352529</c:v>
                </c:pt>
                <c:pt idx="369">
                  <c:v>310.50736320608496</c:v>
                </c:pt>
                <c:pt idx="370">
                  <c:v>310.50733584051943</c:v>
                </c:pt>
                <c:pt idx="371">
                  <c:v>310.50731790452505</c:v>
                </c:pt>
                <c:pt idx="372">
                  <c:v>310.50731501946166</c:v>
                </c:pt>
                <c:pt idx="373">
                  <c:v>310.50733289518445</c:v>
                </c:pt>
                <c:pt idx="374">
                  <c:v>310.50732042989796</c:v>
                </c:pt>
                <c:pt idx="375">
                  <c:v>310.50734003353716</c:v>
                </c:pt>
                <c:pt idx="376">
                  <c:v>310.50734039932729</c:v>
                </c:pt>
                <c:pt idx="377">
                  <c:v>310.50732701781931</c:v>
                </c:pt>
                <c:pt idx="378">
                  <c:v>310.50730546745666</c:v>
                </c:pt>
                <c:pt idx="379">
                  <c:v>310.50728141656361</c:v>
                </c:pt>
                <c:pt idx="380">
                  <c:v>310.50726062538706</c:v>
                </c:pt>
                <c:pt idx="381">
                  <c:v>310.50724894819461</c:v>
                </c:pt>
                <c:pt idx="382">
                  <c:v>310.50725233543079</c:v>
                </c:pt>
                <c:pt idx="383">
                  <c:v>310.50727683593249</c:v>
                </c:pt>
                <c:pt idx="384">
                  <c:v>310.5072696904088</c:v>
                </c:pt>
                <c:pt idx="385">
                  <c:v>310.50729563785501</c:v>
                </c:pt>
                <c:pt idx="386">
                  <c:v>310.50730169703058</c:v>
                </c:pt>
                <c:pt idx="387">
                  <c:v>310.50729368195425</c:v>
                </c:pt>
                <c:pt idx="388">
                  <c:v>310.50727750453393</c:v>
                </c:pt>
                <c:pt idx="389">
                  <c:v>310.50725917688686</c:v>
                </c:pt>
                <c:pt idx="390">
                  <c:v>310.5072448137239</c:v>
                </c:pt>
                <c:pt idx="391">
                  <c:v>310.50724063480499</c:v>
                </c:pt>
                <c:pt idx="392">
                  <c:v>310.50725296746288</c:v>
                </c:pt>
                <c:pt idx="393">
                  <c:v>310.50722736500205</c:v>
                </c:pt>
                <c:pt idx="394">
                  <c:v>310.50723080125965</c:v>
                </c:pt>
                <c:pt idx="395">
                  <c:v>310.50720858811007</c:v>
                </c:pt>
                <c:pt idx="396">
                  <c:v>310.50722838018783</c:v>
                </c:pt>
                <c:pt idx="397">
                  <c:v>310.50723524949979</c:v>
                </c:pt>
                <c:pt idx="398">
                  <c:v>310.50723549245851</c:v>
                </c:pt>
                <c:pt idx="399">
                  <c:v>310.50723551805891</c:v>
                </c:pt>
                <c:pt idx="400">
                  <c:v>310.50724185069248</c:v>
                </c:pt>
                <c:pt idx="401">
                  <c:v>310.50726113304677</c:v>
                </c:pt>
                <c:pt idx="402">
                  <c:v>310.50723708632825</c:v>
                </c:pt>
                <c:pt idx="403">
                  <c:v>310.50723913715797</c:v>
                </c:pt>
                <c:pt idx="404">
                  <c:v>310.5072107436884</c:v>
                </c:pt>
                <c:pt idx="405">
                  <c:v>310.50722207940009</c:v>
                </c:pt>
                <c:pt idx="406">
                  <c:v>310.50721634126813</c:v>
                </c:pt>
                <c:pt idx="407">
                  <c:v>310.5072001422983</c:v>
                </c:pt>
                <c:pt idx="408">
                  <c:v>310.50718021967714</c:v>
                </c:pt>
                <c:pt idx="409">
                  <c:v>310.50716343802293</c:v>
                </c:pt>
                <c:pt idx="410">
                  <c:v>310.50715679273947</c:v>
                </c:pt>
                <c:pt idx="411">
                  <c:v>310.507167413476</c:v>
                </c:pt>
                <c:pt idx="412">
                  <c:v>310.50713687970585</c:v>
                </c:pt>
                <c:pt idx="413">
                  <c:v>310.50713772770479</c:v>
                </c:pt>
                <c:pt idx="414">
                  <c:v>310.50711125082381</c:v>
                </c:pt>
                <c:pt idx="415">
                  <c:v>310.50713082189111</c:v>
                </c:pt>
                <c:pt idx="416">
                  <c:v>310.50713745069942</c:v>
                </c:pt>
                <c:pt idx="417">
                  <c:v>310.5071382533572</c:v>
                </c:pt>
                <c:pt idx="418">
                  <c:v>310.50714048774682</c:v>
                </c:pt>
                <c:pt idx="419">
                  <c:v>310.50715155744149</c:v>
                </c:pt>
                <c:pt idx="420">
                  <c:v>310.50717901575229</c:v>
                </c:pt>
                <c:pt idx="421">
                  <c:v>310.50716224431812</c:v>
                </c:pt>
                <c:pt idx="422">
                  <c:v>310.50717681465341</c:v>
                </c:pt>
                <c:pt idx="423">
                  <c:v>310.50716179560158</c:v>
                </c:pt>
                <c:pt idx="424">
                  <c:v>310.50719368662584</c:v>
                </c:pt>
                <c:pt idx="425">
                  <c:v>310.507211246971</c:v>
                </c:pt>
                <c:pt idx="426">
                  <c:v>310.50722202564936</c:v>
                </c:pt>
                <c:pt idx="427">
                  <c:v>310.5072337305312</c:v>
                </c:pt>
                <c:pt idx="428">
                  <c:v>310.5072542329641</c:v>
                </c:pt>
                <c:pt idx="429">
                  <c:v>310.50722066584296</c:v>
                </c:pt>
                <c:pt idx="430">
                  <c:v>310.5072114687834</c:v>
                </c:pt>
                <c:pt idx="431">
                  <c:v>310.5072350207048</c:v>
                </c:pt>
                <c:pt idx="432">
                  <c:v>310.50722794500638</c:v>
                </c:pt>
                <c:pt idx="433">
                  <c:v>310.50719793559904</c:v>
                </c:pt>
                <c:pt idx="434">
                  <c:v>310.50722550309797</c:v>
                </c:pt>
                <c:pt idx="435">
                  <c:v>310.50724675818282</c:v>
                </c:pt>
                <c:pt idx="436">
                  <c:v>310.50726992987325</c:v>
                </c:pt>
                <c:pt idx="437">
                  <c:v>310.5073034321648</c:v>
                </c:pt>
                <c:pt idx="438">
                  <c:v>310.50728175039478</c:v>
                </c:pt>
                <c:pt idx="439">
                  <c:v>310.50728704638971</c:v>
                </c:pt>
                <c:pt idx="440">
                  <c:v>310.50725342685007</c:v>
                </c:pt>
                <c:pt idx="441">
                  <c:v>310.50726419496885</c:v>
                </c:pt>
                <c:pt idx="442">
                  <c:v>310.50725308348791</c:v>
                </c:pt>
                <c:pt idx="443">
                  <c:v>310.50722851567679</c:v>
                </c:pt>
                <c:pt idx="444">
                  <c:v>310.5071991127312</c:v>
                </c:pt>
                <c:pt idx="445">
                  <c:v>310.50717370015934</c:v>
                </c:pt>
                <c:pt idx="446">
                  <c:v>310.50716131441624</c:v>
                </c:pt>
                <c:pt idx="447">
                  <c:v>310.50717120980016</c:v>
                </c:pt>
                <c:pt idx="448">
                  <c:v>310.5071347249625</c:v>
                </c:pt>
                <c:pt idx="449">
                  <c:v>310.50713884883476</c:v>
                </c:pt>
                <c:pt idx="450">
                  <c:v>310.50711450598658</c:v>
                </c:pt>
                <c:pt idx="451">
                  <c:v>310.50715000173597</c:v>
                </c:pt>
                <c:pt idx="452">
                  <c:v>310.50717585343693</c:v>
                </c:pt>
                <c:pt idx="453">
                  <c:v>310.50720137868041</c:v>
                </c:pt>
                <c:pt idx="454">
                  <c:v>310.50723613069607</c:v>
                </c:pt>
                <c:pt idx="455">
                  <c:v>310.50720861725188</c:v>
                </c:pt>
                <c:pt idx="456">
                  <c:v>310.50720922674117</c:v>
                </c:pt>
                <c:pt idx="457">
                  <c:v>310.50724824932666</c:v>
                </c:pt>
                <c:pt idx="458">
                  <c:v>310.50725351027495</c:v>
                </c:pt>
                <c:pt idx="459">
                  <c:v>310.50723436194573</c:v>
                </c:pt>
                <c:pt idx="460">
                  <c:v>310.5072004030626</c:v>
                </c:pt>
                <c:pt idx="461">
                  <c:v>310.50716148757681</c:v>
                </c:pt>
                <c:pt idx="462">
                  <c:v>310.50712773391751</c:v>
                </c:pt>
                <c:pt idx="463">
                  <c:v>310.50710953464625</c:v>
                </c:pt>
                <c:pt idx="464">
                  <c:v>310.50711756653834</c:v>
                </c:pt>
                <c:pt idx="465">
                  <c:v>310.50707644194006</c:v>
                </c:pt>
                <c:pt idx="466">
                  <c:v>310.50708269932915</c:v>
                </c:pt>
                <c:pt idx="467">
                  <c:v>310.50706044279269</c:v>
                </c:pt>
                <c:pt idx="468">
                  <c:v>310.50701987293746</c:v>
                </c:pt>
                <c:pt idx="469">
                  <c:v>310.50706008495126</c:v>
                </c:pt>
                <c:pt idx="470">
                  <c:v>310.50710442923958</c:v>
                </c:pt>
                <c:pt idx="471">
                  <c:v>310.50707425229018</c:v>
                </c:pt>
                <c:pt idx="472">
                  <c:v>310.50706958490184</c:v>
                </c:pt>
                <c:pt idx="473">
                  <c:v>310.50710218858057</c:v>
                </c:pt>
                <c:pt idx="474">
                  <c:v>310.50709255846812</c:v>
                </c:pt>
                <c:pt idx="475">
                  <c:v>310.5070512761439</c:v>
                </c:pt>
                <c:pt idx="476">
                  <c:v>310.50708212903112</c:v>
                </c:pt>
                <c:pt idx="477">
                  <c:v>310.50710476064251</c:v>
                </c:pt>
                <c:pt idx="478">
                  <c:v>310.50713077512228</c:v>
                </c:pt>
                <c:pt idx="479">
                  <c:v>310.50717213528253</c:v>
                </c:pt>
                <c:pt idx="480">
                  <c:v>310.50714561524956</c:v>
                </c:pt>
                <c:pt idx="481">
                  <c:v>310.50715810980586</c:v>
                </c:pt>
                <c:pt idx="482">
                  <c:v>310.5071257474192</c:v>
                </c:pt>
                <c:pt idx="483">
                  <c:v>310.50715757199526</c:v>
                </c:pt>
                <c:pt idx="484">
                  <c:v>310.50716908267111</c:v>
                </c:pt>
                <c:pt idx="485">
                  <c:v>310.50717241981243</c:v>
                </c:pt>
                <c:pt idx="486">
                  <c:v>310.50718012285137</c:v>
                </c:pt>
                <c:pt idx="487">
                  <c:v>310.50720514794909</c:v>
                </c:pt>
                <c:pt idx="488">
                  <c:v>310.50715940070825</c:v>
                </c:pt>
                <c:pt idx="489">
                  <c:v>310.50715661178231</c:v>
                </c:pt>
                <c:pt idx="490">
                  <c:v>310.50710795710251</c:v>
                </c:pt>
                <c:pt idx="491">
                  <c:v>310.50712965184113</c:v>
                </c:pt>
                <c:pt idx="492">
                  <c:v>310.50713216366921</c:v>
                </c:pt>
                <c:pt idx="493">
                  <c:v>310.50712869466275</c:v>
                </c:pt>
                <c:pt idx="494">
                  <c:v>310.50713291568309</c:v>
                </c:pt>
                <c:pt idx="495">
                  <c:v>310.50715898870476</c:v>
                </c:pt>
                <c:pt idx="496">
                  <c:v>310.5071132641479</c:v>
                </c:pt>
                <c:pt idx="497">
                  <c:v>310.50711742442331</c:v>
                </c:pt>
                <c:pt idx="498">
                  <c:v>310.50707699225529</c:v>
                </c:pt>
                <c:pt idx="499">
                  <c:v>310.50711655754185</c:v>
                </c:pt>
                <c:pt idx="500">
                  <c:v>310.50714084426443</c:v>
                </c:pt>
                <c:pt idx="501">
                  <c:v>310.50716436572066</c:v>
                </c:pt>
                <c:pt idx="502">
                  <c:v>310.5072021952825</c:v>
                </c:pt>
                <c:pt idx="503">
                  <c:v>310.50715475326103</c:v>
                </c:pt>
                <c:pt idx="504">
                  <c:v>310.50715142229785</c:v>
                </c:pt>
                <c:pt idx="505">
                  <c:v>310.50720906869526</c:v>
                </c:pt>
                <c:pt idx="506">
                  <c:v>310.50722672019481</c:v>
                </c:pt>
                <c:pt idx="507">
                  <c:v>310.50721922571927</c:v>
                </c:pt>
                <c:pt idx="508">
                  <c:v>310.5072020448448</c:v>
                </c:pt>
                <c:pt idx="509">
                  <c:v>310.50719128136075</c:v>
                </c:pt>
                <c:pt idx="510">
                  <c:v>310.50720371906607</c:v>
                </c:pt>
                <c:pt idx="511">
                  <c:v>310.50725685998015</c:v>
                </c:pt>
                <c:pt idx="512">
                  <c:v>310.50724320754478</c:v>
                </c:pt>
                <c:pt idx="513">
                  <c:v>310.50730497667234</c:v>
                </c:pt>
                <c:pt idx="514">
                  <c:v>310.50733359474623</c:v>
                </c:pt>
                <c:pt idx="515">
                  <c:v>310.50734568329426</c:v>
                </c:pt>
                <c:pt idx="516">
                  <c:v>310.50735861649349</c:v>
                </c:pt>
                <c:pt idx="517">
                  <c:v>310.50739056651815</c:v>
                </c:pt>
                <c:pt idx="518">
                  <c:v>310.507326496909</c:v>
                </c:pt>
                <c:pt idx="519">
                  <c:v>310.50731737504657</c:v>
                </c:pt>
                <c:pt idx="520">
                  <c:v>310.5073839607885</c:v>
                </c:pt>
                <c:pt idx="521">
                  <c:v>310.50740934554187</c:v>
                </c:pt>
                <c:pt idx="522">
                  <c:v>310.5074115128586</c:v>
                </c:pt>
                <c:pt idx="523">
                  <c:v>310.50740933748807</c:v>
                </c:pt>
                <c:pt idx="524">
                  <c:v>310.50742264401953</c:v>
                </c:pt>
                <c:pt idx="525">
                  <c:v>310.5074722702139</c:v>
                </c:pt>
                <c:pt idx="526">
                  <c:v>310.50743291673444</c:v>
                </c:pt>
                <c:pt idx="527">
                  <c:v>310.50747117977448</c:v>
                </c:pt>
                <c:pt idx="528">
                  <c:v>310.50746024813503</c:v>
                </c:pt>
                <c:pt idx="529">
                  <c:v>310.50741973094455</c:v>
                </c:pt>
                <c:pt idx="530">
                  <c:v>310.50737030985357</c:v>
                </c:pt>
                <c:pt idx="531">
                  <c:v>310.50733381676582</c:v>
                </c:pt>
                <c:pt idx="532">
                  <c:v>310.50733331842707</c:v>
                </c:pt>
                <c:pt idx="533">
                  <c:v>310.50739320859111</c:v>
                </c:pt>
                <c:pt idx="534">
                  <c:v>310.50737572658977</c:v>
                </c:pt>
                <c:pt idx="535">
                  <c:v>310.50730124340726</c:v>
                </c:pt>
                <c:pt idx="536">
                  <c:v>310.50735966332286</c:v>
                </c:pt>
                <c:pt idx="537">
                  <c:v>310.50741053776898</c:v>
                </c:pt>
                <c:pt idx="538">
                  <c:v>310.50747843768187</c:v>
                </c:pt>
                <c:pt idx="539">
                  <c:v>310.50741349609024</c:v>
                </c:pt>
                <c:pt idx="540">
                  <c:v>310.50741405572495</c:v>
                </c:pt>
                <c:pt idx="541">
                  <c:v>310.50732792966653</c:v>
                </c:pt>
                <c:pt idx="542">
                  <c:v>310.50736215060817</c:v>
                </c:pt>
                <c:pt idx="543">
                  <c:v>310.50736238357945</c:v>
                </c:pt>
                <c:pt idx="544">
                  <c:v>310.50735469822411</c:v>
                </c:pt>
                <c:pt idx="545">
                  <c:v>310.5073669973616</c:v>
                </c:pt>
                <c:pt idx="546">
                  <c:v>310.50742918674348</c:v>
                </c:pt>
                <c:pt idx="547">
                  <c:v>310.50737263302705</c:v>
                </c:pt>
                <c:pt idx="548">
                  <c:v>310.50742531119749</c:v>
                </c:pt>
                <c:pt idx="549">
                  <c:v>310.50741580267299</c:v>
                </c:pt>
                <c:pt idx="550">
                  <c:v>310.50737192168486</c:v>
                </c:pt>
                <c:pt idx="551">
                  <c:v>310.50732368155082</c:v>
                </c:pt>
                <c:pt idx="552">
                  <c:v>310.50730352376803</c:v>
                </c:pt>
                <c:pt idx="553">
                  <c:v>310.50734657635115</c:v>
                </c:pt>
                <c:pt idx="554">
                  <c:v>310.50726150084438</c:v>
                </c:pt>
                <c:pt idx="555">
                  <c:v>310.50730949427827</c:v>
                </c:pt>
                <c:pt idx="556">
                  <c:v>310.50729566990282</c:v>
                </c:pt>
                <c:pt idx="557">
                  <c:v>310.50725266159418</c:v>
                </c:pt>
                <c:pt idx="558">
                  <c:v>310.50721612673817</c:v>
                </c:pt>
                <c:pt idx="559">
                  <c:v>310.50722511497662</c:v>
                </c:pt>
                <c:pt idx="560">
                  <c:v>310.50732249226667</c:v>
                </c:pt>
                <c:pt idx="561">
                  <c:v>310.50728695229958</c:v>
                </c:pt>
                <c:pt idx="562">
                  <c:v>310.50715028586461</c:v>
                </c:pt>
                <c:pt idx="563">
                  <c:v>310.50722996840335</c:v>
                </c:pt>
                <c:pt idx="564">
                  <c:v>310.50729761232208</c:v>
                </c:pt>
                <c:pt idx="565">
                  <c:v>310.5073977869647</c:v>
                </c:pt>
                <c:pt idx="566">
                  <c:v>310.50727399285012</c:v>
                </c:pt>
                <c:pt idx="567">
                  <c:v>310.50727022294058</c:v>
                </c:pt>
                <c:pt idx="568">
                  <c:v>310.507122666962</c:v>
                </c:pt>
                <c:pt idx="569">
                  <c:v>310.50720426976875</c:v>
                </c:pt>
                <c:pt idx="570">
                  <c:v>310.50724509859265</c:v>
                </c:pt>
                <c:pt idx="571">
                  <c:v>310.50729645365976</c:v>
                </c:pt>
                <c:pt idx="572">
                  <c:v>310.50741683381102</c:v>
                </c:pt>
                <c:pt idx="573">
                  <c:v>310.5072907532421</c:v>
                </c:pt>
                <c:pt idx="574">
                  <c:v>310.50734941731463</c:v>
                </c:pt>
                <c:pt idx="575">
                  <c:v>310.50726664198856</c:v>
                </c:pt>
                <c:pt idx="576">
                  <c:v>310.5070925498768</c:v>
                </c:pt>
                <c:pt idx="577">
                  <c:v>310.50688582025123</c:v>
                </c:pt>
                <c:pt idx="578">
                  <c:v>310.50671563379518</c:v>
                </c:pt>
                <c:pt idx="579">
                  <c:v>310.50666417299857</c:v>
                </c:pt>
                <c:pt idx="580">
                  <c:v>310.50682987267379</c:v>
                </c:pt>
                <c:pt idx="581">
                  <c:v>310.50679309019563</c:v>
                </c:pt>
                <c:pt idx="582">
                  <c:v>310.50661121412008</c:v>
                </c:pt>
                <c:pt idx="583">
                  <c:v>310.50635491658215</c:v>
                </c:pt>
                <c:pt idx="584">
                  <c:v>310.50611230449596</c:v>
                </c:pt>
                <c:pt idx="585">
                  <c:v>310.50599473123521</c:v>
                </c:pt>
                <c:pt idx="586">
                  <c:v>310.50614509903494</c:v>
                </c:pt>
                <c:pt idx="587">
                  <c:v>310.50596821682711</c:v>
                </c:pt>
                <c:pt idx="588">
                  <c:v>310.50636598621281</c:v>
                </c:pt>
                <c:pt idx="589">
                  <c:v>310.5067200958506</c:v>
                </c:pt>
                <c:pt idx="590">
                  <c:v>310.50718201313475</c:v>
                </c:pt>
                <c:pt idx="591">
                  <c:v>310.50684606953797</c:v>
                </c:pt>
                <c:pt idx="592">
                  <c:v>310.50688528749964</c:v>
                </c:pt>
                <c:pt idx="593">
                  <c:v>310.50625206765443</c:v>
                </c:pt>
                <c:pt idx="594">
                  <c:v>310.50656799422211</c:v>
                </c:pt>
                <c:pt idx="595">
                  <c:v>310.50671396485347</c:v>
                </c:pt>
                <c:pt idx="596">
                  <c:v>310.50697698021338</c:v>
                </c:pt>
                <c:pt idx="597">
                  <c:v>310.50802543463374</c:v>
                </c:pt>
                <c:pt idx="598">
                  <c:v>310.5068452005371</c:v>
                </c:pt>
                <c:pt idx="599">
                  <c:v>310.50845464166673</c:v>
                </c:pt>
              </c:numCache>
            </c:numRef>
          </c:val>
          <c:smooth val="0"/>
        </c:ser>
        <c:ser>
          <c:idx val="2"/>
          <c:order val="1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Ref>
              <c:f>'12M'!$F$3:$F$602</c:f>
              <c:numCache>
                <c:formatCode>"€"#,##0.00_);[Red]\("€"#,##0.00\)</c:formatCode>
                <c:ptCount val="600"/>
                <c:pt idx="0">
                  <c:v>388.66666666666669</c:v>
                </c:pt>
                <c:pt idx="1">
                  <c:v>388.50338780000004</c:v>
                </c:pt>
                <c:pt idx="2">
                  <c:v>388.33948706666672</c:v>
                </c:pt>
                <c:pt idx="3">
                  <c:v>388.17492559999999</c:v>
                </c:pt>
                <c:pt idx="4">
                  <c:v>388.00974226666665</c:v>
                </c:pt>
                <c:pt idx="5">
                  <c:v>387.84389820000001</c:v>
                </c:pt>
                <c:pt idx="6">
                  <c:v>387.67743226666664</c:v>
                </c:pt>
                <c:pt idx="7">
                  <c:v>387.51030559999998</c:v>
                </c:pt>
                <c:pt idx="8">
                  <c:v>387.3425570666667</c:v>
                </c:pt>
                <c:pt idx="9">
                  <c:v>387.17414780000001</c:v>
                </c:pt>
                <c:pt idx="10">
                  <c:v>387.00507780000004</c:v>
                </c:pt>
                <c:pt idx="11">
                  <c:v>386.83534706666671</c:v>
                </c:pt>
                <c:pt idx="12">
                  <c:v>422.64535669999998</c:v>
                </c:pt>
                <c:pt idx="13">
                  <c:v>422.48349519999999</c:v>
                </c:pt>
                <c:pt idx="14">
                  <c:v>422.32095396666665</c:v>
                </c:pt>
                <c:pt idx="15">
                  <c:v>422.15773299999995</c:v>
                </c:pt>
                <c:pt idx="16">
                  <c:v>421.99383229999995</c:v>
                </c:pt>
                <c:pt idx="17">
                  <c:v>421.82920938333331</c:v>
                </c:pt>
                <c:pt idx="18">
                  <c:v>421.66390673333336</c:v>
                </c:pt>
                <c:pt idx="19">
                  <c:v>421.49788186666666</c:v>
                </c:pt>
                <c:pt idx="20">
                  <c:v>421.33117726666666</c:v>
                </c:pt>
                <c:pt idx="21">
                  <c:v>421.16375044999995</c:v>
                </c:pt>
                <c:pt idx="22">
                  <c:v>420.9956014166666</c:v>
                </c:pt>
                <c:pt idx="23">
                  <c:v>420.82673016666661</c:v>
                </c:pt>
                <c:pt idx="24">
                  <c:v>265.86061814999999</c:v>
                </c:pt>
                <c:pt idx="25">
                  <c:v>265.66692225000003</c:v>
                </c:pt>
                <c:pt idx="26">
                  <c:v>265.47271619999998</c:v>
                </c:pt>
                <c:pt idx="27">
                  <c:v>265.27799999999996</c:v>
                </c:pt>
                <c:pt idx="28">
                  <c:v>265.0827468</c:v>
                </c:pt>
                <c:pt idx="29">
                  <c:v>264.88698345</c:v>
                </c:pt>
                <c:pt idx="30">
                  <c:v>264.6906831</c:v>
                </c:pt>
                <c:pt idx="31">
                  <c:v>264.49384574999999</c:v>
                </c:pt>
                <c:pt idx="32">
                  <c:v>264.29649824999996</c:v>
                </c:pt>
                <c:pt idx="33">
                  <c:v>264.09861374999997</c:v>
                </c:pt>
                <c:pt idx="34">
                  <c:v>263.90019225000003</c:v>
                </c:pt>
                <c:pt idx="35">
                  <c:v>263.70123374999997</c:v>
                </c:pt>
                <c:pt idx="36">
                  <c:v>149.82471560000002</c:v>
                </c:pt>
                <c:pt idx="37">
                  <c:v>149.65702653333332</c:v>
                </c:pt>
                <c:pt idx="38">
                  <c:v>149.48909319999999</c:v>
                </c:pt>
                <c:pt idx="39">
                  <c:v>149.32090033333333</c:v>
                </c:pt>
                <c:pt idx="40">
                  <c:v>149.15244793333332</c:v>
                </c:pt>
                <c:pt idx="41">
                  <c:v>148.98373599999999</c:v>
                </c:pt>
                <c:pt idx="42">
                  <c:v>148.81476453333332</c:v>
                </c:pt>
                <c:pt idx="43">
                  <c:v>148.64553353333335</c:v>
                </c:pt>
                <c:pt idx="44">
                  <c:v>148.476043</c:v>
                </c:pt>
                <c:pt idx="45">
                  <c:v>148.30629293333334</c:v>
                </c:pt>
                <c:pt idx="46">
                  <c:v>148.13628333333332</c:v>
                </c:pt>
                <c:pt idx="47">
                  <c:v>147.96601419999999</c:v>
                </c:pt>
                <c:pt idx="48">
                  <c:v>173.44994208333335</c:v>
                </c:pt>
                <c:pt idx="49">
                  <c:v>173.26563333333331</c:v>
                </c:pt>
                <c:pt idx="50">
                  <c:v>173.08100208333329</c:v>
                </c:pt>
                <c:pt idx="51">
                  <c:v>172.89603041666663</c:v>
                </c:pt>
                <c:pt idx="52">
                  <c:v>172.71073625</c:v>
                </c:pt>
                <c:pt idx="53">
                  <c:v>172.52510166666664</c:v>
                </c:pt>
                <c:pt idx="54">
                  <c:v>172.33914458333331</c:v>
                </c:pt>
                <c:pt idx="55">
                  <c:v>172.15284708333334</c:v>
                </c:pt>
                <c:pt idx="56">
                  <c:v>171.96622708333331</c:v>
                </c:pt>
                <c:pt idx="57">
                  <c:v>171.77926666666664</c:v>
                </c:pt>
                <c:pt idx="58">
                  <c:v>171.59196583333329</c:v>
                </c:pt>
                <c:pt idx="59">
                  <c:v>171.40434249999996</c:v>
                </c:pt>
                <c:pt idx="60">
                  <c:v>221.62566607500003</c:v>
                </c:pt>
                <c:pt idx="61">
                  <c:v>221.4195385416667</c:v>
                </c:pt>
                <c:pt idx="62">
                  <c:v>221.21292398333335</c:v>
                </c:pt>
                <c:pt idx="63">
                  <c:v>221.00584559166668</c:v>
                </c:pt>
                <c:pt idx="64">
                  <c:v>220.798280175</c:v>
                </c:pt>
                <c:pt idx="65">
                  <c:v>220.59022773333336</c:v>
                </c:pt>
                <c:pt idx="66">
                  <c:v>220.38168826666669</c:v>
                </c:pt>
                <c:pt idx="67">
                  <c:v>220.17266177500002</c:v>
                </c:pt>
                <c:pt idx="68">
                  <c:v>219.96317145</c:v>
                </c:pt>
                <c:pt idx="69">
                  <c:v>219.75319410000006</c:v>
                </c:pt>
                <c:pt idx="70">
                  <c:v>219.54272972499999</c:v>
                </c:pt>
                <c:pt idx="71">
                  <c:v>219.33177832500004</c:v>
                </c:pt>
                <c:pt idx="72">
                  <c:v>219.12031670833341</c:v>
                </c:pt>
                <c:pt idx="73">
                  <c:v>218.9083680666667</c:v>
                </c:pt>
                <c:pt idx="74">
                  <c:v>218.69593240000006</c:v>
                </c:pt>
                <c:pt idx="75">
                  <c:v>218.48300970833336</c:v>
                </c:pt>
                <c:pt idx="76">
                  <c:v>218.26959999166669</c:v>
                </c:pt>
                <c:pt idx="77">
                  <c:v>218.05568005833334</c:v>
                </c:pt>
                <c:pt idx="78">
                  <c:v>217.84127309999997</c:v>
                </c:pt>
                <c:pt idx="79">
                  <c:v>217.62635592500004</c:v>
                </c:pt>
                <c:pt idx="80">
                  <c:v>217.41095172499999</c:v>
                </c:pt>
                <c:pt idx="81">
                  <c:v>217.19503730833335</c:v>
                </c:pt>
                <c:pt idx="82">
                  <c:v>216.97863586666671</c:v>
                </c:pt>
                <c:pt idx="83">
                  <c:v>216.76172420833336</c:v>
                </c:pt>
                <c:pt idx="84">
                  <c:v>216.54430233333338</c:v>
                </c:pt>
                <c:pt idx="85">
                  <c:v>216.32639343333332</c:v>
                </c:pt>
                <c:pt idx="86">
                  <c:v>216.10797431666666</c:v>
                </c:pt>
                <c:pt idx="87">
                  <c:v>215.88904498333332</c:v>
                </c:pt>
                <c:pt idx="88">
                  <c:v>215.6696054333334</c:v>
                </c:pt>
                <c:pt idx="89">
                  <c:v>215.4496556666667</c:v>
                </c:pt>
                <c:pt idx="90">
                  <c:v>215.22919568333333</c:v>
                </c:pt>
                <c:pt idx="91">
                  <c:v>215.00822548333335</c:v>
                </c:pt>
                <c:pt idx="92">
                  <c:v>214.78674506666664</c:v>
                </c:pt>
                <c:pt idx="93">
                  <c:v>214.56475443333335</c:v>
                </c:pt>
                <c:pt idx="94">
                  <c:v>214.34225358333336</c:v>
                </c:pt>
                <c:pt idx="95">
                  <c:v>214.11921932499999</c:v>
                </c:pt>
                <c:pt idx="96">
                  <c:v>213.89567485000001</c:v>
                </c:pt>
                <c:pt idx="97">
                  <c:v>213.67162015833333</c:v>
                </c:pt>
                <c:pt idx="98">
                  <c:v>213.44703205833338</c:v>
                </c:pt>
                <c:pt idx="99">
                  <c:v>213.22193374166667</c:v>
                </c:pt>
                <c:pt idx="100">
                  <c:v>212.9963020166667</c:v>
                </c:pt>
                <c:pt idx="101">
                  <c:v>212.77016007499998</c:v>
                </c:pt>
                <c:pt idx="102">
                  <c:v>212.54348472500007</c:v>
                </c:pt>
                <c:pt idx="103">
                  <c:v>212.31629915833335</c:v>
                </c:pt>
                <c:pt idx="104">
                  <c:v>212.08858018333333</c:v>
                </c:pt>
                <c:pt idx="105">
                  <c:v>211.86032780000002</c:v>
                </c:pt>
                <c:pt idx="106">
                  <c:v>211.63154200833338</c:v>
                </c:pt>
                <c:pt idx="107">
                  <c:v>211.40222280833336</c:v>
                </c:pt>
                <c:pt idx="108">
                  <c:v>211.17237020000002</c:v>
                </c:pt>
                <c:pt idx="109">
                  <c:v>210.94198418333335</c:v>
                </c:pt>
                <c:pt idx="110">
                  <c:v>210.71106475833335</c:v>
                </c:pt>
                <c:pt idx="111">
                  <c:v>210.47961192500003</c:v>
                </c:pt>
                <c:pt idx="112">
                  <c:v>210.24762568333333</c:v>
                </c:pt>
                <c:pt idx="113">
                  <c:v>210.01510603333335</c:v>
                </c:pt>
                <c:pt idx="114">
                  <c:v>209.782052975</c:v>
                </c:pt>
                <c:pt idx="115">
                  <c:v>209.54844331666669</c:v>
                </c:pt>
                <c:pt idx="116">
                  <c:v>209.31430025000003</c:v>
                </c:pt>
                <c:pt idx="117">
                  <c:v>209.07962377500002</c:v>
                </c:pt>
                <c:pt idx="118">
                  <c:v>208.84439070000005</c:v>
                </c:pt>
                <c:pt idx="119">
                  <c:v>208.6086242166667</c:v>
                </c:pt>
                <c:pt idx="120">
                  <c:v>208.37230113333334</c:v>
                </c:pt>
                <c:pt idx="121">
                  <c:v>208.13542144999997</c:v>
                </c:pt>
                <c:pt idx="122">
                  <c:v>207.89800835833333</c:v>
                </c:pt>
                <c:pt idx="123">
                  <c:v>207.66003866666668</c:v>
                </c:pt>
                <c:pt idx="124">
                  <c:v>207.42151237500002</c:v>
                </c:pt>
                <c:pt idx="125">
                  <c:v>207.18242948333335</c:v>
                </c:pt>
                <c:pt idx="126">
                  <c:v>206.94281318333336</c:v>
                </c:pt>
                <c:pt idx="127">
                  <c:v>206.70264028333335</c:v>
                </c:pt>
                <c:pt idx="128">
                  <c:v>206.46191078333334</c:v>
                </c:pt>
                <c:pt idx="129">
                  <c:v>206.22060149166668</c:v>
                </c:pt>
                <c:pt idx="130">
                  <c:v>205.97873560000002</c:v>
                </c:pt>
                <c:pt idx="131">
                  <c:v>205.73631310833335</c:v>
                </c:pt>
                <c:pt idx="132">
                  <c:v>205.49333401666667</c:v>
                </c:pt>
                <c:pt idx="133">
                  <c:v>205.249798325</c:v>
                </c:pt>
                <c:pt idx="134">
                  <c:v>205.0056828416667</c:v>
                </c:pt>
                <c:pt idx="135">
                  <c:v>204.76101075833336</c:v>
                </c:pt>
                <c:pt idx="136">
                  <c:v>204.51575888333335</c:v>
                </c:pt>
                <c:pt idx="137">
                  <c:v>204.26995040833336</c:v>
                </c:pt>
                <c:pt idx="138">
                  <c:v>204.02356214166664</c:v>
                </c:pt>
                <c:pt idx="139">
                  <c:v>203.77661727500001</c:v>
                </c:pt>
                <c:pt idx="140">
                  <c:v>203.52909261666667</c:v>
                </c:pt>
                <c:pt idx="141">
                  <c:v>203.2809881666667</c:v>
                </c:pt>
                <c:pt idx="142">
                  <c:v>203.03230392500004</c:v>
                </c:pt>
                <c:pt idx="143">
                  <c:v>202.78303989166668</c:v>
                </c:pt>
                <c:pt idx="144">
                  <c:v>202.53321925833333</c:v>
                </c:pt>
                <c:pt idx="145">
                  <c:v>202.28281883333335</c:v>
                </c:pt>
                <c:pt idx="146">
                  <c:v>202.0318386166667</c:v>
                </c:pt>
                <c:pt idx="147">
                  <c:v>201.78025541666671</c:v>
                </c:pt>
                <c:pt idx="148">
                  <c:v>201.52809242500004</c:v>
                </c:pt>
                <c:pt idx="149">
                  <c:v>201.27534964166668</c:v>
                </c:pt>
                <c:pt idx="150">
                  <c:v>201.02202706666668</c:v>
                </c:pt>
                <c:pt idx="151">
                  <c:v>200.76810150833336</c:v>
                </c:pt>
                <c:pt idx="152">
                  <c:v>200.51359615833334</c:v>
                </c:pt>
                <c:pt idx="153">
                  <c:v>200.25851101666672</c:v>
                </c:pt>
                <c:pt idx="154">
                  <c:v>200.00282289166668</c:v>
                </c:pt>
                <c:pt idx="155">
                  <c:v>199.74655497500001</c:v>
                </c:pt>
                <c:pt idx="156">
                  <c:v>199.48968407500001</c:v>
                </c:pt>
                <c:pt idx="157">
                  <c:v>199.23221019166667</c:v>
                </c:pt>
                <c:pt idx="158">
                  <c:v>198.97413332500003</c:v>
                </c:pt>
                <c:pt idx="159">
                  <c:v>198.71547666666669</c:v>
                </c:pt>
                <c:pt idx="160">
                  <c:v>198.45621702500003</c:v>
                </c:pt>
                <c:pt idx="161">
                  <c:v>198.19635440000002</c:v>
                </c:pt>
                <c:pt idx="162">
                  <c:v>197.93588879166668</c:v>
                </c:pt>
                <c:pt idx="163">
                  <c:v>197.67482020000003</c:v>
                </c:pt>
                <c:pt idx="164">
                  <c:v>197.41314862500002</c:v>
                </c:pt>
                <c:pt idx="165">
                  <c:v>197.15087406666669</c:v>
                </c:pt>
                <c:pt idx="166">
                  <c:v>196.88797333333332</c:v>
                </c:pt>
                <c:pt idx="167">
                  <c:v>196.62446961666669</c:v>
                </c:pt>
                <c:pt idx="168">
                  <c:v>196.36036291666665</c:v>
                </c:pt>
                <c:pt idx="169">
                  <c:v>196.09563004166671</c:v>
                </c:pt>
                <c:pt idx="170">
                  <c:v>195.83029418333336</c:v>
                </c:pt>
                <c:pt idx="171">
                  <c:v>195.56433215000001</c:v>
                </c:pt>
                <c:pt idx="172">
                  <c:v>195.29776713333337</c:v>
                </c:pt>
                <c:pt idx="173">
                  <c:v>195.03057594166668</c:v>
                </c:pt>
                <c:pt idx="174">
                  <c:v>194.76275857500002</c:v>
                </c:pt>
                <c:pt idx="175">
                  <c:v>194.49433822499998</c:v>
                </c:pt>
                <c:pt idx="176">
                  <c:v>194.22529170000001</c:v>
                </c:pt>
                <c:pt idx="177">
                  <c:v>193.95561899999998</c:v>
                </c:pt>
                <c:pt idx="178">
                  <c:v>193.68532012499998</c:v>
                </c:pt>
                <c:pt idx="179">
                  <c:v>193.41439507500002</c:v>
                </c:pt>
                <c:pt idx="180">
                  <c:v>193.14284385000002</c:v>
                </c:pt>
                <c:pt idx="181">
                  <c:v>192.87066645000002</c:v>
                </c:pt>
                <c:pt idx="182">
                  <c:v>192.59783968333335</c:v>
                </c:pt>
                <c:pt idx="183">
                  <c:v>192.32438674166667</c:v>
                </c:pt>
                <c:pt idx="184">
                  <c:v>192.05030762500002</c:v>
                </c:pt>
                <c:pt idx="185">
                  <c:v>191.77557914166667</c:v>
                </c:pt>
                <c:pt idx="186">
                  <c:v>191.50022448333334</c:v>
                </c:pt>
                <c:pt idx="187">
                  <c:v>191.22422045833335</c:v>
                </c:pt>
                <c:pt idx="188">
                  <c:v>190.94759025833338</c:v>
                </c:pt>
                <c:pt idx="189">
                  <c:v>190.67031069166666</c:v>
                </c:pt>
                <c:pt idx="190">
                  <c:v>190.39238175833336</c:v>
                </c:pt>
                <c:pt idx="191">
                  <c:v>190.11380345833331</c:v>
                </c:pt>
                <c:pt idx="192">
                  <c:v>189.83459898333334</c:v>
                </c:pt>
                <c:pt idx="193">
                  <c:v>189.5547451416667</c:v>
                </c:pt>
                <c:pt idx="194">
                  <c:v>189.27424193333334</c:v>
                </c:pt>
                <c:pt idx="195">
                  <c:v>188.99308935833335</c:v>
                </c:pt>
                <c:pt idx="196">
                  <c:v>188.71128741666669</c:v>
                </c:pt>
                <c:pt idx="197">
                  <c:v>188.42881291666669</c:v>
                </c:pt>
                <c:pt idx="198">
                  <c:v>188.14568905000002</c:v>
                </c:pt>
                <c:pt idx="199">
                  <c:v>187.86191581666668</c:v>
                </c:pt>
                <c:pt idx="200">
                  <c:v>187.57747002500003</c:v>
                </c:pt>
                <c:pt idx="201">
                  <c:v>187.29237486666668</c:v>
                </c:pt>
                <c:pt idx="202">
                  <c:v>187.00660715000001</c:v>
                </c:pt>
                <c:pt idx="203">
                  <c:v>186.72019006666665</c:v>
                </c:pt>
                <c:pt idx="204">
                  <c:v>186.43310042500002</c:v>
                </c:pt>
                <c:pt idx="205">
                  <c:v>186.14536141666667</c:v>
                </c:pt>
                <c:pt idx="206">
                  <c:v>185.85694985000001</c:v>
                </c:pt>
                <c:pt idx="207">
                  <c:v>185.56786572500002</c:v>
                </c:pt>
                <c:pt idx="208">
                  <c:v>185.27810904166668</c:v>
                </c:pt>
                <c:pt idx="209">
                  <c:v>184.9876798</c:v>
                </c:pt>
                <c:pt idx="210">
                  <c:v>184.69657800000002</c:v>
                </c:pt>
                <c:pt idx="211">
                  <c:v>184.40480364166669</c:v>
                </c:pt>
                <c:pt idx="212">
                  <c:v>184.11235672500001</c:v>
                </c:pt>
                <c:pt idx="213">
                  <c:v>183.81921405833336</c:v>
                </c:pt>
                <c:pt idx="214">
                  <c:v>183.5253988333333</c:v>
                </c:pt>
                <c:pt idx="215">
                  <c:v>183.23091105000003</c:v>
                </c:pt>
                <c:pt idx="216">
                  <c:v>182.93572751666667</c:v>
                </c:pt>
                <c:pt idx="217">
                  <c:v>182.63987142499997</c:v>
                </c:pt>
                <c:pt idx="218">
                  <c:v>182.34331958333331</c:v>
                </c:pt>
                <c:pt idx="219">
                  <c:v>182.04609518333334</c:v>
                </c:pt>
                <c:pt idx="220">
                  <c:v>181.74817503333335</c:v>
                </c:pt>
                <c:pt idx="221">
                  <c:v>181.44955913333334</c:v>
                </c:pt>
                <c:pt idx="222">
                  <c:v>181.15024748333335</c:v>
                </c:pt>
                <c:pt idx="223">
                  <c:v>180.85024008333335</c:v>
                </c:pt>
                <c:pt idx="224">
                  <c:v>180.54953693333334</c:v>
                </c:pt>
                <c:pt idx="225">
                  <c:v>180.24813803333339</c:v>
                </c:pt>
                <c:pt idx="226">
                  <c:v>179.94604338333338</c:v>
                </c:pt>
                <c:pt idx="227">
                  <c:v>179.64325298333333</c:v>
                </c:pt>
                <c:pt idx="228">
                  <c:v>179.3397668333333</c:v>
                </c:pt>
                <c:pt idx="229">
                  <c:v>179.03556174166667</c:v>
                </c:pt>
                <c:pt idx="230">
                  <c:v>178.7306609</c:v>
                </c:pt>
                <c:pt idx="231">
                  <c:v>178.42504111666668</c:v>
                </c:pt>
                <c:pt idx="232">
                  <c:v>178.11872558333334</c:v>
                </c:pt>
                <c:pt idx="233">
                  <c:v>177.81169110833335</c:v>
                </c:pt>
                <c:pt idx="234">
                  <c:v>177.50393769166666</c:v>
                </c:pt>
                <c:pt idx="235">
                  <c:v>177.195488525</c:v>
                </c:pt>
                <c:pt idx="236">
                  <c:v>176.88632041666668</c:v>
                </c:pt>
                <c:pt idx="237">
                  <c:v>176.57643336666672</c:v>
                </c:pt>
                <c:pt idx="238">
                  <c:v>176.26582737500001</c:v>
                </c:pt>
                <c:pt idx="239">
                  <c:v>175.9545024416667</c:v>
                </c:pt>
                <c:pt idx="240">
                  <c:v>175.64245856666665</c:v>
                </c:pt>
                <c:pt idx="241">
                  <c:v>175.32967255833333</c:v>
                </c:pt>
                <c:pt idx="242">
                  <c:v>175.01616760833335</c:v>
                </c:pt>
                <c:pt idx="243">
                  <c:v>174.70194371666668</c:v>
                </c:pt>
                <c:pt idx="244">
                  <c:v>174.38697769166669</c:v>
                </c:pt>
                <c:pt idx="245">
                  <c:v>174.07129272500001</c:v>
                </c:pt>
                <c:pt idx="246">
                  <c:v>173.75486562500001</c:v>
                </c:pt>
                <c:pt idx="247">
                  <c:v>173.43771958333335</c:v>
                </c:pt>
                <c:pt idx="248">
                  <c:v>173.11983140833334</c:v>
                </c:pt>
                <c:pt idx="249">
                  <c:v>172.80120109999999</c:v>
                </c:pt>
                <c:pt idx="250">
                  <c:v>172.48182865833334</c:v>
                </c:pt>
                <c:pt idx="251">
                  <c:v>172.16171408333335</c:v>
                </c:pt>
                <c:pt idx="252">
                  <c:v>171.84085737500001</c:v>
                </c:pt>
                <c:pt idx="253">
                  <c:v>171.51925853333336</c:v>
                </c:pt>
                <c:pt idx="254">
                  <c:v>171.19691755833333</c:v>
                </c:pt>
                <c:pt idx="255">
                  <c:v>170.87383445</c:v>
                </c:pt>
                <c:pt idx="256">
                  <c:v>170.55000920833336</c:v>
                </c:pt>
                <c:pt idx="257">
                  <c:v>170.22541864166669</c:v>
                </c:pt>
                <c:pt idx="258">
                  <c:v>169.90008594166667</c:v>
                </c:pt>
                <c:pt idx="259">
                  <c:v>169.57398791666668</c:v>
                </c:pt>
                <c:pt idx="260">
                  <c:v>169.24714775833337</c:v>
                </c:pt>
                <c:pt idx="261">
                  <c:v>168.919542275</c:v>
                </c:pt>
                <c:pt idx="262">
                  <c:v>168.59117146666668</c:v>
                </c:pt>
                <c:pt idx="263">
                  <c:v>168.26203533333336</c:v>
                </c:pt>
                <c:pt idx="264">
                  <c:v>167.93213387500003</c:v>
                </c:pt>
                <c:pt idx="265">
                  <c:v>167.60146709166668</c:v>
                </c:pt>
                <c:pt idx="266">
                  <c:v>167.27003498333335</c:v>
                </c:pt>
                <c:pt idx="267">
                  <c:v>166.93783755000004</c:v>
                </c:pt>
                <c:pt idx="268">
                  <c:v>166.60487479166667</c:v>
                </c:pt>
                <c:pt idx="269">
                  <c:v>166.27114670833336</c:v>
                </c:pt>
                <c:pt idx="270">
                  <c:v>165.93663010833336</c:v>
                </c:pt>
                <c:pt idx="271">
                  <c:v>165.60134818333333</c:v>
                </c:pt>
                <c:pt idx="272">
                  <c:v>165.26527774166669</c:v>
                </c:pt>
                <c:pt idx="273">
                  <c:v>164.928441975</c:v>
                </c:pt>
                <c:pt idx="274">
                  <c:v>164.59081769166667</c:v>
                </c:pt>
                <c:pt idx="275">
                  <c:v>164.25240489166669</c:v>
                </c:pt>
                <c:pt idx="276">
                  <c:v>163.91322676666667</c:v>
                </c:pt>
                <c:pt idx="277">
                  <c:v>163.57326012500002</c:v>
                </c:pt>
                <c:pt idx="278">
                  <c:v>163.23250496666668</c:v>
                </c:pt>
                <c:pt idx="279">
                  <c:v>162.89096129166668</c:v>
                </c:pt>
                <c:pt idx="280">
                  <c:v>162.54860590833334</c:v>
                </c:pt>
                <c:pt idx="281">
                  <c:v>162.20546200833337</c:v>
                </c:pt>
                <c:pt idx="282">
                  <c:v>161.86152959166668</c:v>
                </c:pt>
                <c:pt idx="283">
                  <c:v>161.5167854666667</c:v>
                </c:pt>
                <c:pt idx="284">
                  <c:v>161.17125282500001</c:v>
                </c:pt>
                <c:pt idx="285">
                  <c:v>160.82490847500003</c:v>
                </c:pt>
                <c:pt idx="286">
                  <c:v>160.47777560833333</c:v>
                </c:pt>
                <c:pt idx="287">
                  <c:v>160.12983103333335</c:v>
                </c:pt>
                <c:pt idx="288">
                  <c:v>159.78107474999999</c:v>
                </c:pt>
                <c:pt idx="289">
                  <c:v>159.43150675833334</c:v>
                </c:pt>
                <c:pt idx="290">
                  <c:v>159.08112705833335</c:v>
                </c:pt>
                <c:pt idx="291">
                  <c:v>158.72993565000002</c:v>
                </c:pt>
                <c:pt idx="292">
                  <c:v>158.37793253333336</c:v>
                </c:pt>
                <c:pt idx="293">
                  <c:v>158.02511770833334</c:v>
                </c:pt>
                <c:pt idx="294">
                  <c:v>157.67149117500003</c:v>
                </c:pt>
                <c:pt idx="295">
                  <c:v>157.31702974166666</c:v>
                </c:pt>
                <c:pt idx="296">
                  <c:v>156.96175660000003</c:v>
                </c:pt>
                <c:pt idx="297">
                  <c:v>156.60564855833334</c:v>
                </c:pt>
                <c:pt idx="298">
                  <c:v>156.24872880833334</c:v>
                </c:pt>
                <c:pt idx="299">
                  <c:v>155.89097415833334</c:v>
                </c:pt>
                <c:pt idx="300">
                  <c:v>155.53238460833336</c:v>
                </c:pt>
                <c:pt idx="301">
                  <c:v>155.17298335000001</c:v>
                </c:pt>
                <c:pt idx="302">
                  <c:v>154.81274719166669</c:v>
                </c:pt>
                <c:pt idx="303">
                  <c:v>154.45167613333334</c:v>
                </c:pt>
                <c:pt idx="304">
                  <c:v>154.08974698333336</c:v>
                </c:pt>
                <c:pt idx="305">
                  <c:v>153.72698293333335</c:v>
                </c:pt>
                <c:pt idx="306">
                  <c:v>153.36338398333336</c:v>
                </c:pt>
                <c:pt idx="307">
                  <c:v>152.99895013333335</c:v>
                </c:pt>
                <c:pt idx="308">
                  <c:v>152.63365819166665</c:v>
                </c:pt>
                <c:pt idx="309">
                  <c:v>152.26753135000001</c:v>
                </c:pt>
                <c:pt idx="310">
                  <c:v>151.90054641666669</c:v>
                </c:pt>
                <c:pt idx="311">
                  <c:v>151.53270339166667</c:v>
                </c:pt>
                <c:pt idx="312">
                  <c:v>151.16402546666669</c:v>
                </c:pt>
                <c:pt idx="313">
                  <c:v>150.79448945000004</c:v>
                </c:pt>
                <c:pt idx="314">
                  <c:v>150.42409534166669</c:v>
                </c:pt>
                <c:pt idx="315">
                  <c:v>150.0528431416667</c:v>
                </c:pt>
                <c:pt idx="316">
                  <c:v>149.68073285</c:v>
                </c:pt>
                <c:pt idx="317">
                  <c:v>149.30774127500004</c:v>
                </c:pt>
                <c:pt idx="318">
                  <c:v>148.93389160833334</c:v>
                </c:pt>
                <c:pt idx="319">
                  <c:v>148.55918385000001</c:v>
                </c:pt>
                <c:pt idx="320">
                  <c:v>148.18359480833337</c:v>
                </c:pt>
                <c:pt idx="321">
                  <c:v>147.80714767500001</c:v>
                </c:pt>
                <c:pt idx="322">
                  <c:v>147.42981925833337</c:v>
                </c:pt>
                <c:pt idx="323">
                  <c:v>147.05160955833333</c:v>
                </c:pt>
                <c:pt idx="324">
                  <c:v>146.672518575</c:v>
                </c:pt>
                <c:pt idx="325">
                  <c:v>146.29256950000001</c:v>
                </c:pt>
                <c:pt idx="326">
                  <c:v>145.91173914166666</c:v>
                </c:pt>
                <c:pt idx="327">
                  <c:v>145.53000430833336</c:v>
                </c:pt>
                <c:pt idx="328">
                  <c:v>145.14738819166669</c:v>
                </c:pt>
                <c:pt idx="329">
                  <c:v>144.76389079166671</c:v>
                </c:pt>
                <c:pt idx="330">
                  <c:v>144.37951210833336</c:v>
                </c:pt>
                <c:pt idx="331">
                  <c:v>143.99422895000001</c:v>
                </c:pt>
                <c:pt idx="332">
                  <c:v>143.60806450833334</c:v>
                </c:pt>
                <c:pt idx="333">
                  <c:v>143.22099559166671</c:v>
                </c:pt>
                <c:pt idx="334">
                  <c:v>142.83302220000002</c:v>
                </c:pt>
                <c:pt idx="335">
                  <c:v>142.44416752500001</c:v>
                </c:pt>
                <c:pt idx="336">
                  <c:v>142.05440837499998</c:v>
                </c:pt>
                <c:pt idx="337">
                  <c:v>141.66374475000001</c:v>
                </c:pt>
                <c:pt idx="338">
                  <c:v>141.27217665000001</c:v>
                </c:pt>
                <c:pt idx="339">
                  <c:v>140.87968088333335</c:v>
                </c:pt>
                <c:pt idx="340">
                  <c:v>140.4862806416667</c:v>
                </c:pt>
                <c:pt idx="341">
                  <c:v>140.09197592500001</c:v>
                </c:pt>
                <c:pt idx="342">
                  <c:v>139.69674354166668</c:v>
                </c:pt>
                <c:pt idx="343">
                  <c:v>139.30060668333334</c:v>
                </c:pt>
                <c:pt idx="344">
                  <c:v>138.90354215833335</c:v>
                </c:pt>
                <c:pt idx="345">
                  <c:v>138.50557315833333</c:v>
                </c:pt>
                <c:pt idx="346">
                  <c:v>138.10667649166666</c:v>
                </c:pt>
                <c:pt idx="347">
                  <c:v>137.70685215833336</c:v>
                </c:pt>
                <c:pt idx="348">
                  <c:v>137.30610015833335</c:v>
                </c:pt>
                <c:pt idx="349">
                  <c:v>136.90442049166666</c:v>
                </c:pt>
                <c:pt idx="350">
                  <c:v>136.50181315833333</c:v>
                </c:pt>
                <c:pt idx="351">
                  <c:v>136.09825496666667</c:v>
                </c:pt>
                <c:pt idx="352">
                  <c:v>135.69376910833336</c:v>
                </c:pt>
                <c:pt idx="353">
                  <c:v>135.28835558333336</c:v>
                </c:pt>
                <c:pt idx="354">
                  <c:v>134.88199120000002</c:v>
                </c:pt>
                <c:pt idx="355">
                  <c:v>134.47467595833336</c:v>
                </c:pt>
                <c:pt idx="356">
                  <c:v>134.06643305</c:v>
                </c:pt>
                <c:pt idx="357">
                  <c:v>133.65723928333335</c:v>
                </c:pt>
                <c:pt idx="358">
                  <c:v>133.24709465833334</c:v>
                </c:pt>
                <c:pt idx="359">
                  <c:v>132.83599917500001</c:v>
                </c:pt>
                <c:pt idx="360">
                  <c:v>132.42395283333335</c:v>
                </c:pt>
                <c:pt idx="361">
                  <c:v>132.01095563333334</c:v>
                </c:pt>
                <c:pt idx="362">
                  <c:v>131.59698438333334</c:v>
                </c:pt>
                <c:pt idx="363">
                  <c:v>131.18206227499999</c:v>
                </c:pt>
                <c:pt idx="364">
                  <c:v>130.76616611666668</c:v>
                </c:pt>
                <c:pt idx="365">
                  <c:v>130.3493191</c:v>
                </c:pt>
                <c:pt idx="366">
                  <c:v>129.93149803333336</c:v>
                </c:pt>
                <c:pt idx="367">
                  <c:v>129.51270291666668</c:v>
                </c:pt>
                <c:pt idx="368">
                  <c:v>129.0929569416667</c:v>
                </c:pt>
                <c:pt idx="369">
                  <c:v>128.67223691666666</c:v>
                </c:pt>
                <c:pt idx="370">
                  <c:v>128.25051965000003</c:v>
                </c:pt>
                <c:pt idx="371">
                  <c:v>127.82782833333334</c:v>
                </c:pt>
                <c:pt idx="372">
                  <c:v>127.40416296666668</c:v>
                </c:pt>
                <c:pt idx="373">
                  <c:v>126.97952355000002</c:v>
                </c:pt>
                <c:pt idx="374">
                  <c:v>126.55388689166669</c:v>
                </c:pt>
                <c:pt idx="375">
                  <c:v>126.12727618333334</c:v>
                </c:pt>
                <c:pt idx="376">
                  <c:v>125.69966823333334</c:v>
                </c:pt>
                <c:pt idx="377">
                  <c:v>125.27106304166668</c:v>
                </c:pt>
                <c:pt idx="378">
                  <c:v>124.84146060833334</c:v>
                </c:pt>
                <c:pt idx="379">
                  <c:v>124.41086093333334</c:v>
                </c:pt>
                <c:pt idx="380">
                  <c:v>123.97926401666666</c:v>
                </c:pt>
                <c:pt idx="381">
                  <c:v>123.54666985833336</c:v>
                </c:pt>
                <c:pt idx="382">
                  <c:v>123.11307845833335</c:v>
                </c:pt>
                <c:pt idx="383">
                  <c:v>122.67848981666668</c:v>
                </c:pt>
                <c:pt idx="384">
                  <c:v>122.24288074166667</c:v>
                </c:pt>
                <c:pt idx="385">
                  <c:v>121.80627442500003</c:v>
                </c:pt>
                <c:pt idx="386">
                  <c:v>121.36864767500003</c:v>
                </c:pt>
                <c:pt idx="387">
                  <c:v>120.93000049166669</c:v>
                </c:pt>
                <c:pt idx="388">
                  <c:v>120.49033287499999</c:v>
                </c:pt>
                <c:pt idx="389">
                  <c:v>120.049644825</c:v>
                </c:pt>
                <c:pt idx="390">
                  <c:v>119.60793634166666</c:v>
                </c:pt>
                <c:pt idx="391">
                  <c:v>119.16520742500001</c:v>
                </c:pt>
                <c:pt idx="392">
                  <c:v>118.72145807500002</c:v>
                </c:pt>
                <c:pt idx="393">
                  <c:v>118.2766651</c:v>
                </c:pt>
                <c:pt idx="394">
                  <c:v>117.83085169166668</c:v>
                </c:pt>
                <c:pt idx="395">
                  <c:v>117.38399465833335</c:v>
                </c:pt>
                <c:pt idx="396">
                  <c:v>116.9361171916667</c:v>
                </c:pt>
                <c:pt idx="397">
                  <c:v>116.48719610000001</c:v>
                </c:pt>
                <c:pt idx="398">
                  <c:v>116.03723138333334</c:v>
                </c:pt>
                <c:pt idx="399">
                  <c:v>115.58622304166668</c:v>
                </c:pt>
                <c:pt idx="400">
                  <c:v>115.134171075</c:v>
                </c:pt>
                <c:pt idx="401">
                  <c:v>114.68107548333334</c:v>
                </c:pt>
                <c:pt idx="402">
                  <c:v>114.22691307500003</c:v>
                </c:pt>
                <c:pt idx="403">
                  <c:v>113.77170704166667</c:v>
                </c:pt>
                <c:pt idx="404">
                  <c:v>113.31543419166668</c:v>
                </c:pt>
                <c:pt idx="405">
                  <c:v>112.85811771666668</c:v>
                </c:pt>
                <c:pt idx="406">
                  <c:v>112.39973442500001</c:v>
                </c:pt>
                <c:pt idx="407">
                  <c:v>111.94028431666668</c:v>
                </c:pt>
                <c:pt idx="408">
                  <c:v>111.47976739166666</c:v>
                </c:pt>
                <c:pt idx="409">
                  <c:v>111.01818365000001</c:v>
                </c:pt>
                <c:pt idx="410">
                  <c:v>110.55553309166666</c:v>
                </c:pt>
                <c:pt idx="411">
                  <c:v>110.09181571666669</c:v>
                </c:pt>
                <c:pt idx="412">
                  <c:v>109.62700833333334</c:v>
                </c:pt>
                <c:pt idx="413">
                  <c:v>109.16113413333335</c:v>
                </c:pt>
                <c:pt idx="414">
                  <c:v>108.694169925</c:v>
                </c:pt>
                <c:pt idx="415">
                  <c:v>108.22613890000001</c:v>
                </c:pt>
                <c:pt idx="416">
                  <c:v>107.75701786666667</c:v>
                </c:pt>
                <c:pt idx="417">
                  <c:v>107.28680682500001</c:v>
                </c:pt>
                <c:pt idx="418">
                  <c:v>106.81550577499999</c:v>
                </c:pt>
                <c:pt idx="419">
                  <c:v>106.34311471666666</c:v>
                </c:pt>
                <c:pt idx="420">
                  <c:v>105.86963365000003</c:v>
                </c:pt>
                <c:pt idx="421">
                  <c:v>105.39503938333334</c:v>
                </c:pt>
                <c:pt idx="422">
                  <c:v>104.91935510833336</c:v>
                </c:pt>
                <c:pt idx="423">
                  <c:v>104.44255763333334</c:v>
                </c:pt>
                <c:pt idx="424">
                  <c:v>103.96467015</c:v>
                </c:pt>
                <c:pt idx="425">
                  <c:v>103.48566946666666</c:v>
                </c:pt>
                <c:pt idx="426">
                  <c:v>103.00555558333333</c:v>
                </c:pt>
                <c:pt idx="427">
                  <c:v>102.5243285</c:v>
                </c:pt>
                <c:pt idx="428">
                  <c:v>102.04198821666667</c:v>
                </c:pt>
                <c:pt idx="429">
                  <c:v>101.55851154166668</c:v>
                </c:pt>
                <c:pt idx="430">
                  <c:v>101.07392166666668</c:v>
                </c:pt>
                <c:pt idx="431">
                  <c:v>100.58821859166667</c:v>
                </c:pt>
                <c:pt idx="432">
                  <c:v>100.10137912500002</c:v>
                </c:pt>
                <c:pt idx="433">
                  <c:v>99.613403266666694</c:v>
                </c:pt>
                <c:pt idx="434">
                  <c:v>99.124314208333345</c:v>
                </c:pt>
                <c:pt idx="435">
                  <c:v>98.634088758333348</c:v>
                </c:pt>
                <c:pt idx="436">
                  <c:v>98.142726916666675</c:v>
                </c:pt>
                <c:pt idx="437">
                  <c:v>97.650228683333339</c:v>
                </c:pt>
                <c:pt idx="438">
                  <c:v>97.156570866666669</c:v>
                </c:pt>
                <c:pt idx="439">
                  <c:v>96.661776658333338</c:v>
                </c:pt>
                <c:pt idx="440">
                  <c:v>96.165822866666673</c:v>
                </c:pt>
                <c:pt idx="441">
                  <c:v>95.668732683333346</c:v>
                </c:pt>
                <c:pt idx="442">
                  <c:v>95.170482916666671</c:v>
                </c:pt>
                <c:pt idx="443">
                  <c:v>94.671073566666678</c:v>
                </c:pt>
                <c:pt idx="444">
                  <c:v>94.170504633333323</c:v>
                </c:pt>
                <c:pt idx="445">
                  <c:v>93.668776116666677</c:v>
                </c:pt>
                <c:pt idx="446">
                  <c:v>93.165888016666671</c:v>
                </c:pt>
                <c:pt idx="447">
                  <c:v>92.661840333333345</c:v>
                </c:pt>
                <c:pt idx="448">
                  <c:v>92.156609875000015</c:v>
                </c:pt>
                <c:pt idx="449">
                  <c:v>91.650219833333338</c:v>
                </c:pt>
                <c:pt idx="450">
                  <c:v>91.142647016666672</c:v>
                </c:pt>
                <c:pt idx="451">
                  <c:v>90.633914616666672</c:v>
                </c:pt>
                <c:pt idx="452">
                  <c:v>90.123999441666683</c:v>
                </c:pt>
                <c:pt idx="453">
                  <c:v>89.612901491666662</c:v>
                </c:pt>
                <c:pt idx="454">
                  <c:v>89.100620766666665</c:v>
                </c:pt>
                <c:pt idx="455">
                  <c:v>88.587134075000009</c:v>
                </c:pt>
                <c:pt idx="456">
                  <c:v>88.072464608333348</c:v>
                </c:pt>
                <c:pt idx="457">
                  <c:v>87.556612366666684</c:v>
                </c:pt>
                <c:pt idx="458">
                  <c:v>87.039554158333331</c:v>
                </c:pt>
                <c:pt idx="459">
                  <c:v>86.521289983333332</c:v>
                </c:pt>
                <c:pt idx="460">
                  <c:v>86.001819841666688</c:v>
                </c:pt>
                <c:pt idx="461">
                  <c:v>85.48114373333334</c:v>
                </c:pt>
                <c:pt idx="462">
                  <c:v>84.959261658333332</c:v>
                </c:pt>
                <c:pt idx="463">
                  <c:v>84.436173616666679</c:v>
                </c:pt>
                <c:pt idx="464">
                  <c:v>83.911879608333351</c:v>
                </c:pt>
                <c:pt idx="465">
                  <c:v>83.386356441666663</c:v>
                </c:pt>
                <c:pt idx="466">
                  <c:v>82.859627308333344</c:v>
                </c:pt>
                <c:pt idx="467">
                  <c:v>82.33166901666668</c:v>
                </c:pt>
                <c:pt idx="468">
                  <c:v>81.802481566666671</c:v>
                </c:pt>
                <c:pt idx="469">
                  <c:v>81.272088150000016</c:v>
                </c:pt>
                <c:pt idx="470">
                  <c:v>80.740465575000002</c:v>
                </c:pt>
                <c:pt idx="471">
                  <c:v>80.207590650000029</c:v>
                </c:pt>
                <c:pt idx="472">
                  <c:v>79.673486566666668</c:v>
                </c:pt>
                <c:pt idx="473">
                  <c:v>79.138153325000005</c:v>
                </c:pt>
                <c:pt idx="474">
                  <c:v>78.601567733333354</c:v>
                </c:pt>
                <c:pt idx="475">
                  <c:v>78.063729791666674</c:v>
                </c:pt>
                <c:pt idx="476">
                  <c:v>77.524662691666663</c:v>
                </c:pt>
                <c:pt idx="477">
                  <c:v>76.984343241666679</c:v>
                </c:pt>
                <c:pt idx="478">
                  <c:v>76.442771441666665</c:v>
                </c:pt>
                <c:pt idx="479">
                  <c:v>75.899947291666663</c:v>
                </c:pt>
                <c:pt idx="480">
                  <c:v>75.355847600000018</c:v>
                </c:pt>
                <c:pt idx="481">
                  <c:v>74.810495558333344</c:v>
                </c:pt>
                <c:pt idx="482">
                  <c:v>74.263867975000011</c:v>
                </c:pt>
                <c:pt idx="483">
                  <c:v>73.715988041666677</c:v>
                </c:pt>
                <c:pt idx="484">
                  <c:v>73.166832566666656</c:v>
                </c:pt>
                <c:pt idx="485">
                  <c:v>72.616401550000006</c:v>
                </c:pt>
                <c:pt idx="486">
                  <c:v>72.064694991666656</c:v>
                </c:pt>
                <c:pt idx="487">
                  <c:v>71.511712891666676</c:v>
                </c:pt>
                <c:pt idx="488">
                  <c:v>70.957432058333339</c:v>
                </c:pt>
                <c:pt idx="489">
                  <c:v>70.401875683333344</c:v>
                </c:pt>
                <c:pt idx="490">
                  <c:v>69.845020575000021</c:v>
                </c:pt>
                <c:pt idx="491">
                  <c:v>69.286889925000011</c:v>
                </c:pt>
                <c:pt idx="492">
                  <c:v>68.727460541666673</c:v>
                </c:pt>
                <c:pt idx="493">
                  <c:v>68.166732425000006</c:v>
                </c:pt>
                <c:pt idx="494">
                  <c:v>67.604705575000011</c:v>
                </c:pt>
                <c:pt idx="495">
                  <c:v>67.041379991666659</c:v>
                </c:pt>
                <c:pt idx="496">
                  <c:v>66.47673248333335</c:v>
                </c:pt>
                <c:pt idx="497">
                  <c:v>65.910786241666671</c:v>
                </c:pt>
                <c:pt idx="498">
                  <c:v>65.343518074999992</c:v>
                </c:pt>
                <c:pt idx="499">
                  <c:v>64.774951174999998</c:v>
                </c:pt>
                <c:pt idx="500">
                  <c:v>64.205062350000006</c:v>
                </c:pt>
                <c:pt idx="501">
                  <c:v>63.633851600000007</c:v>
                </c:pt>
                <c:pt idx="502">
                  <c:v>63.061318925000009</c:v>
                </c:pt>
                <c:pt idx="503">
                  <c:v>62.487441133333334</c:v>
                </c:pt>
                <c:pt idx="504">
                  <c:v>61.912241416666674</c:v>
                </c:pt>
                <c:pt idx="505">
                  <c:v>61.335719775000001</c:v>
                </c:pt>
                <c:pt idx="506">
                  <c:v>60.757853016666665</c:v>
                </c:pt>
                <c:pt idx="507">
                  <c:v>60.178641141666674</c:v>
                </c:pt>
                <c:pt idx="508">
                  <c:v>59.59808415000002</c:v>
                </c:pt>
                <c:pt idx="509">
                  <c:v>59.016182041666674</c:v>
                </c:pt>
                <c:pt idx="510">
                  <c:v>58.43293481666668</c:v>
                </c:pt>
                <c:pt idx="511">
                  <c:v>57.848342475000003</c:v>
                </c:pt>
                <c:pt idx="512">
                  <c:v>57.262381825000006</c:v>
                </c:pt>
                <c:pt idx="513">
                  <c:v>56.675076058333332</c:v>
                </c:pt>
                <c:pt idx="514">
                  <c:v>56.086401983333339</c:v>
                </c:pt>
                <c:pt idx="515">
                  <c:v>55.496359599999998</c:v>
                </c:pt>
                <c:pt idx="516">
                  <c:v>54.904948908333338</c:v>
                </c:pt>
                <c:pt idx="517">
                  <c:v>54.312169908333352</c:v>
                </c:pt>
                <c:pt idx="518">
                  <c:v>53.717999408333348</c:v>
                </c:pt>
                <c:pt idx="519">
                  <c:v>53.122460600000004</c:v>
                </c:pt>
                <c:pt idx="520">
                  <c:v>52.525553483333333</c:v>
                </c:pt>
                <c:pt idx="521">
                  <c:v>51.927254866666672</c:v>
                </c:pt>
                <c:pt idx="522">
                  <c:v>51.327564750000008</c:v>
                </c:pt>
                <c:pt idx="523">
                  <c:v>50.726483133333339</c:v>
                </c:pt>
                <c:pt idx="524">
                  <c:v>50.124010016666666</c:v>
                </c:pt>
                <c:pt idx="525">
                  <c:v>49.520145400000004</c:v>
                </c:pt>
                <c:pt idx="526">
                  <c:v>48.914866091666667</c:v>
                </c:pt>
                <c:pt idx="527">
                  <c:v>48.308195283333333</c:v>
                </c:pt>
                <c:pt idx="528">
                  <c:v>47.700109783333332</c:v>
                </c:pt>
                <c:pt idx="529">
                  <c:v>47.090609591666663</c:v>
                </c:pt>
                <c:pt idx="530">
                  <c:v>46.479694708333334</c:v>
                </c:pt>
                <c:pt idx="531">
                  <c:v>45.867365133333337</c:v>
                </c:pt>
                <c:pt idx="532">
                  <c:v>45.253620866666672</c:v>
                </c:pt>
                <c:pt idx="533">
                  <c:v>44.63846190833334</c:v>
                </c:pt>
                <c:pt idx="534">
                  <c:v>44.021865066666663</c:v>
                </c:pt>
                <c:pt idx="535">
                  <c:v>43.403830341666662</c:v>
                </c:pt>
                <c:pt idx="536">
                  <c:v>42.784380925000001</c:v>
                </c:pt>
                <c:pt idx="537">
                  <c:v>42.163493625000008</c:v>
                </c:pt>
                <c:pt idx="538">
                  <c:v>41.54116844166667</c:v>
                </c:pt>
                <c:pt idx="539">
                  <c:v>40.917382183333338</c:v>
                </c:pt>
                <c:pt idx="540">
                  <c:v>40.292158041666674</c:v>
                </c:pt>
                <c:pt idx="541">
                  <c:v>39.665472825000009</c:v>
                </c:pt>
                <c:pt idx="542">
                  <c:v>39.037349725000006</c:v>
                </c:pt>
                <c:pt idx="543">
                  <c:v>38.407765550000008</c:v>
                </c:pt>
                <c:pt idx="544">
                  <c:v>37.776720300000001</c:v>
                </c:pt>
                <c:pt idx="545">
                  <c:v>37.144213975000007</c:v>
                </c:pt>
                <c:pt idx="546">
                  <c:v>36.510246575000004</c:v>
                </c:pt>
                <c:pt idx="547">
                  <c:v>35.874794908333335</c:v>
                </c:pt>
                <c:pt idx="548">
                  <c:v>35.237882166666665</c:v>
                </c:pt>
                <c:pt idx="549">
                  <c:v>34.599485158333337</c:v>
                </c:pt>
                <c:pt idx="550">
                  <c:v>33.959603883333344</c:v>
                </c:pt>
                <c:pt idx="551">
                  <c:v>33.318238341666671</c:v>
                </c:pt>
                <c:pt idx="552">
                  <c:v>32.67538853333334</c:v>
                </c:pt>
                <c:pt idx="553">
                  <c:v>32.031054458333337</c:v>
                </c:pt>
                <c:pt idx="554">
                  <c:v>31.385212925000001</c:v>
                </c:pt>
                <c:pt idx="555">
                  <c:v>30.737887125000004</c:v>
                </c:pt>
                <c:pt idx="556">
                  <c:v>30.089053866666671</c:v>
                </c:pt>
                <c:pt idx="557">
                  <c:v>29.438713150000002</c:v>
                </c:pt>
                <c:pt idx="558">
                  <c:v>28.786864975000007</c:v>
                </c:pt>
                <c:pt idx="559">
                  <c:v>28.133509341666674</c:v>
                </c:pt>
                <c:pt idx="560">
                  <c:v>27.478646250000001</c:v>
                </c:pt>
                <c:pt idx="561">
                  <c:v>26.822252508333335</c:v>
                </c:pt>
                <c:pt idx="562">
                  <c:v>26.16432811666667</c:v>
                </c:pt>
                <c:pt idx="563">
                  <c:v>25.504896266666666</c:v>
                </c:pt>
                <c:pt idx="564">
                  <c:v>24.84393376666667</c:v>
                </c:pt>
                <c:pt idx="565">
                  <c:v>24.18144061666667</c:v>
                </c:pt>
                <c:pt idx="566">
                  <c:v>23.517393625000004</c:v>
                </c:pt>
                <c:pt idx="567">
                  <c:v>22.851815983333335</c:v>
                </c:pt>
                <c:pt idx="568">
                  <c:v>22.184684499999999</c:v>
                </c:pt>
                <c:pt idx="569">
                  <c:v>21.516022366666668</c:v>
                </c:pt>
                <c:pt idx="570">
                  <c:v>20.845806391666667</c:v>
                </c:pt>
                <c:pt idx="571">
                  <c:v>20.174036575000002</c:v>
                </c:pt>
                <c:pt idx="572">
                  <c:v>19.500712916666668</c:v>
                </c:pt>
                <c:pt idx="573">
                  <c:v>18.825812225</c:v>
                </c:pt>
                <c:pt idx="574">
                  <c:v>18.149357691666669</c:v>
                </c:pt>
                <c:pt idx="575">
                  <c:v>17.471326125000001</c:v>
                </c:pt>
                <c:pt idx="576">
                  <c:v>16.791717524999999</c:v>
                </c:pt>
                <c:pt idx="577">
                  <c:v>16.110531891666668</c:v>
                </c:pt>
                <c:pt idx="578">
                  <c:v>15.427769225000004</c:v>
                </c:pt>
                <c:pt idx="579">
                  <c:v>14.743429525000002</c:v>
                </c:pt>
                <c:pt idx="580">
                  <c:v>14.057512791666667</c:v>
                </c:pt>
                <c:pt idx="581">
                  <c:v>13.369995833333334</c:v>
                </c:pt>
                <c:pt idx="582">
                  <c:v>12.68087865</c:v>
                </c:pt>
                <c:pt idx="583">
                  <c:v>11.990161241666668</c:v>
                </c:pt>
                <c:pt idx="584">
                  <c:v>11.297843608333334</c:v>
                </c:pt>
                <c:pt idx="585">
                  <c:v>10.603925750000002</c:v>
                </c:pt>
                <c:pt idx="586">
                  <c:v>9.9084076666666672</c:v>
                </c:pt>
                <c:pt idx="587">
                  <c:v>9.2112661666666682</c:v>
                </c:pt>
                <c:pt idx="588">
                  <c:v>8.5125244416666686</c:v>
                </c:pt>
                <c:pt idx="589">
                  <c:v>7.8121593000000003</c:v>
                </c:pt>
                <c:pt idx="590">
                  <c:v>7.110170741666666</c:v>
                </c:pt>
                <c:pt idx="591">
                  <c:v>6.4065355750000004</c:v>
                </c:pt>
                <c:pt idx="592">
                  <c:v>5.701276991666667</c:v>
                </c:pt>
                <c:pt idx="593">
                  <c:v>4.9943718000000006</c:v>
                </c:pt>
                <c:pt idx="594">
                  <c:v>4.2858431916666673</c:v>
                </c:pt>
                <c:pt idx="595">
                  <c:v>3.5756679749999996</c:v>
                </c:pt>
                <c:pt idx="596">
                  <c:v>2.8638461500000001</c:v>
                </c:pt>
                <c:pt idx="597">
                  <c:v>2.1503777166666671</c:v>
                </c:pt>
                <c:pt idx="598">
                  <c:v>1.4352394833333335</c:v>
                </c:pt>
                <c:pt idx="599">
                  <c:v>0.71845464166666673</c:v>
                </c:pt>
              </c:numCache>
            </c:numRef>
          </c:val>
          <c:smooth val="0"/>
        </c:ser>
        <c:ser>
          <c:idx val="3"/>
          <c:order val="2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val>
            <c:numRef>
              <c:f>'12M'!$G$3:$G$602</c:f>
              <c:numCache>
                <c:formatCode>"€"#,##0.00_);[Red]\("€"#,##0.00\)</c:formatCode>
                <c:ptCount val="600"/>
                <c:pt idx="0">
                  <c:v>42.008606992098642</c:v>
                </c:pt>
                <c:pt idx="1">
                  <c:v>42.171879856903423</c:v>
                </c:pt>
                <c:pt idx="2">
                  <c:v>42.335788693136685</c:v>
                </c:pt>
                <c:pt idx="3">
                  <c:v>42.50033199977058</c:v>
                </c:pt>
                <c:pt idx="4">
                  <c:v>42.665516765365602</c:v>
                </c:pt>
                <c:pt idx="5">
                  <c:v>42.831341482890572</c:v>
                </c:pt>
                <c:pt idx="6">
                  <c:v>42.997813208400878</c:v>
                </c:pt>
                <c:pt idx="7">
                  <c:v>43.164930428993706</c:v>
                </c:pt>
                <c:pt idx="8">
                  <c:v>43.332700269052559</c:v>
                </c:pt>
                <c:pt idx="9">
                  <c:v>43.501121209940393</c:v>
                </c:pt>
                <c:pt idx="10">
                  <c:v>43.670196059446504</c:v>
                </c:pt>
                <c:pt idx="11">
                  <c:v>43.839927641156784</c:v>
                </c:pt>
                <c:pt idx="12">
                  <c:v>38.095949234057777</c:v>
                </c:pt>
                <c:pt idx="13">
                  <c:v>38.257791966700644</c:v>
                </c:pt>
                <c:pt idx="14">
                  <c:v>38.420322966192259</c:v>
                </c:pt>
                <c:pt idx="15">
                  <c:v>38.583545430328542</c:v>
                </c:pt>
                <c:pt idx="16">
                  <c:v>38.747462575506439</c:v>
                </c:pt>
                <c:pt idx="17">
                  <c:v>38.912073717951877</c:v>
                </c:pt>
                <c:pt idx="18">
                  <c:v>39.077385994242775</c:v>
                </c:pt>
                <c:pt idx="19">
                  <c:v>39.243398721799245</c:v>
                </c:pt>
                <c:pt idx="20">
                  <c:v>39.410119111276252</c:v>
                </c:pt>
                <c:pt idx="21">
                  <c:v>39.577546481519398</c:v>
                </c:pt>
                <c:pt idx="22">
                  <c:v>39.745684107431188</c:v>
                </c:pt>
                <c:pt idx="23">
                  <c:v>39.91453528301129</c:v>
                </c:pt>
                <c:pt idx="24">
                  <c:v>72.135560857434996</c:v>
                </c:pt>
                <c:pt idx="25">
                  <c:v>72.329241593299017</c:v>
                </c:pt>
                <c:pt idx="26">
                  <c:v>72.523445050682255</c:v>
                </c:pt>
                <c:pt idx="27">
                  <c:v>72.718173036248501</c:v>
                </c:pt>
                <c:pt idx="28">
                  <c:v>72.91341998157661</c:v>
                </c:pt>
                <c:pt idx="29">
                  <c:v>73.109195048652111</c:v>
                </c:pt>
                <c:pt idx="30">
                  <c:v>73.305492638792103</c:v>
                </c:pt>
                <c:pt idx="31">
                  <c:v>73.502314523331904</c:v>
                </c:pt>
                <c:pt idx="32">
                  <c:v>73.699669970752922</c:v>
                </c:pt>
                <c:pt idx="33">
                  <c:v>73.897553336676367</c:v>
                </c:pt>
                <c:pt idx="34">
                  <c:v>74.09596642290785</c:v>
                </c:pt>
                <c:pt idx="35">
                  <c:v>74.294911041476908</c:v>
                </c:pt>
                <c:pt idx="36">
                  <c:v>109.83677799101193</c:v>
                </c:pt>
                <c:pt idx="37">
                  <c:v>110.00445852311348</c:v>
                </c:pt>
                <c:pt idx="38">
                  <c:v>110.1724036795994</c:v>
                </c:pt>
                <c:pt idx="39">
                  <c:v>110.34060292754556</c:v>
                </c:pt>
                <c:pt idx="40">
                  <c:v>110.50905693000317</c:v>
                </c:pt>
                <c:pt idx="41">
                  <c:v>110.67776635401181</c:v>
                </c:pt>
                <c:pt idx="42">
                  <c:v>110.84673187063552</c:v>
                </c:pt>
                <c:pt idx="43">
                  <c:v>111.01595415499844</c:v>
                </c:pt>
                <c:pt idx="44">
                  <c:v>111.18543388632109</c:v>
                </c:pt>
                <c:pt idx="45">
                  <c:v>111.35517174795733</c:v>
                </c:pt>
                <c:pt idx="46">
                  <c:v>111.5251684274314</c:v>
                </c:pt>
                <c:pt idx="47">
                  <c:v>111.69542461647528</c:v>
                </c:pt>
                <c:pt idx="48">
                  <c:v>102.86643929115085</c:v>
                </c:pt>
                <c:pt idx="49">
                  <c:v>103.05073786724145</c:v>
                </c:pt>
                <c:pt idx="50">
                  <c:v>103.23537122777697</c:v>
                </c:pt>
                <c:pt idx="51">
                  <c:v>103.42032964051583</c:v>
                </c:pt>
                <c:pt idx="52">
                  <c:v>103.6056247520808</c:v>
                </c:pt>
                <c:pt idx="53">
                  <c:v>103.79124678048774</c:v>
                </c:pt>
                <c:pt idx="54">
                  <c:v>103.97720744536157</c:v>
                </c:pt>
                <c:pt idx="55">
                  <c:v>104.16349691470123</c:v>
                </c:pt>
                <c:pt idx="56">
                  <c:v>104.35012698183128</c:v>
                </c:pt>
                <c:pt idx="57">
                  <c:v>104.53708776445885</c:v>
                </c:pt>
                <c:pt idx="58">
                  <c:v>104.72438019558587</c:v>
                </c:pt>
                <c:pt idx="59">
                  <c:v>104.91201618022909</c:v>
                </c:pt>
                <c:pt idx="60">
                  <c:v>88.8818637679651</c:v>
                </c:pt>
                <c:pt idx="61">
                  <c:v>89.087997362796997</c:v>
                </c:pt>
                <c:pt idx="62">
                  <c:v>89.294605401906693</c:v>
                </c:pt>
                <c:pt idx="63">
                  <c:v>89.501698799675296</c:v>
                </c:pt>
                <c:pt idx="64">
                  <c:v>89.709269756862994</c:v>
                </c:pt>
                <c:pt idx="65">
                  <c:v>89.917319814644472</c:v>
                </c:pt>
                <c:pt idx="66">
                  <c:v>90.125850523543193</c:v>
                </c:pt>
                <c:pt idx="67">
                  <c:v>90.334863443517648</c:v>
                </c:pt>
                <c:pt idx="68">
                  <c:v>90.544369690532193</c:v>
                </c:pt>
                <c:pt idx="69">
                  <c:v>90.754361359760622</c:v>
                </c:pt>
                <c:pt idx="70">
                  <c:v>90.964840040391138</c:v>
                </c:pt>
                <c:pt idx="71">
                  <c:v>91.175807331404812</c:v>
                </c:pt>
                <c:pt idx="72">
                  <c:v>91.387255169250921</c:v>
                </c:pt>
                <c:pt idx="73">
                  <c:v>91.599194781549699</c:v>
                </c:pt>
                <c:pt idx="74">
                  <c:v>91.811627796804771</c:v>
                </c:pt>
                <c:pt idx="75">
                  <c:v>92.02455585368071</c:v>
                </c:pt>
                <c:pt idx="76">
                  <c:v>92.237980601098442</c:v>
                </c:pt>
                <c:pt idx="77">
                  <c:v>92.451893865460121</c:v>
                </c:pt>
                <c:pt idx="78">
                  <c:v>92.66630708435261</c:v>
                </c:pt>
                <c:pt idx="79">
                  <c:v>92.881212039610361</c:v>
                </c:pt>
                <c:pt idx="80">
                  <c:v>93.096620254185112</c:v>
                </c:pt>
                <c:pt idx="81">
                  <c:v>93.312523465170102</c:v>
                </c:pt>
                <c:pt idx="82">
                  <c:v>93.528933281830533</c:v>
                </c:pt>
                <c:pt idx="83">
                  <c:v>93.745841396347231</c:v>
                </c:pt>
                <c:pt idx="84">
                  <c:v>93.963249441897588</c:v>
                </c:pt>
                <c:pt idx="85">
                  <c:v>94.181169158812395</c:v>
                </c:pt>
                <c:pt idx="86">
                  <c:v>94.399592171370628</c:v>
                </c:pt>
                <c:pt idx="87">
                  <c:v>94.618520144352118</c:v>
                </c:pt>
                <c:pt idx="88">
                  <c:v>94.837954753128045</c:v>
                </c:pt>
                <c:pt idx="89">
                  <c:v>95.057897683763088</c:v>
                </c:pt>
                <c:pt idx="90">
                  <c:v>95.278350633118791</c:v>
                </c:pt>
                <c:pt idx="91">
                  <c:v>95.499315308958032</c:v>
                </c:pt>
                <c:pt idx="92">
                  <c:v>95.720793430050833</c:v>
                </c:pt>
                <c:pt idx="93">
                  <c:v>95.942786726281213</c:v>
                </c:pt>
                <c:pt idx="94">
                  <c:v>96.165296938755688</c:v>
                </c:pt>
                <c:pt idx="95">
                  <c:v>96.388315379907922</c:v>
                </c:pt>
                <c:pt idx="96">
                  <c:v>96.611854183327864</c:v>
                </c:pt>
                <c:pt idx="97">
                  <c:v>96.835915123985998</c:v>
                </c:pt>
                <c:pt idx="98">
                  <c:v>97.060489442601721</c:v>
                </c:pt>
                <c:pt idx="99">
                  <c:v>97.285589412272643</c:v>
                </c:pt>
                <c:pt idx="100">
                  <c:v>97.511206225527673</c:v>
                </c:pt>
                <c:pt idx="101">
                  <c:v>97.737352249653654</c:v>
                </c:pt>
                <c:pt idx="102">
                  <c:v>97.964018628809868</c:v>
                </c:pt>
                <c:pt idx="103">
                  <c:v>98.191217825563768</c:v>
                </c:pt>
                <c:pt idx="104">
                  <c:v>98.41894093552925</c:v>
                </c:pt>
                <c:pt idx="105">
                  <c:v>98.647189719075314</c:v>
                </c:pt>
                <c:pt idx="106">
                  <c:v>98.875965948198882</c:v>
                </c:pt>
                <c:pt idx="107">
                  <c:v>99.105271406641094</c:v>
                </c:pt>
                <c:pt idx="108">
                  <c:v>99.335107890005091</c:v>
                </c:pt>
                <c:pt idx="109">
                  <c:v>99.565477205875112</c:v>
                </c:pt>
                <c:pt idx="110">
                  <c:v>99.796381173937405</c:v>
                </c:pt>
                <c:pt idx="111">
                  <c:v>100.02782162610218</c:v>
                </c:pt>
                <c:pt idx="112">
                  <c:v>100.25980040662732</c:v>
                </c:pt>
                <c:pt idx="113">
                  <c:v>100.49231937224383</c:v>
                </c:pt>
                <c:pt idx="114">
                  <c:v>100.72538039228223</c:v>
                </c:pt>
                <c:pt idx="115">
                  <c:v>100.95897417521842</c:v>
                </c:pt>
                <c:pt idx="116">
                  <c:v>101.19311371266923</c:v>
                </c:pt>
                <c:pt idx="117">
                  <c:v>101.42780091201418</c:v>
                </c:pt>
                <c:pt idx="118">
                  <c:v>101.6630264043167</c:v>
                </c:pt>
                <c:pt idx="119">
                  <c:v>101.89880333481953</c:v>
                </c:pt>
                <c:pt idx="120">
                  <c:v>102.13512228257109</c:v>
                </c:pt>
                <c:pt idx="121">
                  <c:v>102.37198508970823</c:v>
                </c:pt>
                <c:pt idx="122">
                  <c:v>102.60940505734125</c:v>
                </c:pt>
                <c:pt idx="123">
                  <c:v>102.84737268588023</c:v>
                </c:pt>
                <c:pt idx="124">
                  <c:v>103.08588985613387</c:v>
                </c:pt>
                <c:pt idx="125">
                  <c:v>103.32495846188756</c:v>
                </c:pt>
                <c:pt idx="126">
                  <c:v>103.56459201631502</c:v>
                </c:pt>
                <c:pt idx="127">
                  <c:v>103.80478091415479</c:v>
                </c:pt>
                <c:pt idx="128">
                  <c:v>104.04552708950528</c:v>
                </c:pt>
                <c:pt idx="129">
                  <c:v>104.28682076185265</c:v>
                </c:pt>
                <c:pt idx="130">
                  <c:v>104.52867553864378</c:v>
                </c:pt>
                <c:pt idx="131">
                  <c:v>104.77109339442961</c:v>
                </c:pt>
                <c:pt idx="132">
                  <c:v>105.01407631772172</c:v>
                </c:pt>
                <c:pt idx="133">
                  <c:v>105.2576263111402</c:v>
                </c:pt>
                <c:pt idx="134">
                  <c:v>105.50173345647471</c:v>
                </c:pt>
                <c:pt idx="135">
                  <c:v>105.74641163615428</c:v>
                </c:pt>
                <c:pt idx="136">
                  <c:v>105.99165087620149</c:v>
                </c:pt>
                <c:pt idx="137">
                  <c:v>106.23746517108057</c:v>
                </c:pt>
                <c:pt idx="138">
                  <c:v>106.48384449085404</c:v>
                </c:pt>
                <c:pt idx="139">
                  <c:v>106.73080294342112</c:v>
                </c:pt>
                <c:pt idx="140">
                  <c:v>106.97833044269665</c:v>
                </c:pt>
                <c:pt idx="141">
                  <c:v>107.22642897832644</c:v>
                </c:pt>
                <c:pt idx="142">
                  <c:v>107.47510055423282</c:v>
                </c:pt>
                <c:pt idx="143">
                  <c:v>107.72434718876909</c:v>
                </c:pt>
                <c:pt idx="144">
                  <c:v>107.97418327878016</c:v>
                </c:pt>
                <c:pt idx="145">
                  <c:v>108.22459859607925</c:v>
                </c:pt>
                <c:pt idx="146">
                  <c:v>108.47559520389538</c:v>
                </c:pt>
                <c:pt idx="147">
                  <c:v>108.72716268394818</c:v>
                </c:pt>
                <c:pt idx="148">
                  <c:v>108.9793155370602</c:v>
                </c:pt>
                <c:pt idx="149">
                  <c:v>109.23205587153737</c:v>
                </c:pt>
                <c:pt idx="150">
                  <c:v>109.48538581125773</c:v>
                </c:pt>
                <c:pt idx="151">
                  <c:v>109.73929481934125</c:v>
                </c:pt>
                <c:pt idx="152">
                  <c:v>109.99379763677699</c:v>
                </c:pt>
                <c:pt idx="153">
                  <c:v>110.24889643453356</c:v>
                </c:pt>
                <c:pt idx="154">
                  <c:v>110.50458058610054</c:v>
                </c:pt>
                <c:pt idx="155">
                  <c:v>110.76086501651686</c:v>
                </c:pt>
                <c:pt idx="156">
                  <c:v>111.01773903905611</c:v>
                </c:pt>
                <c:pt idx="157">
                  <c:v>111.27520475021845</c:v>
                </c:pt>
                <c:pt idx="158">
                  <c:v>111.53326426212865</c:v>
                </c:pt>
                <c:pt idx="159">
                  <c:v>111.79193274971338</c:v>
                </c:pt>
                <c:pt idx="160">
                  <c:v>112.05119940455785</c:v>
                </c:pt>
                <c:pt idx="161">
                  <c:v>112.31106638742489</c:v>
                </c:pt>
                <c:pt idx="162">
                  <c:v>112.57153587542494</c:v>
                </c:pt>
                <c:pt idx="163">
                  <c:v>112.83261006220117</c:v>
                </c:pt>
                <c:pt idx="164">
                  <c:v>113.09429115811758</c:v>
                </c:pt>
                <c:pt idx="165">
                  <c:v>113.35658139044949</c:v>
                </c:pt>
                <c:pt idx="166">
                  <c:v>113.61946962020536</c:v>
                </c:pt>
                <c:pt idx="167">
                  <c:v>113.8829713944063</c:v>
                </c:pt>
                <c:pt idx="168">
                  <c:v>114.1470889914944</c:v>
                </c:pt>
                <c:pt idx="169">
                  <c:v>114.41181117644946</c:v>
                </c:pt>
                <c:pt idx="170">
                  <c:v>114.67715369494593</c:v>
                </c:pt>
                <c:pt idx="171">
                  <c:v>114.94310524744721</c:v>
                </c:pt>
                <c:pt idx="172">
                  <c:v>115.20968171404618</c:v>
                </c:pt>
                <c:pt idx="173">
                  <c:v>115.47687173049398</c:v>
                </c:pt>
                <c:pt idx="174">
                  <c:v>115.74467753065409</c:v>
                </c:pt>
                <c:pt idx="175">
                  <c:v>116.01311519928943</c:v>
                </c:pt>
                <c:pt idx="176">
                  <c:v>116.28217327434461</c:v>
                </c:pt>
                <c:pt idx="177">
                  <c:v>116.55185404327938</c:v>
                </c:pt>
                <c:pt idx="178">
                  <c:v>116.8221598115795</c:v>
                </c:pt>
                <c:pt idx="179">
                  <c:v>117.09309290296923</c:v>
                </c:pt>
                <c:pt idx="180">
                  <c:v>117.36465565962652</c:v>
                </c:pt>
                <c:pt idx="181">
                  <c:v>117.63685044240195</c:v>
                </c:pt>
                <c:pt idx="182">
                  <c:v>117.90966543294908</c:v>
                </c:pt>
                <c:pt idx="183">
                  <c:v>118.183117121899</c:v>
                </c:pt>
                <c:pt idx="184">
                  <c:v>118.45720792663708</c:v>
                </c:pt>
                <c:pt idx="185">
                  <c:v>118.7319259257152</c:v>
                </c:pt>
                <c:pt idx="186">
                  <c:v>119.00728782631194</c:v>
                </c:pt>
                <c:pt idx="187">
                  <c:v>119.28328163771641</c:v>
                </c:pt>
                <c:pt idx="188">
                  <c:v>119.55992421372284</c:v>
                </c:pt>
                <c:pt idx="189">
                  <c:v>119.83720349416187</c:v>
                </c:pt>
                <c:pt idx="190">
                  <c:v>120.11512185030722</c:v>
                </c:pt>
                <c:pt idx="191">
                  <c:v>120.3936816727095</c:v>
                </c:pt>
                <c:pt idx="192">
                  <c:v>120.67290011376819</c:v>
                </c:pt>
                <c:pt idx="193">
                  <c:v>120.95276497297002</c:v>
                </c:pt>
                <c:pt idx="194">
                  <c:v>121.23327870100584</c:v>
                </c:pt>
                <c:pt idx="195">
                  <c:v>121.51444376881169</c:v>
                </c:pt>
                <c:pt idx="196">
                  <c:v>121.79626266781746</c:v>
                </c:pt>
                <c:pt idx="197">
                  <c:v>122.07872288484847</c:v>
                </c:pt>
                <c:pt idx="198">
                  <c:v>122.36184186341731</c:v>
                </c:pt>
                <c:pt idx="199">
                  <c:v>122.64562215704463</c:v>
                </c:pt>
                <c:pt idx="200">
                  <c:v>122.93005114196716</c:v>
                </c:pt>
                <c:pt idx="201">
                  <c:v>123.21514649693573</c:v>
                </c:pt>
                <c:pt idx="202">
                  <c:v>123.50089552389871</c:v>
                </c:pt>
                <c:pt idx="203">
                  <c:v>123.7873160609746</c:v>
                </c:pt>
                <c:pt idx="204">
                  <c:v>124.07439533562761</c:v>
                </c:pt>
                <c:pt idx="205">
                  <c:v>124.36215134767906</c:v>
                </c:pt>
                <c:pt idx="206">
                  <c:v>124.65057124992686</c:v>
                </c:pt>
                <c:pt idx="207">
                  <c:v>124.93965759173174</c:v>
                </c:pt>
                <c:pt idx="208">
                  <c:v>125.22941294423003</c:v>
                </c:pt>
                <c:pt idx="209">
                  <c:v>125.51983990061034</c:v>
                </c:pt>
                <c:pt idx="210">
                  <c:v>125.81094107639433</c:v>
                </c:pt>
                <c:pt idx="211">
                  <c:v>126.10271910972249</c:v>
                </c:pt>
                <c:pt idx="212">
                  <c:v>126.39517666164389</c:v>
                </c:pt>
                <c:pt idx="213">
                  <c:v>126.68830043270134</c:v>
                </c:pt>
                <c:pt idx="214">
                  <c:v>126.98210898892341</c:v>
                </c:pt>
                <c:pt idx="215">
                  <c:v>127.27660506082728</c:v>
                </c:pt>
                <c:pt idx="216">
                  <c:v>127.57177523012805</c:v>
                </c:pt>
                <c:pt idx="217">
                  <c:v>127.86763832123211</c:v>
                </c:pt>
                <c:pt idx="218">
                  <c:v>128.16418083604813</c:v>
                </c:pt>
                <c:pt idx="219">
                  <c:v>128.461421774157</c:v>
                </c:pt>
                <c:pt idx="220">
                  <c:v>128.75934755747994</c:v>
                </c:pt>
                <c:pt idx="221">
                  <c:v>129.05796086813191</c:v>
                </c:pt>
                <c:pt idx="222">
                  <c:v>129.35726441206</c:v>
                </c:pt>
                <c:pt idx="223">
                  <c:v>129.65726091935738</c:v>
                </c:pt>
                <c:pt idx="224">
                  <c:v>129.95795314458289</c:v>
                </c:pt>
                <c:pt idx="225">
                  <c:v>130.25934386708565</c:v>
                </c:pt>
                <c:pt idx="226">
                  <c:v>130.56143589133458</c:v>
                </c:pt>
                <c:pt idx="227">
                  <c:v>130.86423204725392</c:v>
                </c:pt>
                <c:pt idx="228">
                  <c:v>131.16773519056329</c:v>
                </c:pt>
                <c:pt idx="229">
                  <c:v>131.4719311726908</c:v>
                </c:pt>
                <c:pt idx="230">
                  <c:v>131.77683979519068</c:v>
                </c:pt>
                <c:pt idx="231">
                  <c:v>132.08244682402329</c:v>
                </c:pt>
                <c:pt idx="232">
                  <c:v>132.38877224965503</c:v>
                </c:pt>
                <c:pt idx="233">
                  <c:v>132.6958017523954</c:v>
                </c:pt>
                <c:pt idx="234">
                  <c:v>133.00353813712371</c:v>
                </c:pt>
                <c:pt idx="235">
                  <c:v>133.31200168270286</c:v>
                </c:pt>
                <c:pt idx="236">
                  <c:v>133.62117794004976</c:v>
                </c:pt>
                <c:pt idx="237">
                  <c:v>133.93106979395586</c:v>
                </c:pt>
                <c:pt idx="238">
                  <c:v>134.24168015617238</c:v>
                </c:pt>
                <c:pt idx="239">
                  <c:v>134.55301196578239</c:v>
                </c:pt>
                <c:pt idx="240">
                  <c:v>134.86506818957844</c:v>
                </c:pt>
                <c:pt idx="241">
                  <c:v>135.17783394184983</c:v>
                </c:pt>
                <c:pt idx="242">
                  <c:v>135.49132997942269</c:v>
                </c:pt>
                <c:pt idx="243">
                  <c:v>135.80555935324352</c:v>
                </c:pt>
                <c:pt idx="244">
                  <c:v>136.1205070409089</c:v>
                </c:pt>
                <c:pt idx="245">
                  <c:v>136.43619410516206</c:v>
                </c:pt>
                <c:pt idx="246">
                  <c:v>136.75260543181633</c:v>
                </c:pt>
                <c:pt idx="247">
                  <c:v>137.06976229131388</c:v>
                </c:pt>
                <c:pt idx="248">
                  <c:v>137.38764947752796</c:v>
                </c:pt>
                <c:pt idx="249">
                  <c:v>137.7062699904728</c:v>
                </c:pt>
                <c:pt idx="250">
                  <c:v>138.02562685920032</c:v>
                </c:pt>
                <c:pt idx="251">
                  <c:v>138.34572314221478</c:v>
                </c:pt>
                <c:pt idx="252">
                  <c:v>138.66656192789415</c:v>
                </c:pt>
                <c:pt idx="253">
                  <c:v>138.98814633491901</c:v>
                </c:pt>
                <c:pt idx="254">
                  <c:v>139.31047951270881</c:v>
                </c:pt>
                <c:pt idx="255">
                  <c:v>139.63356464186606</c:v>
                </c:pt>
                <c:pt idx="256">
                  <c:v>139.95740493462756</c:v>
                </c:pt>
                <c:pt idx="257">
                  <c:v>140.28198452317829</c:v>
                </c:pt>
                <c:pt idx="258">
                  <c:v>140.60732563454386</c:v>
                </c:pt>
                <c:pt idx="259">
                  <c:v>140.93341230249655</c:v>
                </c:pt>
                <c:pt idx="260">
                  <c:v>141.26026697960907</c:v>
                </c:pt>
                <c:pt idx="261">
                  <c:v>141.58787360109929</c:v>
                </c:pt>
                <c:pt idx="262">
                  <c:v>141.91623532675641</c:v>
                </c:pt>
                <c:pt idx="263">
                  <c:v>142.24535534825301</c:v>
                </c:pt>
                <c:pt idx="264">
                  <c:v>142.57523688961842</c:v>
                </c:pt>
                <c:pt idx="265">
                  <c:v>142.90588320771963</c:v>
                </c:pt>
                <c:pt idx="266">
                  <c:v>143.23729759275136</c:v>
                </c:pt>
                <c:pt idx="267">
                  <c:v>143.56948336873518</c:v>
                </c:pt>
                <c:pt idx="268">
                  <c:v>143.9024438940271</c:v>
                </c:pt>
                <c:pt idx="269">
                  <c:v>144.23618256183474</c:v>
                </c:pt>
                <c:pt idx="270">
                  <c:v>144.57068259522896</c:v>
                </c:pt>
                <c:pt idx="271">
                  <c:v>144.90596748849742</c:v>
                </c:pt>
                <c:pt idx="272">
                  <c:v>145.2420203591119</c:v>
                </c:pt>
                <c:pt idx="273">
                  <c:v>145.57886494716396</c:v>
                </c:pt>
                <c:pt idx="274">
                  <c:v>145.91648426441114</c:v>
                </c:pt>
                <c:pt idx="275">
                  <c:v>146.2548816506642</c:v>
                </c:pt>
                <c:pt idx="276">
                  <c:v>146.59408122216698</c:v>
                </c:pt>
                <c:pt idx="277">
                  <c:v>146.93406583108899</c:v>
                </c:pt>
                <c:pt idx="278">
                  <c:v>147.27483892628666</c:v>
                </c:pt>
                <c:pt idx="279">
                  <c:v>147.61640399350813</c:v>
                </c:pt>
                <c:pt idx="280">
                  <c:v>147.95874344591397</c:v>
                </c:pt>
                <c:pt idx="281">
                  <c:v>148.30188176738685</c:v>
                </c:pt>
                <c:pt idx="282">
                  <c:v>148.64582255599422</c:v>
                </c:pt>
                <c:pt idx="283">
                  <c:v>148.99054805597211</c:v>
                </c:pt>
                <c:pt idx="284">
                  <c:v>149.33608314637024</c:v>
                </c:pt>
                <c:pt idx="285">
                  <c:v>149.68240995805667</c:v>
                </c:pt>
                <c:pt idx="286">
                  <c:v>150.02955363902311</c:v>
                </c:pt>
                <c:pt idx="287">
                  <c:v>150.37749620669766</c:v>
                </c:pt>
                <c:pt idx="288">
                  <c:v>150.72624120567099</c:v>
                </c:pt>
                <c:pt idx="289">
                  <c:v>151.07579221966381</c:v>
                </c:pt>
                <c:pt idx="290">
                  <c:v>151.42615287215662</c:v>
                </c:pt>
                <c:pt idx="291">
                  <c:v>151.77732682703129</c:v>
                </c:pt>
                <c:pt idx="292">
                  <c:v>152.12931778922595</c:v>
                </c:pt>
                <c:pt idx="293">
                  <c:v>152.48212950540182</c:v>
                </c:pt>
                <c:pt idx="294">
                  <c:v>152.83576576462369</c:v>
                </c:pt>
                <c:pt idx="295">
                  <c:v>153.19020781576253</c:v>
                </c:pt>
                <c:pt idx="296">
                  <c:v>153.5454819108582</c:v>
                </c:pt>
                <c:pt idx="297">
                  <c:v>153.90156917704644</c:v>
                </c:pt>
                <c:pt idx="298">
                  <c:v>154.25849615905815</c:v>
                </c:pt>
                <c:pt idx="299">
                  <c:v>154.61624386226146</c:v>
                </c:pt>
                <c:pt idx="300">
                  <c:v>154.97481602127107</c:v>
                </c:pt>
                <c:pt idx="301">
                  <c:v>155.33423962952341</c:v>
                </c:pt>
                <c:pt idx="302">
                  <c:v>155.69449550867293</c:v>
                </c:pt>
                <c:pt idx="303">
                  <c:v>156.05558752694157</c:v>
                </c:pt>
                <c:pt idx="304">
                  <c:v>156.41749605583252</c:v>
                </c:pt>
                <c:pt idx="305">
                  <c:v>156.78024837636718</c:v>
                </c:pt>
                <c:pt idx="306">
                  <c:v>157.14384849261882</c:v>
                </c:pt>
                <c:pt idx="307">
                  <c:v>157.50830045626634</c:v>
                </c:pt>
                <c:pt idx="308">
                  <c:v>157.87358437956976</c:v>
                </c:pt>
                <c:pt idx="309">
                  <c:v>158.2397281728251</c:v>
                </c:pt>
                <c:pt idx="310">
                  <c:v>158.60671181750166</c:v>
                </c:pt>
                <c:pt idx="311">
                  <c:v>158.97453921630674</c:v>
                </c:pt>
                <c:pt idx="312">
                  <c:v>159.34323876531286</c:v>
                </c:pt>
                <c:pt idx="313">
                  <c:v>159.71279024868286</c:v>
                </c:pt>
                <c:pt idx="314">
                  <c:v>160.08319771464184</c:v>
                </c:pt>
                <c:pt idx="315">
                  <c:v>160.4544652607857</c:v>
                </c:pt>
                <c:pt idx="316">
                  <c:v>160.82659703494852</c:v>
                </c:pt>
                <c:pt idx="317">
                  <c:v>161.19957219728914</c:v>
                </c:pt>
                <c:pt idx="318">
                  <c:v>161.5734197954641</c:v>
                </c:pt>
                <c:pt idx="319">
                  <c:v>161.94814413074033</c:v>
                </c:pt>
                <c:pt idx="320">
                  <c:v>162.32372415355931</c:v>
                </c:pt>
                <c:pt idx="321">
                  <c:v>162.70018943101519</c:v>
                </c:pt>
                <c:pt idx="322">
                  <c:v>163.07751877295419</c:v>
                </c:pt>
                <c:pt idx="323">
                  <c:v>163.45571632227552</c:v>
                </c:pt>
                <c:pt idx="324">
                  <c:v>163.83478627403264</c:v>
                </c:pt>
                <c:pt idx="325">
                  <c:v>164.21475890923995</c:v>
                </c:pt>
                <c:pt idx="326">
                  <c:v>164.59561275422109</c:v>
                </c:pt>
                <c:pt idx="327">
                  <c:v>164.97732587838343</c:v>
                </c:pt>
                <c:pt idx="328">
                  <c:v>165.35992872795848</c:v>
                </c:pt>
                <c:pt idx="329">
                  <c:v>165.74342577342051</c:v>
                </c:pt>
                <c:pt idx="330">
                  <c:v>166.12782154340246</c:v>
                </c:pt>
                <c:pt idx="331">
                  <c:v>166.51309380722751</c:v>
                </c:pt>
                <c:pt idx="332">
                  <c:v>166.89927376269631</c:v>
                </c:pt>
                <c:pt idx="333">
                  <c:v>167.28633902782616</c:v>
                </c:pt>
                <c:pt idx="334">
                  <c:v>167.67429396204713</c:v>
                </c:pt>
                <c:pt idx="335">
                  <c:v>168.06317034492443</c:v>
                </c:pt>
                <c:pt idx="336">
                  <c:v>168.45294556639615</c:v>
                </c:pt>
                <c:pt idx="337">
                  <c:v>168.84362416457358</c:v>
                </c:pt>
                <c:pt idx="338">
                  <c:v>169.23521073832825</c:v>
                </c:pt>
                <c:pt idx="339">
                  <c:v>169.62768202428146</c:v>
                </c:pt>
                <c:pt idx="340">
                  <c:v>170.02107038424185</c:v>
                </c:pt>
                <c:pt idx="341">
                  <c:v>170.41538060303151</c:v>
                </c:pt>
                <c:pt idx="342">
                  <c:v>170.81058917398383</c:v>
                </c:pt>
                <c:pt idx="343">
                  <c:v>171.20672907806807</c:v>
                </c:pt>
                <c:pt idx="344">
                  <c:v>171.60377664561355</c:v>
                </c:pt>
                <c:pt idx="345">
                  <c:v>172.00176528115199</c:v>
                </c:pt>
                <c:pt idx="346">
                  <c:v>172.40067115237906</c:v>
                </c:pt>
                <c:pt idx="347">
                  <c:v>172.80049899540779</c:v>
                </c:pt>
                <c:pt idx="348">
                  <c:v>173.20125361244905</c:v>
                </c:pt>
                <c:pt idx="349">
                  <c:v>173.60293987312701</c:v>
                </c:pt>
                <c:pt idx="350">
                  <c:v>174.00556271582653</c:v>
                </c:pt>
                <c:pt idx="351">
                  <c:v>174.40909742909116</c:v>
                </c:pt>
                <c:pt idx="352">
                  <c:v>174.81357849753752</c:v>
                </c:pt>
                <c:pt idx="353">
                  <c:v>175.21901107030905</c:v>
                </c:pt>
                <c:pt idx="354">
                  <c:v>175.62537017386867</c:v>
                </c:pt>
                <c:pt idx="355">
                  <c:v>176.03266062259692</c:v>
                </c:pt>
                <c:pt idx="356">
                  <c:v>176.44091782207659</c:v>
                </c:pt>
                <c:pt idx="357">
                  <c:v>176.85011653378396</c:v>
                </c:pt>
                <c:pt idx="358">
                  <c:v>177.26026178857705</c:v>
                </c:pt>
                <c:pt idx="359">
                  <c:v>177.67135869109461</c:v>
                </c:pt>
                <c:pt idx="360">
                  <c:v>178.08341242129137</c:v>
                </c:pt>
                <c:pt idx="361">
                  <c:v>178.49642823601363</c:v>
                </c:pt>
                <c:pt idx="362">
                  <c:v>178.91037994078826</c:v>
                </c:pt>
                <c:pt idx="363">
                  <c:v>179.32530413479034</c:v>
                </c:pt>
                <c:pt idx="364">
                  <c:v>179.74117443338909</c:v>
                </c:pt>
                <c:pt idx="365">
                  <c:v>180.15802793824437</c:v>
                </c:pt>
                <c:pt idx="366">
                  <c:v>180.57583807516949</c:v>
                </c:pt>
                <c:pt idx="367">
                  <c:v>180.99461005064776</c:v>
                </c:pt>
                <c:pt idx="368">
                  <c:v>181.41438174185862</c:v>
                </c:pt>
                <c:pt idx="369">
                  <c:v>181.8351262894183</c:v>
                </c:pt>
                <c:pt idx="370">
                  <c:v>182.25681619051943</c:v>
                </c:pt>
                <c:pt idx="371">
                  <c:v>182.67948957119168</c:v>
                </c:pt>
                <c:pt idx="372">
                  <c:v>183.103152052795</c:v>
                </c:pt>
                <c:pt idx="373">
                  <c:v>183.52780934518441</c:v>
                </c:pt>
                <c:pt idx="374">
                  <c:v>183.95343353823125</c:v>
                </c:pt>
                <c:pt idx="375">
                  <c:v>184.38006385020381</c:v>
                </c:pt>
                <c:pt idx="376">
                  <c:v>184.80767216599392</c:v>
                </c:pt>
                <c:pt idx="377">
                  <c:v>185.2362639761526</c:v>
                </c:pt>
                <c:pt idx="378">
                  <c:v>185.66584485912333</c:v>
                </c:pt>
                <c:pt idx="379">
                  <c:v>186.0964204832303</c:v>
                </c:pt>
                <c:pt idx="380">
                  <c:v>186.52799660872043</c:v>
                </c:pt>
                <c:pt idx="381">
                  <c:v>186.96057908986126</c:v>
                </c:pt>
                <c:pt idx="382">
                  <c:v>187.39417387709744</c:v>
                </c:pt>
                <c:pt idx="383">
                  <c:v>187.8287870192658</c:v>
                </c:pt>
                <c:pt idx="384">
                  <c:v>188.26438894874215</c:v>
                </c:pt>
                <c:pt idx="385">
                  <c:v>188.70102121285495</c:v>
                </c:pt>
                <c:pt idx="386">
                  <c:v>189.13865402203052</c:v>
                </c:pt>
                <c:pt idx="387">
                  <c:v>189.57729319028755</c:v>
                </c:pt>
                <c:pt idx="388">
                  <c:v>190.01694462953395</c:v>
                </c:pt>
                <c:pt idx="389">
                  <c:v>190.45761435188686</c:v>
                </c:pt>
                <c:pt idx="390">
                  <c:v>190.89930847205727</c:v>
                </c:pt>
                <c:pt idx="391">
                  <c:v>191.34203320980498</c:v>
                </c:pt>
                <c:pt idx="392">
                  <c:v>191.78579489246286</c:v>
                </c:pt>
                <c:pt idx="393">
                  <c:v>192.23056226500205</c:v>
                </c:pt>
                <c:pt idx="394">
                  <c:v>192.676379109593</c:v>
                </c:pt>
                <c:pt idx="395">
                  <c:v>193.12321392977671</c:v>
                </c:pt>
                <c:pt idx="396">
                  <c:v>193.57111118852114</c:v>
                </c:pt>
                <c:pt idx="397">
                  <c:v>194.02003914949975</c:v>
                </c:pt>
                <c:pt idx="398">
                  <c:v>194.47000410912517</c:v>
                </c:pt>
                <c:pt idx="399">
                  <c:v>194.92101247639224</c:v>
                </c:pt>
                <c:pt idx="400">
                  <c:v>195.37307077569247</c:v>
                </c:pt>
                <c:pt idx="401">
                  <c:v>195.82618564971344</c:v>
                </c:pt>
                <c:pt idx="402">
                  <c:v>196.28032401132825</c:v>
                </c:pt>
                <c:pt idx="403">
                  <c:v>196.73553209549132</c:v>
                </c:pt>
                <c:pt idx="404">
                  <c:v>197.19177655202171</c:v>
                </c:pt>
                <c:pt idx="405">
                  <c:v>197.64910436273342</c:v>
                </c:pt>
                <c:pt idx="406">
                  <c:v>198.10748191626814</c:v>
                </c:pt>
                <c:pt idx="407">
                  <c:v>198.56691582563164</c:v>
                </c:pt>
                <c:pt idx="408">
                  <c:v>199.02741282801045</c:v>
                </c:pt>
                <c:pt idx="409">
                  <c:v>199.48897978802293</c:v>
                </c:pt>
                <c:pt idx="410">
                  <c:v>199.9516237010728</c:v>
                </c:pt>
                <c:pt idx="411">
                  <c:v>200.41535169680932</c:v>
                </c:pt>
                <c:pt idx="412">
                  <c:v>200.8801285463725</c:v>
                </c:pt>
                <c:pt idx="413">
                  <c:v>201.34600359437144</c:v>
                </c:pt>
                <c:pt idx="414">
                  <c:v>201.81294132582383</c:v>
                </c:pt>
                <c:pt idx="415">
                  <c:v>202.28099192189111</c:v>
                </c:pt>
                <c:pt idx="416">
                  <c:v>202.75011958403275</c:v>
                </c:pt>
                <c:pt idx="417">
                  <c:v>203.22033142835718</c:v>
                </c:pt>
                <c:pt idx="418">
                  <c:v>203.69163471274686</c:v>
                </c:pt>
                <c:pt idx="419">
                  <c:v>204.1640368407748</c:v>
                </c:pt>
                <c:pt idx="420">
                  <c:v>204.63754536575229</c:v>
                </c:pt>
                <c:pt idx="421">
                  <c:v>205.11212286098475</c:v>
                </c:pt>
                <c:pt idx="422">
                  <c:v>205.58782170632006</c:v>
                </c:pt>
                <c:pt idx="423">
                  <c:v>206.06460416226824</c:v>
                </c:pt>
                <c:pt idx="424">
                  <c:v>206.54252353662582</c:v>
                </c:pt>
                <c:pt idx="425">
                  <c:v>207.02154178030435</c:v>
                </c:pt>
                <c:pt idx="426">
                  <c:v>207.50166644231601</c:v>
                </c:pt>
                <c:pt idx="427">
                  <c:v>207.9829052305312</c:v>
                </c:pt>
                <c:pt idx="428">
                  <c:v>208.46526601629745</c:v>
                </c:pt>
                <c:pt idx="429">
                  <c:v>208.9487091241763</c:v>
                </c:pt>
                <c:pt idx="430">
                  <c:v>209.43328980211672</c:v>
                </c:pt>
                <c:pt idx="431">
                  <c:v>209.91901642903809</c:v>
                </c:pt>
                <c:pt idx="432">
                  <c:v>210.40584882000636</c:v>
                </c:pt>
                <c:pt idx="433">
                  <c:v>210.89379466893234</c:v>
                </c:pt>
                <c:pt idx="434">
                  <c:v>211.38291129476463</c:v>
                </c:pt>
                <c:pt idx="435">
                  <c:v>211.87315799984947</c:v>
                </c:pt>
                <c:pt idx="436">
                  <c:v>212.36454301320654</c:v>
                </c:pt>
                <c:pt idx="437">
                  <c:v>212.85707474883148</c:v>
                </c:pt>
                <c:pt idx="438">
                  <c:v>213.35071088372814</c:v>
                </c:pt>
                <c:pt idx="439">
                  <c:v>213.8455103880564</c:v>
                </c:pt>
                <c:pt idx="440">
                  <c:v>214.34143056018343</c:v>
                </c:pt>
                <c:pt idx="441">
                  <c:v>214.83853151163552</c:v>
                </c:pt>
                <c:pt idx="442">
                  <c:v>215.33677016682122</c:v>
                </c:pt>
                <c:pt idx="443">
                  <c:v>215.83615494901011</c:v>
                </c:pt>
                <c:pt idx="444">
                  <c:v>216.33669447939789</c:v>
                </c:pt>
                <c:pt idx="445">
                  <c:v>216.83839758349265</c:v>
                </c:pt>
                <c:pt idx="446">
                  <c:v>217.34127329774958</c:v>
                </c:pt>
                <c:pt idx="447">
                  <c:v>217.84533087646682</c:v>
                </c:pt>
                <c:pt idx="448">
                  <c:v>218.35052484996251</c:v>
                </c:pt>
                <c:pt idx="449">
                  <c:v>218.8569190155014</c:v>
                </c:pt>
                <c:pt idx="450">
                  <c:v>219.36446748931988</c:v>
                </c:pt>
                <c:pt idx="451">
                  <c:v>219.87323538506931</c:v>
                </c:pt>
                <c:pt idx="452">
                  <c:v>220.38317641177022</c:v>
                </c:pt>
                <c:pt idx="453">
                  <c:v>220.89429988701374</c:v>
                </c:pt>
                <c:pt idx="454">
                  <c:v>221.40661536402942</c:v>
                </c:pt>
                <c:pt idx="455">
                  <c:v>221.92007454225188</c:v>
                </c:pt>
                <c:pt idx="456">
                  <c:v>222.43474461840782</c:v>
                </c:pt>
                <c:pt idx="457">
                  <c:v>222.95063588265998</c:v>
                </c:pt>
                <c:pt idx="458">
                  <c:v>223.46769935194163</c:v>
                </c:pt>
                <c:pt idx="459">
                  <c:v>223.98594437861243</c:v>
                </c:pt>
                <c:pt idx="460">
                  <c:v>224.5053805613959</c:v>
                </c:pt>
                <c:pt idx="461">
                  <c:v>225.02601775424344</c:v>
                </c:pt>
                <c:pt idx="462">
                  <c:v>225.54786607558415</c:v>
                </c:pt>
                <c:pt idx="463">
                  <c:v>226.07093591797954</c:v>
                </c:pt>
                <c:pt idx="464">
                  <c:v>226.59523795820496</c:v>
                </c:pt>
                <c:pt idx="465">
                  <c:v>227.12072000027342</c:v>
                </c:pt>
                <c:pt idx="466">
                  <c:v>227.64745539099582</c:v>
                </c:pt>
                <c:pt idx="467">
                  <c:v>228.175391426126</c:v>
                </c:pt>
                <c:pt idx="468">
                  <c:v>228.70453830627076</c:v>
                </c:pt>
                <c:pt idx="469">
                  <c:v>229.23497193495123</c:v>
                </c:pt>
                <c:pt idx="470">
                  <c:v>229.7666388542396</c:v>
                </c:pt>
                <c:pt idx="471">
                  <c:v>230.29948360229017</c:v>
                </c:pt>
                <c:pt idx="472">
                  <c:v>230.83358301823517</c:v>
                </c:pt>
                <c:pt idx="473">
                  <c:v>231.36894886358056</c:v>
                </c:pt>
                <c:pt idx="474">
                  <c:v>231.90552482513473</c:v>
                </c:pt>
                <c:pt idx="475">
                  <c:v>232.44332148447722</c:v>
                </c:pt>
                <c:pt idx="476">
                  <c:v>232.98241943736448</c:v>
                </c:pt>
                <c:pt idx="477">
                  <c:v>233.52276151897584</c:v>
                </c:pt>
                <c:pt idx="478">
                  <c:v>234.06435933345563</c:v>
                </c:pt>
                <c:pt idx="479">
                  <c:v>234.60722484361588</c:v>
                </c:pt>
                <c:pt idx="480">
                  <c:v>235.15129801524952</c:v>
                </c:pt>
                <c:pt idx="481">
                  <c:v>235.69666255147251</c:v>
                </c:pt>
                <c:pt idx="482">
                  <c:v>236.24325777241918</c:v>
                </c:pt>
                <c:pt idx="483">
                  <c:v>236.79116953032857</c:v>
                </c:pt>
                <c:pt idx="484">
                  <c:v>237.34033651600444</c:v>
                </c:pt>
                <c:pt idx="485">
                  <c:v>237.89077086981243</c:v>
                </c:pt>
                <c:pt idx="486">
                  <c:v>238.4424851311847</c:v>
                </c:pt>
                <c:pt idx="487">
                  <c:v>238.99549225628243</c:v>
                </c:pt>
                <c:pt idx="488">
                  <c:v>239.54972734237492</c:v>
                </c:pt>
                <c:pt idx="489">
                  <c:v>240.10528092844896</c:v>
                </c:pt>
                <c:pt idx="490">
                  <c:v>240.66208738210247</c:v>
                </c:pt>
                <c:pt idx="491">
                  <c:v>241.22023972684113</c:v>
                </c:pt>
                <c:pt idx="492">
                  <c:v>241.77967162200252</c:v>
                </c:pt>
                <c:pt idx="493">
                  <c:v>242.34039626966273</c:v>
                </c:pt>
                <c:pt idx="494">
                  <c:v>242.90242734068306</c:v>
                </c:pt>
                <c:pt idx="495">
                  <c:v>243.46577899703811</c:v>
                </c:pt>
                <c:pt idx="496">
                  <c:v>244.03038078081457</c:v>
                </c:pt>
                <c:pt idx="497">
                  <c:v>244.59633118275664</c:v>
                </c:pt>
                <c:pt idx="498">
                  <c:v>245.1635589172553</c:v>
                </c:pt>
                <c:pt idx="499">
                  <c:v>245.73216538254184</c:v>
                </c:pt>
                <c:pt idx="500">
                  <c:v>246.30207849426441</c:v>
                </c:pt>
                <c:pt idx="501">
                  <c:v>246.87331276572064</c:v>
                </c:pt>
                <c:pt idx="502">
                  <c:v>247.44588327028251</c:v>
                </c:pt>
                <c:pt idx="503">
                  <c:v>248.0197136199277</c:v>
                </c:pt>
                <c:pt idx="504">
                  <c:v>248.59491000563116</c:v>
                </c:pt>
                <c:pt idx="505">
                  <c:v>249.17148929369529</c:v>
                </c:pt>
                <c:pt idx="506">
                  <c:v>249.74937370352816</c:v>
                </c:pt>
                <c:pt idx="507">
                  <c:v>250.32857808405257</c:v>
                </c:pt>
                <c:pt idx="508">
                  <c:v>250.9091178948448</c:v>
                </c:pt>
                <c:pt idx="509">
                  <c:v>251.49100923969405</c:v>
                </c:pt>
                <c:pt idx="510">
                  <c:v>252.07426890239941</c:v>
                </c:pt>
                <c:pt idx="511">
                  <c:v>252.65891438498016</c:v>
                </c:pt>
                <c:pt idx="512">
                  <c:v>253.24486138254474</c:v>
                </c:pt>
                <c:pt idx="513">
                  <c:v>253.83222891833904</c:v>
                </c:pt>
                <c:pt idx="514">
                  <c:v>254.4209316114129</c:v>
                </c:pt>
                <c:pt idx="515">
                  <c:v>255.01098608329426</c:v>
                </c:pt>
                <c:pt idx="516">
                  <c:v>255.60240970816014</c:v>
                </c:pt>
                <c:pt idx="517">
                  <c:v>256.19522065818478</c:v>
                </c:pt>
                <c:pt idx="518">
                  <c:v>256.78932708857565</c:v>
                </c:pt>
                <c:pt idx="519">
                  <c:v>257.38485677504656</c:v>
                </c:pt>
                <c:pt idx="520">
                  <c:v>257.98183047745516</c:v>
                </c:pt>
                <c:pt idx="521">
                  <c:v>258.58015447887522</c:v>
                </c:pt>
                <c:pt idx="522">
                  <c:v>259.17984676285857</c:v>
                </c:pt>
                <c:pt idx="523">
                  <c:v>259.78092620415475</c:v>
                </c:pt>
                <c:pt idx="524">
                  <c:v>260.38341262735287</c:v>
                </c:pt>
                <c:pt idx="525">
                  <c:v>260.98732687021391</c:v>
                </c:pt>
                <c:pt idx="526">
                  <c:v>261.59256682506776</c:v>
                </c:pt>
                <c:pt idx="527">
                  <c:v>262.19927589644118</c:v>
                </c:pt>
                <c:pt idx="528">
                  <c:v>262.80735046480169</c:v>
                </c:pt>
                <c:pt idx="529">
                  <c:v>263.41681013927786</c:v>
                </c:pt>
                <c:pt idx="530">
                  <c:v>264.02767560152023</c:v>
                </c:pt>
                <c:pt idx="531">
                  <c:v>264.63996868343247</c:v>
                </c:pt>
                <c:pt idx="532">
                  <c:v>265.25371245176041</c:v>
                </c:pt>
                <c:pt idx="533">
                  <c:v>265.86893130025777</c:v>
                </c:pt>
                <c:pt idx="534">
                  <c:v>266.48551065992314</c:v>
                </c:pt>
                <c:pt idx="535">
                  <c:v>267.10347090174059</c:v>
                </c:pt>
                <c:pt idx="536">
                  <c:v>267.72297873832287</c:v>
                </c:pt>
                <c:pt idx="537">
                  <c:v>268.34391691276898</c:v>
                </c:pt>
                <c:pt idx="538">
                  <c:v>268.96630999601518</c:v>
                </c:pt>
                <c:pt idx="539">
                  <c:v>269.59003131275688</c:v>
                </c:pt>
                <c:pt idx="540">
                  <c:v>270.2152560140583</c:v>
                </c:pt>
                <c:pt idx="541">
                  <c:v>270.84185510466654</c:v>
                </c:pt>
                <c:pt idx="542">
                  <c:v>271.47001242560816</c:v>
                </c:pt>
                <c:pt idx="543">
                  <c:v>272.09959683357943</c:v>
                </c:pt>
                <c:pt idx="544">
                  <c:v>272.73063439822408</c:v>
                </c:pt>
                <c:pt idx="545">
                  <c:v>273.36315302236159</c:v>
                </c:pt>
                <c:pt idx="546">
                  <c:v>273.99718261174348</c:v>
                </c:pt>
                <c:pt idx="547">
                  <c:v>274.6325777246937</c:v>
                </c:pt>
                <c:pt idx="548">
                  <c:v>275.26954314453081</c:v>
                </c:pt>
                <c:pt idx="549">
                  <c:v>275.90793064433967</c:v>
                </c:pt>
                <c:pt idx="550">
                  <c:v>276.54776803835153</c:v>
                </c:pt>
                <c:pt idx="551">
                  <c:v>277.18908533988417</c:v>
                </c:pt>
                <c:pt idx="552">
                  <c:v>277.83191499043471</c:v>
                </c:pt>
                <c:pt idx="553">
                  <c:v>278.4762921180178</c:v>
                </c:pt>
                <c:pt idx="554">
                  <c:v>279.12204857584436</c:v>
                </c:pt>
                <c:pt idx="555">
                  <c:v>279.76942236927829</c:v>
                </c:pt>
                <c:pt idx="556">
                  <c:v>280.41824180323613</c:v>
                </c:pt>
                <c:pt idx="557">
                  <c:v>281.06853951159417</c:v>
                </c:pt>
                <c:pt idx="558">
                  <c:v>281.72035115173816</c:v>
                </c:pt>
                <c:pt idx="559">
                  <c:v>282.37371577330993</c:v>
                </c:pt>
                <c:pt idx="560">
                  <c:v>283.02867624226667</c:v>
                </c:pt>
                <c:pt idx="561">
                  <c:v>283.68503444396623</c:v>
                </c:pt>
                <c:pt idx="562">
                  <c:v>284.34282216919792</c:v>
                </c:pt>
                <c:pt idx="563">
                  <c:v>285.00233370173669</c:v>
                </c:pt>
                <c:pt idx="564">
                  <c:v>285.6633638456554</c:v>
                </c:pt>
                <c:pt idx="565">
                  <c:v>286.32595717029801</c:v>
                </c:pt>
                <c:pt idx="566">
                  <c:v>286.98988036785011</c:v>
                </c:pt>
                <c:pt idx="567">
                  <c:v>287.65545423960725</c:v>
                </c:pt>
                <c:pt idx="568">
                  <c:v>288.322438166962</c:v>
                </c:pt>
                <c:pt idx="569">
                  <c:v>288.99118190310207</c:v>
                </c:pt>
                <c:pt idx="570">
                  <c:v>289.66143870692599</c:v>
                </c:pt>
                <c:pt idx="571">
                  <c:v>290.33325987865976</c:v>
                </c:pt>
                <c:pt idx="572">
                  <c:v>291.00670391714436</c:v>
                </c:pt>
                <c:pt idx="573">
                  <c:v>291.68147852824211</c:v>
                </c:pt>
                <c:pt idx="574">
                  <c:v>292.35799172564793</c:v>
                </c:pt>
                <c:pt idx="575">
                  <c:v>293.03594051698855</c:v>
                </c:pt>
                <c:pt idx="576">
                  <c:v>293.71537502487678</c:v>
                </c:pt>
                <c:pt idx="577">
                  <c:v>294.39635392858457</c:v>
                </c:pt>
                <c:pt idx="578">
                  <c:v>295.07894640879516</c:v>
                </c:pt>
                <c:pt idx="579">
                  <c:v>295.76323464799856</c:v>
                </c:pt>
                <c:pt idx="580">
                  <c:v>296.44931708100711</c:v>
                </c:pt>
                <c:pt idx="581">
                  <c:v>297.13679725686228</c:v>
                </c:pt>
                <c:pt idx="582">
                  <c:v>297.82573256412007</c:v>
                </c:pt>
                <c:pt idx="583">
                  <c:v>298.51619367491548</c:v>
                </c:pt>
                <c:pt idx="584">
                  <c:v>299.20826869616263</c:v>
                </c:pt>
                <c:pt idx="585">
                  <c:v>299.90206898123523</c:v>
                </c:pt>
                <c:pt idx="586">
                  <c:v>300.59773743236826</c:v>
                </c:pt>
                <c:pt idx="587">
                  <c:v>301.29470205016042</c:v>
                </c:pt>
                <c:pt idx="588">
                  <c:v>301.99384154454617</c:v>
                </c:pt>
                <c:pt idx="589">
                  <c:v>302.69456079585058</c:v>
                </c:pt>
                <c:pt idx="590">
                  <c:v>303.3970112714681</c:v>
                </c:pt>
                <c:pt idx="591">
                  <c:v>304.10031049453795</c:v>
                </c:pt>
                <c:pt idx="592">
                  <c:v>304.805608295833</c:v>
                </c:pt>
                <c:pt idx="593">
                  <c:v>305.51188026765442</c:v>
                </c:pt>
                <c:pt idx="594">
                  <c:v>306.22072480255542</c:v>
                </c:pt>
                <c:pt idx="595">
                  <c:v>306.93104598985349</c:v>
                </c:pt>
                <c:pt idx="596">
                  <c:v>307.64313083021341</c:v>
                </c:pt>
                <c:pt idx="597">
                  <c:v>308.3576477179671</c:v>
                </c:pt>
                <c:pt idx="598">
                  <c:v>309.07160571720374</c:v>
                </c:pt>
                <c:pt idx="599">
                  <c:v>309.79000000000008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025856"/>
        <c:axId val="100027392"/>
      </c:lineChart>
      <c:catAx>
        <c:axId val="100025856"/>
        <c:scaling>
          <c:orientation val="minMax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pt-PT"/>
          </a:p>
        </c:txPr>
        <c:crossAx val="100027392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100027392"/>
        <c:scaling>
          <c:orientation val="minMax"/>
          <c:max val="60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&quot;€&quot;#,##0.00_);[Red]\(&quot;€&quot;#,##0.00\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pt-PT"/>
          </a:p>
        </c:txPr>
        <c:crossAx val="10002585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pt-PT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7261034454003203E-2"/>
          <c:y val="5.0607287449392711E-2"/>
          <c:w val="0.92696074395010819"/>
          <c:h val="0.81578947368421051"/>
        </c:manualLayout>
      </c:layout>
      <c:lineChart>
        <c:grouping val="standard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'Euribor Méd. Mens.'!$B$27:$B$81</c:f>
              <c:numCache>
                <c:formatCode>mmmm\ yyyy</c:formatCode>
                <c:ptCount val="55"/>
                <c:pt idx="0">
                  <c:v>39113</c:v>
                </c:pt>
                <c:pt idx="1">
                  <c:v>39141</c:v>
                </c:pt>
                <c:pt idx="2">
                  <c:v>39171</c:v>
                </c:pt>
                <c:pt idx="3">
                  <c:v>39202</c:v>
                </c:pt>
                <c:pt idx="4">
                  <c:v>39233</c:v>
                </c:pt>
                <c:pt idx="5">
                  <c:v>39262</c:v>
                </c:pt>
                <c:pt idx="6">
                  <c:v>39294</c:v>
                </c:pt>
                <c:pt idx="7">
                  <c:v>39325</c:v>
                </c:pt>
                <c:pt idx="8">
                  <c:v>39353</c:v>
                </c:pt>
                <c:pt idx="9">
                  <c:v>39386</c:v>
                </c:pt>
                <c:pt idx="10">
                  <c:v>39416</c:v>
                </c:pt>
                <c:pt idx="11">
                  <c:v>39447</c:v>
                </c:pt>
                <c:pt idx="12">
                  <c:v>39478</c:v>
                </c:pt>
                <c:pt idx="13">
                  <c:v>39507</c:v>
                </c:pt>
                <c:pt idx="14">
                  <c:v>39538</c:v>
                </c:pt>
                <c:pt idx="15">
                  <c:v>39568</c:v>
                </c:pt>
                <c:pt idx="16">
                  <c:v>39598</c:v>
                </c:pt>
                <c:pt idx="17">
                  <c:v>39629</c:v>
                </c:pt>
                <c:pt idx="18">
                  <c:v>39660</c:v>
                </c:pt>
                <c:pt idx="19">
                  <c:v>39689</c:v>
                </c:pt>
                <c:pt idx="20">
                  <c:v>39721</c:v>
                </c:pt>
                <c:pt idx="21">
                  <c:v>39752</c:v>
                </c:pt>
                <c:pt idx="22">
                  <c:v>39780</c:v>
                </c:pt>
                <c:pt idx="23">
                  <c:v>39813</c:v>
                </c:pt>
                <c:pt idx="24">
                  <c:v>39843</c:v>
                </c:pt>
                <c:pt idx="25">
                  <c:v>39871</c:v>
                </c:pt>
                <c:pt idx="26">
                  <c:v>39903</c:v>
                </c:pt>
                <c:pt idx="27">
                  <c:v>39933</c:v>
                </c:pt>
                <c:pt idx="28">
                  <c:v>39934</c:v>
                </c:pt>
                <c:pt idx="29">
                  <c:v>39965</c:v>
                </c:pt>
                <c:pt idx="30">
                  <c:v>39995</c:v>
                </c:pt>
                <c:pt idx="31">
                  <c:v>40026</c:v>
                </c:pt>
                <c:pt idx="32">
                  <c:v>40057</c:v>
                </c:pt>
                <c:pt idx="33">
                  <c:v>40087</c:v>
                </c:pt>
                <c:pt idx="34">
                  <c:v>40118</c:v>
                </c:pt>
                <c:pt idx="35">
                  <c:v>40148</c:v>
                </c:pt>
                <c:pt idx="36">
                  <c:v>40179</c:v>
                </c:pt>
                <c:pt idx="37">
                  <c:v>40210</c:v>
                </c:pt>
                <c:pt idx="38">
                  <c:v>40238</c:v>
                </c:pt>
                <c:pt idx="39">
                  <c:v>40269</c:v>
                </c:pt>
                <c:pt idx="40">
                  <c:v>40299</c:v>
                </c:pt>
                <c:pt idx="41">
                  <c:v>40330</c:v>
                </c:pt>
                <c:pt idx="42">
                  <c:v>40360</c:v>
                </c:pt>
                <c:pt idx="43">
                  <c:v>40391</c:v>
                </c:pt>
                <c:pt idx="44">
                  <c:v>40422</c:v>
                </c:pt>
                <c:pt idx="45">
                  <c:v>40452</c:v>
                </c:pt>
                <c:pt idx="46">
                  <c:v>40483</c:v>
                </c:pt>
                <c:pt idx="47">
                  <c:v>40513</c:v>
                </c:pt>
                <c:pt idx="48">
                  <c:v>40544</c:v>
                </c:pt>
                <c:pt idx="49">
                  <c:v>40575</c:v>
                </c:pt>
                <c:pt idx="50">
                  <c:v>40603</c:v>
                </c:pt>
                <c:pt idx="51">
                  <c:v>40634</c:v>
                </c:pt>
                <c:pt idx="52">
                  <c:v>40664</c:v>
                </c:pt>
                <c:pt idx="53">
                  <c:v>40695</c:v>
                </c:pt>
                <c:pt idx="54">
                  <c:v>40725</c:v>
                </c:pt>
              </c:numCache>
            </c:numRef>
          </c:cat>
          <c:val>
            <c:numRef>
              <c:f>'Euribor Méd. Mens.'!$D$27:$D$81</c:f>
              <c:numCache>
                <c:formatCode>0.000</c:formatCode>
                <c:ptCount val="55"/>
                <c:pt idx="0">
                  <c:v>3.7519999999999998</c:v>
                </c:pt>
                <c:pt idx="1">
                  <c:v>3.8180000000000001</c:v>
                </c:pt>
                <c:pt idx="2">
                  <c:v>3.891</c:v>
                </c:pt>
                <c:pt idx="3">
                  <c:v>3.9750000000000001</c:v>
                </c:pt>
                <c:pt idx="4">
                  <c:v>4.0709999999999997</c:v>
                </c:pt>
                <c:pt idx="5">
                  <c:v>4.1479999999999997</c:v>
                </c:pt>
                <c:pt idx="6">
                  <c:v>4.2160000000000002</c:v>
                </c:pt>
                <c:pt idx="7">
                  <c:v>4.5439999999999996</c:v>
                </c:pt>
                <c:pt idx="8">
                  <c:v>4.742</c:v>
                </c:pt>
                <c:pt idx="9">
                  <c:v>4.6870000000000003</c:v>
                </c:pt>
                <c:pt idx="10">
                  <c:v>4.6390000000000002</c:v>
                </c:pt>
                <c:pt idx="11">
                  <c:v>4.8479999999999999</c:v>
                </c:pt>
                <c:pt idx="12">
                  <c:v>4.4820000000000002</c:v>
                </c:pt>
                <c:pt idx="13">
                  <c:v>4.3620000000000001</c:v>
                </c:pt>
                <c:pt idx="14">
                  <c:v>4.5960000000000001</c:v>
                </c:pt>
                <c:pt idx="15">
                  <c:v>4.7839999999999998</c:v>
                </c:pt>
                <c:pt idx="16">
                  <c:v>4.8570000000000002</c:v>
                </c:pt>
                <c:pt idx="17">
                  <c:v>4.9409999999999998</c:v>
                </c:pt>
                <c:pt idx="18">
                  <c:v>4.9610000000000003</c:v>
                </c:pt>
                <c:pt idx="19">
                  <c:v>4.9649999999999999</c:v>
                </c:pt>
                <c:pt idx="20">
                  <c:v>5.0190000000000001</c:v>
                </c:pt>
                <c:pt idx="21">
                  <c:v>5.1130000000000004</c:v>
                </c:pt>
                <c:pt idx="22">
                  <c:v>4.2380000000000004</c:v>
                </c:pt>
                <c:pt idx="23">
                  <c:v>3.2930000000000001</c:v>
                </c:pt>
                <c:pt idx="24">
                  <c:v>2.4569999999999999</c:v>
                </c:pt>
                <c:pt idx="25">
                  <c:v>1.9430000000000001</c:v>
                </c:pt>
                <c:pt idx="26">
                  <c:v>1.635</c:v>
                </c:pt>
                <c:pt idx="27">
                  <c:v>1.4219999999999999</c:v>
                </c:pt>
                <c:pt idx="28">
                  <c:v>1.282</c:v>
                </c:pt>
                <c:pt idx="29">
                  <c:v>1.228</c:v>
                </c:pt>
                <c:pt idx="30">
                  <c:v>0.97499999999999998</c:v>
                </c:pt>
                <c:pt idx="31">
                  <c:v>0.86</c:v>
                </c:pt>
                <c:pt idx="32">
                  <c:v>0.77200000000000002</c:v>
                </c:pt>
                <c:pt idx="33">
                  <c:v>0.73799999999999999</c:v>
                </c:pt>
                <c:pt idx="34">
                  <c:v>0.71599999999999997</c:v>
                </c:pt>
                <c:pt idx="35">
                  <c:v>0.71199999999999997</c:v>
                </c:pt>
                <c:pt idx="36">
                  <c:v>0.68</c:v>
                </c:pt>
                <c:pt idx="37">
                  <c:v>0.66200000000000003</c:v>
                </c:pt>
                <c:pt idx="38">
                  <c:v>0.64500000000000002</c:v>
                </c:pt>
                <c:pt idx="39">
                  <c:v>0.64500000000000002</c:v>
                </c:pt>
                <c:pt idx="40">
                  <c:v>0.68700000000000006</c:v>
                </c:pt>
                <c:pt idx="41">
                  <c:v>0.72799999999999998</c:v>
                </c:pt>
                <c:pt idx="42">
                  <c:v>0.84899999999999998</c:v>
                </c:pt>
                <c:pt idx="43">
                  <c:v>0.89600000000000002</c:v>
                </c:pt>
                <c:pt idx="44">
                  <c:v>0.88100000000000001</c:v>
                </c:pt>
                <c:pt idx="45">
                  <c:v>0.998</c:v>
                </c:pt>
                <c:pt idx="46">
                  <c:v>1.042</c:v>
                </c:pt>
                <c:pt idx="47">
                  <c:v>1.022</c:v>
                </c:pt>
                <c:pt idx="48">
                  <c:v>1.0169999999999999</c:v>
                </c:pt>
                <c:pt idx="49">
                  <c:v>1.087</c:v>
                </c:pt>
                <c:pt idx="50">
                  <c:v>1.1759999999999999</c:v>
                </c:pt>
                <c:pt idx="51">
                  <c:v>1.321</c:v>
                </c:pt>
                <c:pt idx="52">
                  <c:v>1.425</c:v>
                </c:pt>
                <c:pt idx="53">
                  <c:v>1.4890000000000001</c:v>
                </c:pt>
                <c:pt idx="54">
                  <c:v>1.5980000000000001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3175">
              <a:solidFill>
                <a:srgbClr val="808080"/>
              </a:solidFill>
              <a:prstDash val="sysDash"/>
            </a:ln>
          </c:spPr>
        </c:dropLines>
        <c:marker val="1"/>
        <c:smooth val="0"/>
        <c:axId val="102247808"/>
        <c:axId val="102421632"/>
      </c:lineChart>
      <c:dateAx>
        <c:axId val="102247808"/>
        <c:scaling>
          <c:orientation val="minMax"/>
        </c:scaling>
        <c:delete val="0"/>
        <c:axPos val="b"/>
        <c:numFmt formatCode="mmm/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pt-PT"/>
          </a:p>
        </c:txPr>
        <c:crossAx val="102421632"/>
        <c:crosses val="autoZero"/>
        <c:auto val="1"/>
        <c:lblOffset val="100"/>
        <c:baseTimeUnit val="months"/>
        <c:majorUnit val="2"/>
        <c:majorTimeUnit val="months"/>
        <c:minorUnit val="1"/>
        <c:minorTimeUnit val="months"/>
      </c:dateAx>
      <c:valAx>
        <c:axId val="102421632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pt-PT"/>
          </a:p>
        </c:txPr>
        <c:crossAx val="102247808"/>
        <c:crosses val="autoZero"/>
        <c:crossBetween val="between"/>
        <c:majorUnit val="0.5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pt-PT"/>
    </a:p>
  </c:txPr>
  <c:printSettings>
    <c:headerFooter alignWithMargins="0"/>
    <c:pageMargins b="1" l="0.75" r="0.75" t="1" header="0.49212598499999999" footer="0.49212598499999999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7261034454003203E-2"/>
          <c:y val="5.0607287449392711E-2"/>
          <c:w val="0.92696074395010819"/>
          <c:h val="0.81578947368421051"/>
        </c:manualLayout>
      </c:layout>
      <c:lineChart>
        <c:grouping val="standard"/>
        <c:varyColors val="0"/>
        <c:ser>
          <c:idx val="0"/>
          <c:order val="0"/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'Euribor Méd. Mens.'!$B$27:$B$81</c:f>
              <c:numCache>
                <c:formatCode>mmmm\ yyyy</c:formatCode>
                <c:ptCount val="55"/>
                <c:pt idx="0">
                  <c:v>39113</c:v>
                </c:pt>
                <c:pt idx="1">
                  <c:v>39141</c:v>
                </c:pt>
                <c:pt idx="2">
                  <c:v>39171</c:v>
                </c:pt>
                <c:pt idx="3">
                  <c:v>39202</c:v>
                </c:pt>
                <c:pt idx="4">
                  <c:v>39233</c:v>
                </c:pt>
                <c:pt idx="5">
                  <c:v>39262</c:v>
                </c:pt>
                <c:pt idx="6">
                  <c:v>39294</c:v>
                </c:pt>
                <c:pt idx="7">
                  <c:v>39325</c:v>
                </c:pt>
                <c:pt idx="8">
                  <c:v>39353</c:v>
                </c:pt>
                <c:pt idx="9">
                  <c:v>39386</c:v>
                </c:pt>
                <c:pt idx="10">
                  <c:v>39416</c:v>
                </c:pt>
                <c:pt idx="11">
                  <c:v>39447</c:v>
                </c:pt>
                <c:pt idx="12">
                  <c:v>39478</c:v>
                </c:pt>
                <c:pt idx="13">
                  <c:v>39507</c:v>
                </c:pt>
                <c:pt idx="14">
                  <c:v>39538</c:v>
                </c:pt>
                <c:pt idx="15">
                  <c:v>39568</c:v>
                </c:pt>
                <c:pt idx="16">
                  <c:v>39598</c:v>
                </c:pt>
                <c:pt idx="17">
                  <c:v>39629</c:v>
                </c:pt>
                <c:pt idx="18">
                  <c:v>39660</c:v>
                </c:pt>
                <c:pt idx="19">
                  <c:v>39689</c:v>
                </c:pt>
                <c:pt idx="20">
                  <c:v>39721</c:v>
                </c:pt>
                <c:pt idx="21">
                  <c:v>39752</c:v>
                </c:pt>
                <c:pt idx="22">
                  <c:v>39780</c:v>
                </c:pt>
                <c:pt idx="23">
                  <c:v>39813</c:v>
                </c:pt>
                <c:pt idx="24">
                  <c:v>39843</c:v>
                </c:pt>
                <c:pt idx="25">
                  <c:v>39871</c:v>
                </c:pt>
                <c:pt idx="26">
                  <c:v>39903</c:v>
                </c:pt>
                <c:pt idx="27">
                  <c:v>39933</c:v>
                </c:pt>
                <c:pt idx="28">
                  <c:v>39934</c:v>
                </c:pt>
                <c:pt idx="29">
                  <c:v>39965</c:v>
                </c:pt>
                <c:pt idx="30">
                  <c:v>39995</c:v>
                </c:pt>
                <c:pt idx="31">
                  <c:v>40026</c:v>
                </c:pt>
                <c:pt idx="32">
                  <c:v>40057</c:v>
                </c:pt>
                <c:pt idx="33">
                  <c:v>40087</c:v>
                </c:pt>
                <c:pt idx="34">
                  <c:v>40118</c:v>
                </c:pt>
                <c:pt idx="35">
                  <c:v>40148</c:v>
                </c:pt>
                <c:pt idx="36">
                  <c:v>40179</c:v>
                </c:pt>
                <c:pt idx="37">
                  <c:v>40210</c:v>
                </c:pt>
                <c:pt idx="38">
                  <c:v>40238</c:v>
                </c:pt>
                <c:pt idx="39">
                  <c:v>40269</c:v>
                </c:pt>
                <c:pt idx="40">
                  <c:v>40299</c:v>
                </c:pt>
                <c:pt idx="41">
                  <c:v>40330</c:v>
                </c:pt>
                <c:pt idx="42">
                  <c:v>40360</c:v>
                </c:pt>
                <c:pt idx="43">
                  <c:v>40391</c:v>
                </c:pt>
                <c:pt idx="44">
                  <c:v>40422</c:v>
                </c:pt>
                <c:pt idx="45">
                  <c:v>40452</c:v>
                </c:pt>
                <c:pt idx="46">
                  <c:v>40483</c:v>
                </c:pt>
                <c:pt idx="47">
                  <c:v>40513</c:v>
                </c:pt>
                <c:pt idx="48">
                  <c:v>40544</c:v>
                </c:pt>
                <c:pt idx="49">
                  <c:v>40575</c:v>
                </c:pt>
                <c:pt idx="50">
                  <c:v>40603</c:v>
                </c:pt>
                <c:pt idx="51">
                  <c:v>40634</c:v>
                </c:pt>
                <c:pt idx="52">
                  <c:v>40664</c:v>
                </c:pt>
                <c:pt idx="53">
                  <c:v>40695</c:v>
                </c:pt>
                <c:pt idx="54">
                  <c:v>40725</c:v>
                </c:pt>
              </c:numCache>
            </c:numRef>
          </c:cat>
          <c:val>
            <c:numRef>
              <c:f>'Euribor Méd. Mens.'!$E$27:$E$81</c:f>
              <c:numCache>
                <c:formatCode>0.000</c:formatCode>
                <c:ptCount val="55"/>
                <c:pt idx="0">
                  <c:v>3.89</c:v>
                </c:pt>
                <c:pt idx="1">
                  <c:v>3.944</c:v>
                </c:pt>
                <c:pt idx="2">
                  <c:v>3.996</c:v>
                </c:pt>
                <c:pt idx="3">
                  <c:v>4.0970000000000004</c:v>
                </c:pt>
                <c:pt idx="4">
                  <c:v>4.1970000000000001</c:v>
                </c:pt>
                <c:pt idx="5">
                  <c:v>4.2830000000000004</c:v>
                </c:pt>
                <c:pt idx="6">
                  <c:v>4.359</c:v>
                </c:pt>
                <c:pt idx="7">
                  <c:v>4.5940000000000003</c:v>
                </c:pt>
                <c:pt idx="8">
                  <c:v>4.7510000000000003</c:v>
                </c:pt>
                <c:pt idx="9">
                  <c:v>4.6630000000000003</c:v>
                </c:pt>
                <c:pt idx="10">
                  <c:v>4.63</c:v>
                </c:pt>
                <c:pt idx="11">
                  <c:v>4.819</c:v>
                </c:pt>
                <c:pt idx="12">
                  <c:v>4.5010000000000003</c:v>
                </c:pt>
                <c:pt idx="13">
                  <c:v>4.3559999999999999</c:v>
                </c:pt>
                <c:pt idx="14">
                  <c:v>4.593</c:v>
                </c:pt>
                <c:pt idx="15">
                  <c:v>4.7949999999999999</c:v>
                </c:pt>
                <c:pt idx="16">
                  <c:v>4.8970000000000002</c:v>
                </c:pt>
                <c:pt idx="17">
                  <c:v>5.0880000000000001</c:v>
                </c:pt>
                <c:pt idx="18">
                  <c:v>5.1479999999999997</c:v>
                </c:pt>
                <c:pt idx="19">
                  <c:v>5.16</c:v>
                </c:pt>
                <c:pt idx="20">
                  <c:v>5.2190000000000003</c:v>
                </c:pt>
                <c:pt idx="21">
                  <c:v>5.1779999999999999</c:v>
                </c:pt>
                <c:pt idx="22">
                  <c:v>4.2949999999999999</c:v>
                </c:pt>
                <c:pt idx="23">
                  <c:v>3.3650000000000002</c:v>
                </c:pt>
                <c:pt idx="24">
                  <c:v>2.5390000000000001</c:v>
                </c:pt>
                <c:pt idx="25">
                  <c:v>2.0339999999999998</c:v>
                </c:pt>
                <c:pt idx="26">
                  <c:v>1.7749999999999999</c:v>
                </c:pt>
                <c:pt idx="27">
                  <c:v>1.6080000000000001</c:v>
                </c:pt>
                <c:pt idx="28">
                  <c:v>1.48</c:v>
                </c:pt>
                <c:pt idx="29">
                  <c:v>1.4359999999999999</c:v>
                </c:pt>
                <c:pt idx="30">
                  <c:v>1.2130000000000001</c:v>
                </c:pt>
                <c:pt idx="31">
                  <c:v>1.115</c:v>
                </c:pt>
                <c:pt idx="32">
                  <c:v>1.042</c:v>
                </c:pt>
                <c:pt idx="33">
                  <c:v>1.0169999999999999</c:v>
                </c:pt>
                <c:pt idx="34">
                  <c:v>0.99299999999999999</c:v>
                </c:pt>
                <c:pt idx="35">
                  <c:v>0.996</c:v>
                </c:pt>
                <c:pt idx="36">
                  <c:v>0.97699999999999998</c:v>
                </c:pt>
                <c:pt idx="37">
                  <c:v>0.96499999999999997</c:v>
                </c:pt>
                <c:pt idx="38">
                  <c:v>0.95199999999999996</c:v>
                </c:pt>
                <c:pt idx="39">
                  <c:v>0.95499999999999996</c:v>
                </c:pt>
                <c:pt idx="40">
                  <c:v>0.98199999999999998</c:v>
                </c:pt>
                <c:pt idx="41">
                  <c:v>1.012</c:v>
                </c:pt>
                <c:pt idx="42">
                  <c:v>1.1040000000000001</c:v>
                </c:pt>
                <c:pt idx="43">
                  <c:v>1.147</c:v>
                </c:pt>
                <c:pt idx="44">
                  <c:v>1.137</c:v>
                </c:pt>
                <c:pt idx="45">
                  <c:v>1.224</c:v>
                </c:pt>
                <c:pt idx="46">
                  <c:v>1.2689999999999999</c:v>
                </c:pt>
                <c:pt idx="47">
                  <c:v>1.2509999999999999</c:v>
                </c:pt>
                <c:pt idx="48">
                  <c:v>1.254</c:v>
                </c:pt>
                <c:pt idx="49">
                  <c:v>1.3520000000000001</c:v>
                </c:pt>
                <c:pt idx="50">
                  <c:v>1.4830000000000001</c:v>
                </c:pt>
                <c:pt idx="51">
                  <c:v>1.621</c:v>
                </c:pt>
                <c:pt idx="52">
                  <c:v>1.7070000000000001</c:v>
                </c:pt>
                <c:pt idx="53">
                  <c:v>1.7490000000000001</c:v>
                </c:pt>
                <c:pt idx="54">
                  <c:v>1.8180000000000001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12700">
              <a:solidFill>
                <a:srgbClr val="808080"/>
              </a:solidFill>
              <a:prstDash val="sysDash"/>
            </a:ln>
          </c:spPr>
        </c:dropLines>
        <c:marker val="1"/>
        <c:smooth val="0"/>
        <c:axId val="43004672"/>
        <c:axId val="43006208"/>
      </c:lineChart>
      <c:dateAx>
        <c:axId val="43004672"/>
        <c:scaling>
          <c:orientation val="minMax"/>
        </c:scaling>
        <c:delete val="0"/>
        <c:axPos val="b"/>
        <c:numFmt formatCode="mmm/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pt-PT"/>
          </a:p>
        </c:txPr>
        <c:crossAx val="43006208"/>
        <c:crosses val="autoZero"/>
        <c:auto val="1"/>
        <c:lblOffset val="100"/>
        <c:baseTimeUnit val="months"/>
        <c:majorUnit val="2"/>
        <c:majorTimeUnit val="months"/>
        <c:minorUnit val="1"/>
        <c:minorTimeUnit val="months"/>
      </c:dateAx>
      <c:valAx>
        <c:axId val="43006208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pt-PT"/>
          </a:p>
        </c:txPr>
        <c:crossAx val="43004672"/>
        <c:crosses val="autoZero"/>
        <c:crossBetween val="between"/>
        <c:majorUnit val="0.5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pt-PT"/>
    </a:p>
  </c:txPr>
  <c:printSettings>
    <c:headerFooter alignWithMargins="0"/>
    <c:pageMargins b="1" l="0.75" r="0.75" t="1" header="0.49212598499999999" footer="0.49212598499999999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7261034454003203E-2"/>
          <c:y val="5.0607287449392711E-2"/>
          <c:w val="0.92696074395010819"/>
          <c:h val="0.81578947368421051"/>
        </c:manualLayout>
      </c:layout>
      <c:lineChart>
        <c:grouping val="standard"/>
        <c:varyColors val="0"/>
        <c:ser>
          <c:idx val="0"/>
          <c:order val="0"/>
          <c:spPr>
            <a:ln w="25400">
              <a:solidFill>
                <a:srgbClr val="00800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'Euribor Méd. Mens.'!$B$27:$B$81</c:f>
              <c:numCache>
                <c:formatCode>mmmm\ yyyy</c:formatCode>
                <c:ptCount val="55"/>
                <c:pt idx="0">
                  <c:v>39113</c:v>
                </c:pt>
                <c:pt idx="1">
                  <c:v>39141</c:v>
                </c:pt>
                <c:pt idx="2">
                  <c:v>39171</c:v>
                </c:pt>
                <c:pt idx="3">
                  <c:v>39202</c:v>
                </c:pt>
                <c:pt idx="4">
                  <c:v>39233</c:v>
                </c:pt>
                <c:pt idx="5">
                  <c:v>39262</c:v>
                </c:pt>
                <c:pt idx="6">
                  <c:v>39294</c:v>
                </c:pt>
                <c:pt idx="7">
                  <c:v>39325</c:v>
                </c:pt>
                <c:pt idx="8">
                  <c:v>39353</c:v>
                </c:pt>
                <c:pt idx="9">
                  <c:v>39386</c:v>
                </c:pt>
                <c:pt idx="10">
                  <c:v>39416</c:v>
                </c:pt>
                <c:pt idx="11">
                  <c:v>39447</c:v>
                </c:pt>
                <c:pt idx="12">
                  <c:v>39478</c:v>
                </c:pt>
                <c:pt idx="13">
                  <c:v>39507</c:v>
                </c:pt>
                <c:pt idx="14">
                  <c:v>39538</c:v>
                </c:pt>
                <c:pt idx="15">
                  <c:v>39568</c:v>
                </c:pt>
                <c:pt idx="16">
                  <c:v>39598</c:v>
                </c:pt>
                <c:pt idx="17">
                  <c:v>39629</c:v>
                </c:pt>
                <c:pt idx="18">
                  <c:v>39660</c:v>
                </c:pt>
                <c:pt idx="19">
                  <c:v>39689</c:v>
                </c:pt>
                <c:pt idx="20">
                  <c:v>39721</c:v>
                </c:pt>
                <c:pt idx="21">
                  <c:v>39752</c:v>
                </c:pt>
                <c:pt idx="22">
                  <c:v>39780</c:v>
                </c:pt>
                <c:pt idx="23">
                  <c:v>39813</c:v>
                </c:pt>
                <c:pt idx="24">
                  <c:v>39843</c:v>
                </c:pt>
                <c:pt idx="25">
                  <c:v>39871</c:v>
                </c:pt>
                <c:pt idx="26">
                  <c:v>39903</c:v>
                </c:pt>
                <c:pt idx="27">
                  <c:v>39933</c:v>
                </c:pt>
                <c:pt idx="28">
                  <c:v>39934</c:v>
                </c:pt>
                <c:pt idx="29">
                  <c:v>39965</c:v>
                </c:pt>
                <c:pt idx="30">
                  <c:v>39995</c:v>
                </c:pt>
                <c:pt idx="31">
                  <c:v>40026</c:v>
                </c:pt>
                <c:pt idx="32">
                  <c:v>40057</c:v>
                </c:pt>
                <c:pt idx="33">
                  <c:v>40087</c:v>
                </c:pt>
                <c:pt idx="34">
                  <c:v>40118</c:v>
                </c:pt>
                <c:pt idx="35">
                  <c:v>40148</c:v>
                </c:pt>
                <c:pt idx="36">
                  <c:v>40179</c:v>
                </c:pt>
                <c:pt idx="37">
                  <c:v>40210</c:v>
                </c:pt>
                <c:pt idx="38">
                  <c:v>40238</c:v>
                </c:pt>
                <c:pt idx="39">
                  <c:v>40269</c:v>
                </c:pt>
                <c:pt idx="40">
                  <c:v>40299</c:v>
                </c:pt>
                <c:pt idx="41">
                  <c:v>40330</c:v>
                </c:pt>
                <c:pt idx="42">
                  <c:v>40360</c:v>
                </c:pt>
                <c:pt idx="43">
                  <c:v>40391</c:v>
                </c:pt>
                <c:pt idx="44">
                  <c:v>40422</c:v>
                </c:pt>
                <c:pt idx="45">
                  <c:v>40452</c:v>
                </c:pt>
                <c:pt idx="46">
                  <c:v>40483</c:v>
                </c:pt>
                <c:pt idx="47">
                  <c:v>40513</c:v>
                </c:pt>
                <c:pt idx="48">
                  <c:v>40544</c:v>
                </c:pt>
                <c:pt idx="49">
                  <c:v>40575</c:v>
                </c:pt>
                <c:pt idx="50">
                  <c:v>40603</c:v>
                </c:pt>
                <c:pt idx="51">
                  <c:v>40634</c:v>
                </c:pt>
                <c:pt idx="52">
                  <c:v>40664</c:v>
                </c:pt>
                <c:pt idx="53">
                  <c:v>40695</c:v>
                </c:pt>
                <c:pt idx="54">
                  <c:v>40725</c:v>
                </c:pt>
              </c:numCache>
            </c:numRef>
          </c:cat>
          <c:val>
            <c:numRef>
              <c:f>'Euribor Méd. Mens.'!$F$27:$F$81</c:f>
              <c:numCache>
                <c:formatCode>0.000</c:formatCode>
                <c:ptCount val="55"/>
                <c:pt idx="0">
                  <c:v>4.0640000000000001</c:v>
                </c:pt>
                <c:pt idx="1">
                  <c:v>4.0750000000000002</c:v>
                </c:pt>
                <c:pt idx="2">
                  <c:v>4.1059999999999999</c:v>
                </c:pt>
                <c:pt idx="3">
                  <c:v>4.2530000000000001</c:v>
                </c:pt>
                <c:pt idx="4">
                  <c:v>4.3730000000000002</c:v>
                </c:pt>
                <c:pt idx="5">
                  <c:v>4.5049999999999999</c:v>
                </c:pt>
                <c:pt idx="6">
                  <c:v>4.5640000000000001</c:v>
                </c:pt>
                <c:pt idx="7">
                  <c:v>4.6660000000000004</c:v>
                </c:pt>
                <c:pt idx="8">
                  <c:v>4.7249999999999996</c:v>
                </c:pt>
                <c:pt idx="9">
                  <c:v>4.6470000000000002</c:v>
                </c:pt>
                <c:pt idx="10">
                  <c:v>4.6070000000000002</c:v>
                </c:pt>
                <c:pt idx="11">
                  <c:v>4.7930000000000001</c:v>
                </c:pt>
                <c:pt idx="12">
                  <c:v>4.4980000000000002</c:v>
                </c:pt>
                <c:pt idx="13">
                  <c:v>4.3490000000000002</c:v>
                </c:pt>
                <c:pt idx="14">
                  <c:v>4.59</c:v>
                </c:pt>
                <c:pt idx="15">
                  <c:v>4.82</c:v>
                </c:pt>
                <c:pt idx="16">
                  <c:v>4.9939999999999998</c:v>
                </c:pt>
                <c:pt idx="17">
                  <c:v>5.3609999999999998</c:v>
                </c:pt>
                <c:pt idx="18">
                  <c:v>5.3929999999999998</c:v>
                </c:pt>
                <c:pt idx="19">
                  <c:v>5.3230000000000004</c:v>
                </c:pt>
                <c:pt idx="20">
                  <c:v>5.3840000000000003</c:v>
                </c:pt>
                <c:pt idx="21">
                  <c:v>5.2480000000000002</c:v>
                </c:pt>
                <c:pt idx="22">
                  <c:v>4.3499999999999996</c:v>
                </c:pt>
                <c:pt idx="23">
                  <c:v>3.452</c:v>
                </c:pt>
                <c:pt idx="24">
                  <c:v>2.6219999999999999</c:v>
                </c:pt>
                <c:pt idx="25">
                  <c:v>2.1349999999999998</c:v>
                </c:pt>
                <c:pt idx="26">
                  <c:v>1.909</c:v>
                </c:pt>
                <c:pt idx="27">
                  <c:v>1.7709999999999999</c:v>
                </c:pt>
                <c:pt idx="28">
                  <c:v>1.6439999999999999</c:v>
                </c:pt>
                <c:pt idx="29">
                  <c:v>1.61</c:v>
                </c:pt>
                <c:pt idx="30">
                  <c:v>1.4119999999999999</c:v>
                </c:pt>
                <c:pt idx="31">
                  <c:v>1.3340000000000001</c:v>
                </c:pt>
                <c:pt idx="32">
                  <c:v>1.2609999999999999</c:v>
                </c:pt>
                <c:pt idx="33">
                  <c:v>1.2430000000000001</c:v>
                </c:pt>
                <c:pt idx="34">
                  <c:v>1.2310000000000001</c:v>
                </c:pt>
                <c:pt idx="35">
                  <c:v>1.242</c:v>
                </c:pt>
                <c:pt idx="36">
                  <c:v>1.232</c:v>
                </c:pt>
                <c:pt idx="37">
                  <c:v>1.2250000000000001</c:v>
                </c:pt>
                <c:pt idx="38">
                  <c:v>1.2150000000000001</c:v>
                </c:pt>
                <c:pt idx="39">
                  <c:v>1.2250000000000001</c:v>
                </c:pt>
                <c:pt idx="40">
                  <c:v>1.2490000000000001</c:v>
                </c:pt>
                <c:pt idx="41">
                  <c:v>1.2809999999999999</c:v>
                </c:pt>
                <c:pt idx="42">
                  <c:v>1.373</c:v>
                </c:pt>
                <c:pt idx="43">
                  <c:v>1.421</c:v>
                </c:pt>
                <c:pt idx="44">
                  <c:v>1.42</c:v>
                </c:pt>
                <c:pt idx="45">
                  <c:v>1.4950000000000001</c:v>
                </c:pt>
                <c:pt idx="46">
                  <c:v>1.5409999999999999</c:v>
                </c:pt>
                <c:pt idx="47">
                  <c:v>1.526</c:v>
                </c:pt>
                <c:pt idx="48">
                  <c:v>1.55</c:v>
                </c:pt>
                <c:pt idx="49">
                  <c:v>1.714</c:v>
                </c:pt>
                <c:pt idx="50">
                  <c:v>1.9239999999999999</c:v>
                </c:pt>
                <c:pt idx="51">
                  <c:v>2.0859999999999999</c:v>
                </c:pt>
                <c:pt idx="52">
                  <c:v>2.1469999999999998</c:v>
                </c:pt>
                <c:pt idx="53">
                  <c:v>2.1440000000000001</c:v>
                </c:pt>
                <c:pt idx="54">
                  <c:v>2.1829999999999998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3175">
              <a:solidFill>
                <a:srgbClr val="808080"/>
              </a:solidFill>
              <a:prstDash val="sysDash"/>
            </a:ln>
          </c:spPr>
        </c:dropLines>
        <c:marker val="1"/>
        <c:smooth val="0"/>
        <c:axId val="43038208"/>
        <c:axId val="43039744"/>
      </c:lineChart>
      <c:dateAx>
        <c:axId val="43038208"/>
        <c:scaling>
          <c:orientation val="minMax"/>
        </c:scaling>
        <c:delete val="0"/>
        <c:axPos val="b"/>
        <c:numFmt formatCode="mmm/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pt-PT"/>
          </a:p>
        </c:txPr>
        <c:crossAx val="43039744"/>
        <c:crosses val="autoZero"/>
        <c:auto val="1"/>
        <c:lblOffset val="100"/>
        <c:baseTimeUnit val="months"/>
        <c:majorUnit val="2"/>
        <c:majorTimeUnit val="months"/>
        <c:minorUnit val="1"/>
        <c:minorTimeUnit val="months"/>
      </c:dateAx>
      <c:valAx>
        <c:axId val="43039744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pt-PT"/>
          </a:p>
        </c:txPr>
        <c:crossAx val="43038208"/>
        <c:crosses val="autoZero"/>
        <c:crossBetween val="between"/>
        <c:majorUnit val="0.5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pt-PT"/>
    </a:p>
  </c:txPr>
  <c:printSettings>
    <c:headerFooter alignWithMargins="0"/>
    <c:pageMargins b="1" l="0.75" r="0.75" t="1" header="0.49212598499999999" footer="0.49212598499999999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7261034454003203E-2"/>
          <c:y val="5.0607287449392711E-2"/>
          <c:w val="0.92696074395010819"/>
          <c:h val="0.81578947368421051"/>
        </c:manualLayout>
      </c:layout>
      <c:lineChart>
        <c:grouping val="standard"/>
        <c:varyColors val="0"/>
        <c:ser>
          <c:idx val="0"/>
          <c:order val="0"/>
          <c:spPr>
            <a:ln w="25400">
              <a:solidFill>
                <a:srgbClr val="99330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'Euribor Méd. Mens.'!$B$27:$B$81</c:f>
              <c:numCache>
                <c:formatCode>mmmm\ yyyy</c:formatCode>
                <c:ptCount val="55"/>
                <c:pt idx="0">
                  <c:v>39113</c:v>
                </c:pt>
                <c:pt idx="1">
                  <c:v>39141</c:v>
                </c:pt>
                <c:pt idx="2">
                  <c:v>39171</c:v>
                </c:pt>
                <c:pt idx="3">
                  <c:v>39202</c:v>
                </c:pt>
                <c:pt idx="4">
                  <c:v>39233</c:v>
                </c:pt>
                <c:pt idx="5">
                  <c:v>39262</c:v>
                </c:pt>
                <c:pt idx="6">
                  <c:v>39294</c:v>
                </c:pt>
                <c:pt idx="7">
                  <c:v>39325</c:v>
                </c:pt>
                <c:pt idx="8">
                  <c:v>39353</c:v>
                </c:pt>
                <c:pt idx="9">
                  <c:v>39386</c:v>
                </c:pt>
                <c:pt idx="10">
                  <c:v>39416</c:v>
                </c:pt>
                <c:pt idx="11">
                  <c:v>39447</c:v>
                </c:pt>
                <c:pt idx="12">
                  <c:v>39478</c:v>
                </c:pt>
                <c:pt idx="13">
                  <c:v>39507</c:v>
                </c:pt>
                <c:pt idx="14">
                  <c:v>39538</c:v>
                </c:pt>
                <c:pt idx="15">
                  <c:v>39568</c:v>
                </c:pt>
                <c:pt idx="16">
                  <c:v>39598</c:v>
                </c:pt>
                <c:pt idx="17">
                  <c:v>39629</c:v>
                </c:pt>
                <c:pt idx="18">
                  <c:v>39660</c:v>
                </c:pt>
                <c:pt idx="19">
                  <c:v>39689</c:v>
                </c:pt>
                <c:pt idx="20">
                  <c:v>39721</c:v>
                </c:pt>
                <c:pt idx="21">
                  <c:v>39752</c:v>
                </c:pt>
                <c:pt idx="22">
                  <c:v>39780</c:v>
                </c:pt>
                <c:pt idx="23">
                  <c:v>39813</c:v>
                </c:pt>
                <c:pt idx="24">
                  <c:v>39843</c:v>
                </c:pt>
                <c:pt idx="25">
                  <c:v>39871</c:v>
                </c:pt>
                <c:pt idx="26">
                  <c:v>39903</c:v>
                </c:pt>
                <c:pt idx="27">
                  <c:v>39933</c:v>
                </c:pt>
                <c:pt idx="28">
                  <c:v>39934</c:v>
                </c:pt>
                <c:pt idx="29">
                  <c:v>39965</c:v>
                </c:pt>
                <c:pt idx="30">
                  <c:v>39995</c:v>
                </c:pt>
                <c:pt idx="31">
                  <c:v>40026</c:v>
                </c:pt>
                <c:pt idx="32">
                  <c:v>40057</c:v>
                </c:pt>
                <c:pt idx="33">
                  <c:v>40087</c:v>
                </c:pt>
                <c:pt idx="34">
                  <c:v>40118</c:v>
                </c:pt>
                <c:pt idx="35">
                  <c:v>40148</c:v>
                </c:pt>
                <c:pt idx="36">
                  <c:v>40179</c:v>
                </c:pt>
                <c:pt idx="37">
                  <c:v>40210</c:v>
                </c:pt>
                <c:pt idx="38">
                  <c:v>40238</c:v>
                </c:pt>
                <c:pt idx="39">
                  <c:v>40269</c:v>
                </c:pt>
                <c:pt idx="40">
                  <c:v>40299</c:v>
                </c:pt>
                <c:pt idx="41">
                  <c:v>40330</c:v>
                </c:pt>
                <c:pt idx="42">
                  <c:v>40360</c:v>
                </c:pt>
                <c:pt idx="43">
                  <c:v>40391</c:v>
                </c:pt>
                <c:pt idx="44">
                  <c:v>40422</c:v>
                </c:pt>
                <c:pt idx="45">
                  <c:v>40452</c:v>
                </c:pt>
                <c:pt idx="46">
                  <c:v>40483</c:v>
                </c:pt>
                <c:pt idx="47">
                  <c:v>40513</c:v>
                </c:pt>
                <c:pt idx="48">
                  <c:v>40544</c:v>
                </c:pt>
                <c:pt idx="49">
                  <c:v>40575</c:v>
                </c:pt>
                <c:pt idx="50">
                  <c:v>40603</c:v>
                </c:pt>
                <c:pt idx="51">
                  <c:v>40634</c:v>
                </c:pt>
                <c:pt idx="52">
                  <c:v>40664</c:v>
                </c:pt>
                <c:pt idx="53">
                  <c:v>40695</c:v>
                </c:pt>
                <c:pt idx="54">
                  <c:v>40725</c:v>
                </c:pt>
              </c:numCache>
            </c:numRef>
          </c:cat>
          <c:val>
            <c:numRef>
              <c:f>'Euribor Méd. Mens.'!$C$27:$C$81</c:f>
              <c:numCache>
                <c:formatCode>0.000</c:formatCode>
                <c:ptCount val="55"/>
                <c:pt idx="0">
                  <c:v>3.6160000000000001</c:v>
                </c:pt>
                <c:pt idx="1">
                  <c:v>3.6509999999999998</c:v>
                </c:pt>
                <c:pt idx="2">
                  <c:v>3.8439999999999999</c:v>
                </c:pt>
                <c:pt idx="3">
                  <c:v>3.859</c:v>
                </c:pt>
                <c:pt idx="4">
                  <c:v>3.919</c:v>
                </c:pt>
                <c:pt idx="5">
                  <c:v>4.0979999999999999</c:v>
                </c:pt>
                <c:pt idx="6">
                  <c:v>4.1050000000000004</c:v>
                </c:pt>
                <c:pt idx="7">
                  <c:v>4.3079999999999998</c:v>
                </c:pt>
                <c:pt idx="8">
                  <c:v>4.4340000000000002</c:v>
                </c:pt>
                <c:pt idx="9">
                  <c:v>4.2359999999999998</c:v>
                </c:pt>
                <c:pt idx="10">
                  <c:v>4.2160000000000002</c:v>
                </c:pt>
                <c:pt idx="11">
                  <c:v>4.7110000000000003</c:v>
                </c:pt>
                <c:pt idx="12">
                  <c:v>4.1970000000000001</c:v>
                </c:pt>
                <c:pt idx="13">
                  <c:v>4.1820000000000004</c:v>
                </c:pt>
                <c:pt idx="14">
                  <c:v>4.3049999999999997</c:v>
                </c:pt>
                <c:pt idx="15">
                  <c:v>4.3689999999999998</c:v>
                </c:pt>
                <c:pt idx="16">
                  <c:v>4.3869999999999996</c:v>
                </c:pt>
                <c:pt idx="17">
                  <c:v>4.4720000000000004</c:v>
                </c:pt>
                <c:pt idx="18">
                  <c:v>4.4720000000000004</c:v>
                </c:pt>
                <c:pt idx="19">
                  <c:v>4.4870000000000001</c:v>
                </c:pt>
                <c:pt idx="20">
                  <c:v>4.66</c:v>
                </c:pt>
                <c:pt idx="21">
                  <c:v>4.8310000000000004</c:v>
                </c:pt>
                <c:pt idx="22">
                  <c:v>3.843</c:v>
                </c:pt>
                <c:pt idx="23">
                  <c:v>2.9929999999999999</c:v>
                </c:pt>
                <c:pt idx="24">
                  <c:v>2.1419999999999999</c:v>
                </c:pt>
                <c:pt idx="25">
                  <c:v>1.6279999999999999</c:v>
                </c:pt>
                <c:pt idx="26">
                  <c:v>1.2689999999999999</c:v>
                </c:pt>
                <c:pt idx="27">
                  <c:v>1.012</c:v>
                </c:pt>
                <c:pt idx="28">
                  <c:v>0.88400000000000001</c:v>
                </c:pt>
                <c:pt idx="29">
                  <c:v>0.91300000000000003</c:v>
                </c:pt>
                <c:pt idx="30">
                  <c:v>0.61</c:v>
                </c:pt>
                <c:pt idx="31">
                  <c:v>0.50800000000000001</c:v>
                </c:pt>
                <c:pt idx="32">
                  <c:v>0.45500000000000002</c:v>
                </c:pt>
                <c:pt idx="33">
                  <c:v>0.43</c:v>
                </c:pt>
                <c:pt idx="34">
                  <c:v>0.435</c:v>
                </c:pt>
                <c:pt idx="35">
                  <c:v>0.47799999999999998</c:v>
                </c:pt>
                <c:pt idx="36">
                  <c:v>0.437</c:v>
                </c:pt>
                <c:pt idx="37">
                  <c:v>0.42099999999999999</c:v>
                </c:pt>
                <c:pt idx="38">
                  <c:v>0.40600000000000003</c:v>
                </c:pt>
                <c:pt idx="39">
                  <c:v>0.40500000000000003</c:v>
                </c:pt>
                <c:pt idx="40">
                  <c:v>0.42299999999999999</c:v>
                </c:pt>
                <c:pt idx="41">
                  <c:v>0.44600000000000001</c:v>
                </c:pt>
                <c:pt idx="42">
                  <c:v>0.58299999999999996</c:v>
                </c:pt>
                <c:pt idx="43">
                  <c:v>0.64</c:v>
                </c:pt>
                <c:pt idx="44">
                  <c:v>0.61799999999999999</c:v>
                </c:pt>
                <c:pt idx="45">
                  <c:v>0.78400000000000003</c:v>
                </c:pt>
                <c:pt idx="46">
                  <c:v>0.83399999999999996</c:v>
                </c:pt>
                <c:pt idx="47">
                  <c:v>0.81100000000000005</c:v>
                </c:pt>
                <c:pt idx="48">
                  <c:v>0.79300000000000004</c:v>
                </c:pt>
                <c:pt idx="49">
                  <c:v>0.89400000000000002</c:v>
                </c:pt>
                <c:pt idx="50">
                  <c:v>0.90300000000000002</c:v>
                </c:pt>
                <c:pt idx="51">
                  <c:v>1.127</c:v>
                </c:pt>
                <c:pt idx="52">
                  <c:v>1.2430000000000001</c:v>
                </c:pt>
                <c:pt idx="53">
                  <c:v>1.2789999999999999</c:v>
                </c:pt>
                <c:pt idx="54">
                  <c:v>1.4219999999999999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3175">
              <a:solidFill>
                <a:srgbClr val="808080"/>
              </a:solidFill>
              <a:prstDash val="sysDash"/>
            </a:ln>
          </c:spPr>
        </c:dropLines>
        <c:marker val="1"/>
        <c:smooth val="0"/>
        <c:axId val="102644352"/>
        <c:axId val="102646144"/>
      </c:lineChart>
      <c:dateAx>
        <c:axId val="102644352"/>
        <c:scaling>
          <c:orientation val="minMax"/>
        </c:scaling>
        <c:delete val="0"/>
        <c:axPos val="b"/>
        <c:numFmt formatCode="mmm/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pt-PT"/>
          </a:p>
        </c:txPr>
        <c:crossAx val="102646144"/>
        <c:crosses val="autoZero"/>
        <c:auto val="1"/>
        <c:lblOffset val="100"/>
        <c:baseTimeUnit val="months"/>
        <c:majorUnit val="2"/>
        <c:majorTimeUnit val="months"/>
        <c:minorUnit val="1"/>
        <c:minorTimeUnit val="months"/>
      </c:dateAx>
      <c:valAx>
        <c:axId val="102646144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pt-PT"/>
          </a:p>
        </c:txPr>
        <c:crossAx val="102644352"/>
        <c:crosses val="autoZero"/>
        <c:crossBetween val="between"/>
        <c:majorUnit val="0.5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pt-PT"/>
    </a:p>
  </c:txPr>
  <c:printSettings>
    <c:headerFooter alignWithMargins="0"/>
    <c:pageMargins b="1" l="0.75" r="0.75" t="1" header="0.49212598499999999" footer="0.49212598499999999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indexed="53"/>
  </sheetPr>
  <sheetViews>
    <sheetView zoomScale="92" workbookViewId="0"/>
  </sheetViews>
  <sheetProtection content="1" objects="1"/>
  <pageMargins left="0.75" right="0.75" top="1" bottom="1" header="0.49212598499999999" footer="0.49212598499999999"/>
  <headerFooter alignWithMargins="0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Gráfico2">
    <tabColor indexed="52"/>
  </sheetPr>
  <sheetViews>
    <sheetView zoomScale="92" workbookViewId="0"/>
  </sheetViews>
  <sheetProtection content="1" objects="1"/>
  <pageMargins left="0.75" right="0.75" top="1" bottom="1" header="0.49212598499999999" footer="0.49212598499999999"/>
  <headerFooter alignWithMargins="0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 codeName="Gráfico3">
    <tabColor indexed="51"/>
  </sheetPr>
  <sheetViews>
    <sheetView zoomScale="92" workbookViewId="0"/>
  </sheetViews>
  <sheetProtection content="1" objects="1"/>
  <pageMargins left="0.75" right="0.75" top="1" bottom="1" header="0.49212598499999999" footer="0.49212598499999999"/>
  <headerFooter alignWithMargins="0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 codeName="Gráfico4">
    <tabColor indexed="47"/>
  </sheetPr>
  <sheetViews>
    <sheetView zoomScale="92" workbookViewId="0"/>
  </sheetViews>
  <sheetProtection content="1" objects="1"/>
  <pageMargins left="0.75" right="0.75" top="1" bottom="1" header="0.49212598499999999" footer="0.49212598499999999"/>
  <headerFooter alignWithMargins="0"/>
  <drawing r:id="rId1"/>
</chartsheet>
</file>

<file path=xl/ctrlProps/ctrlProp1.xml><?xml version="1.0" encoding="utf-8"?>
<formControlPr xmlns="http://schemas.microsoft.com/office/spreadsheetml/2009/9/main" objectType="Drop" dropStyle="combo" dx="16" fmlaLink="$AA$1" fmlaRange="$AB$1:$AB$600" noThreeD="1" val="0"/>
</file>

<file path=xl/ctrlProps/ctrlProp2.xml><?xml version="1.0" encoding="utf-8"?>
<formControlPr xmlns="http://schemas.microsoft.com/office/spreadsheetml/2009/9/main" objectType="Drop" dropStyle="combo" dx="16" fmlaLink="$AA$1" fmlaRange="$AB$1:$AB$600" noThreeD="1" val="0"/>
</file>

<file path=xl/ctrlProps/ctrlProp3.xml><?xml version="1.0" encoding="utf-8"?>
<formControlPr xmlns="http://schemas.microsoft.com/office/spreadsheetml/2009/9/main" objectType="Drop" dropStyle="combo" dx="16" fmlaLink="$AA$1" fmlaRange="$AB$1:$AB$600" noThreeD="1" val="0"/>
</file>

<file path=xl/ctrlProps/ctrlProp4.xml><?xml version="1.0" encoding="utf-8"?>
<formControlPr xmlns="http://schemas.microsoft.com/office/spreadsheetml/2009/9/main" objectType="Drop" dropStyle="combo" dx="16" fmlaLink="$AA$1" fmlaRange="$AB$1:$AB$600" noThreeD="1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32</xdr:col>
      <xdr:colOff>0</xdr:colOff>
      <xdr:row>32</xdr:row>
      <xdr:rowOff>47625</xdr:rowOff>
    </xdr:to>
    <xdr:graphicFrame macro="">
      <xdr:nvGraphicFramePr>
        <xdr:cNvPr id="615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</xdr:row>
          <xdr:rowOff>0</xdr:rowOff>
        </xdr:from>
        <xdr:to>
          <xdr:col>2</xdr:col>
          <xdr:colOff>0</xdr:colOff>
          <xdr:row>6</xdr:row>
          <xdr:rowOff>0</xdr:rowOff>
        </xdr:to>
        <xdr:sp macro="" textlink="">
          <xdr:nvSpPr>
            <xdr:cNvPr id="57596" name="Drop Down 252" hidden="1">
              <a:extLst>
                <a:ext uri="{63B3BB69-23CF-44E3-9099-C40C66FF867C}">
                  <a14:compatExt spid="_x0000_s575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7228" cy="6067011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</xdr:row>
          <xdr:rowOff>0</xdr:rowOff>
        </xdr:from>
        <xdr:to>
          <xdr:col>2</xdr:col>
          <xdr:colOff>0</xdr:colOff>
          <xdr:row>6</xdr:row>
          <xdr:rowOff>0</xdr:rowOff>
        </xdr:to>
        <xdr:sp macro="" textlink="">
          <xdr:nvSpPr>
            <xdr:cNvPr id="58377" name="Drop Down 9" hidden="1">
              <a:extLst>
                <a:ext uri="{63B3BB69-23CF-44E3-9099-C40C66FF867C}">
                  <a14:compatExt spid="_x0000_s58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7228" cy="6067011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</xdr:row>
          <xdr:rowOff>0</xdr:rowOff>
        </xdr:from>
        <xdr:to>
          <xdr:col>2</xdr:col>
          <xdr:colOff>0</xdr:colOff>
          <xdr:row>6</xdr:row>
          <xdr:rowOff>0</xdr:rowOff>
        </xdr:to>
        <xdr:sp macro="" textlink="">
          <xdr:nvSpPr>
            <xdr:cNvPr id="59401" name="Drop Down 9" hidden="1">
              <a:extLst>
                <a:ext uri="{63B3BB69-23CF-44E3-9099-C40C66FF867C}">
                  <a14:compatExt spid="_x0000_s59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7228" cy="6067011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</xdr:row>
          <xdr:rowOff>0</xdr:rowOff>
        </xdr:from>
        <xdr:to>
          <xdr:col>2</xdr:col>
          <xdr:colOff>0</xdr:colOff>
          <xdr:row>6</xdr:row>
          <xdr:rowOff>0</xdr:rowOff>
        </xdr:to>
        <xdr:sp macro="" textlink="">
          <xdr:nvSpPr>
            <xdr:cNvPr id="60425" name="Drop Down 9" hidden="1">
              <a:extLst>
                <a:ext uri="{63B3BB69-23CF-44E3-9099-C40C66FF867C}">
                  <a14:compatExt spid="_x0000_s60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7228" cy="6067011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28</xdr:row>
      <xdr:rowOff>0</xdr:rowOff>
    </xdr:from>
    <xdr:to>
      <xdr:col>49</xdr:col>
      <xdr:colOff>0</xdr:colOff>
      <xdr:row>54</xdr:row>
      <xdr:rowOff>0</xdr:rowOff>
    </xdr:to>
    <xdr:graphicFrame macro="">
      <xdr:nvGraphicFramePr>
        <xdr:cNvPr id="1063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49</xdr:col>
      <xdr:colOff>0</xdr:colOff>
      <xdr:row>81</xdr:row>
      <xdr:rowOff>0</xdr:rowOff>
    </xdr:to>
    <xdr:graphicFrame macro="">
      <xdr:nvGraphicFramePr>
        <xdr:cNvPr id="1064" name="Gráfico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82</xdr:row>
      <xdr:rowOff>0</xdr:rowOff>
    </xdr:from>
    <xdr:to>
      <xdr:col>49</xdr:col>
      <xdr:colOff>0</xdr:colOff>
      <xdr:row>108</xdr:row>
      <xdr:rowOff>0</xdr:rowOff>
    </xdr:to>
    <xdr:graphicFrame macro="">
      <xdr:nvGraphicFramePr>
        <xdr:cNvPr id="1065" name="Gráfico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1</xdr:row>
      <xdr:rowOff>0</xdr:rowOff>
    </xdr:from>
    <xdr:to>
      <xdr:col>49</xdr:col>
      <xdr:colOff>0</xdr:colOff>
      <xdr:row>27</xdr:row>
      <xdr:rowOff>0</xdr:rowOff>
    </xdr:to>
    <xdr:graphicFrame macro="">
      <xdr:nvGraphicFramePr>
        <xdr:cNvPr id="1066" name="Gráfico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57150</xdr:rowOff>
    </xdr:from>
    <xdr:to>
      <xdr:col>0</xdr:col>
      <xdr:colOff>6400800</xdr:colOff>
      <xdr:row>55</xdr:row>
      <xdr:rowOff>142875</xdr:rowOff>
    </xdr:to>
    <xdr:pic>
      <xdr:nvPicPr>
        <xdr:cNvPr id="514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86025"/>
          <a:ext cx="6400800" cy="7372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257175</xdr:colOff>
      <xdr:row>56</xdr:row>
      <xdr:rowOff>28575</xdr:rowOff>
    </xdr:from>
    <xdr:to>
      <xdr:col>0</xdr:col>
      <xdr:colOff>6219825</xdr:colOff>
      <xdr:row>80</xdr:row>
      <xdr:rowOff>95250</xdr:rowOff>
    </xdr:to>
    <xdr:pic>
      <xdr:nvPicPr>
        <xdr:cNvPr id="514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9906000"/>
          <a:ext cx="596265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304800</xdr:colOff>
      <xdr:row>81</xdr:row>
      <xdr:rowOff>0</xdr:rowOff>
    </xdr:from>
    <xdr:to>
      <xdr:col>0</xdr:col>
      <xdr:colOff>6200775</xdr:colOff>
      <xdr:row>116</xdr:row>
      <xdr:rowOff>114300</xdr:rowOff>
    </xdr:to>
    <xdr:pic>
      <xdr:nvPicPr>
        <xdr:cNvPr id="514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13925550"/>
          <a:ext cx="5895975" cy="578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3.xml"/><Relationship Id="rId4" Type="http://schemas.openxmlformats.org/officeDocument/2006/relationships/ctrlProp" Target="../ctrlProps/ctrlProp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Relationship Id="rId5" Type="http://schemas.openxmlformats.org/officeDocument/2006/relationships/comments" Target="../comments4.xml"/><Relationship Id="rId4" Type="http://schemas.openxmlformats.org/officeDocument/2006/relationships/ctrlProp" Target="../ctrlProps/ctrlProp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Relationship Id="rId5" Type="http://schemas.openxmlformats.org/officeDocument/2006/relationships/comments" Target="../comments5.xml"/><Relationship Id="rId4" Type="http://schemas.openxmlformats.org/officeDocument/2006/relationships/ctrlProp" Target="../ctrlProps/ctrlProp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hyperlink" Target="http://www.euribor-ebf.eu/assets/modules/rateisblue/processed_files/hist_EURIBOR_2011.xls" TargetMode="External"/><Relationship Id="rId1" Type="http://schemas.openxmlformats.org/officeDocument/2006/relationships/hyperlink" Target="http://www.euribor-ebf.eu/assets/modules/rateisblue/processed_files/hist_EURIBOR_2011.xlsx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://dre.pt/pdf1sdip/2007/03/04700/14811483.PDF" TargetMode="External"/><Relationship Id="rId2" Type="http://schemas.openxmlformats.org/officeDocument/2006/relationships/hyperlink" Target="http://dre.pt/pdf1sdip/2008/05/10300/0301303015.PDF" TargetMode="External"/><Relationship Id="rId1" Type="http://schemas.openxmlformats.org/officeDocument/2006/relationships/hyperlink" Target="http://www.dre.pt/pdf1s/2006/12/24500/85378539.pdf" TargetMode="External"/><Relationship Id="rId5" Type="http://schemas.openxmlformats.org/officeDocument/2006/relationships/drawing" Target="../drawings/drawing11.xml"/><Relationship Id="rId4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" enableFormatConditionsCalculation="0">
    <tabColor indexed="12"/>
    <pageSetUpPr fitToPage="1"/>
  </sheetPr>
  <dimension ref="A1:IV79"/>
  <sheetViews>
    <sheetView showGridLines="0" workbookViewId="0">
      <selection activeCell="B2" sqref="B2"/>
    </sheetView>
  </sheetViews>
  <sheetFormatPr defaultColWidth="19.28515625" defaultRowHeight="15" customHeight="1" x14ac:dyDescent="0.2"/>
  <cols>
    <col min="1" max="1" width="1.85546875" style="65" customWidth="1"/>
    <col min="2" max="2" width="19.7109375" style="65" customWidth="1"/>
    <col min="3" max="7" width="14.7109375" style="65" customWidth="1"/>
    <col min="8" max="8" width="13.85546875" style="65" customWidth="1"/>
    <col min="9" max="9" width="1.85546875" style="65" customWidth="1"/>
    <col min="10" max="250" width="10.28515625" style="65" customWidth="1"/>
    <col min="251" max="251" width="13.42578125" style="65" customWidth="1"/>
    <col min="252" max="252" width="9.140625" customWidth="1"/>
    <col min="253" max="255" width="10.28515625" style="65" customWidth="1"/>
    <col min="256" max="16384" width="19.28515625" style="65"/>
  </cols>
  <sheetData>
    <row r="1" spans="1:256" ht="30" customHeight="1" x14ac:dyDescent="0.2">
      <c r="A1" s="121"/>
      <c r="B1" s="249" t="s">
        <v>124</v>
      </c>
      <c r="C1" s="249"/>
      <c r="D1" s="249"/>
      <c r="E1" s="249"/>
      <c r="F1" s="249"/>
      <c r="G1" s="249"/>
      <c r="H1" s="249"/>
      <c r="I1" s="122"/>
      <c r="IQ1" s="111">
        <f>'Euribor Méd. Mens.'!B3</f>
        <v>38383</v>
      </c>
      <c r="IR1" s="112">
        <f>'Euribor Méd. Mens.'!C3</f>
        <v>2.1110000000000002</v>
      </c>
      <c r="IS1" s="112">
        <f>'Euribor Méd. Mens.'!D3</f>
        <v>2.145428571428571</v>
      </c>
      <c r="IT1" s="112">
        <f>'Euribor Méd. Mens.'!E3</f>
        <v>2.1919999999999997</v>
      </c>
      <c r="IU1" s="112">
        <f>'Euribor Méd. Mens.'!F3</f>
        <v>2.312095238095238</v>
      </c>
      <c r="IV1" s="199" t="s">
        <v>140</v>
      </c>
    </row>
    <row r="2" spans="1:256" ht="15" customHeight="1" x14ac:dyDescent="0.2">
      <c r="A2" s="123"/>
      <c r="B2" s="66">
        <v>100000</v>
      </c>
      <c r="C2" s="67" t="s">
        <v>118</v>
      </c>
      <c r="D2" s="68"/>
      <c r="E2" s="68"/>
      <c r="F2" s="68"/>
      <c r="G2" s="68"/>
      <c r="H2" s="69"/>
      <c r="I2" s="124"/>
      <c r="IQ2" s="111">
        <f>'Euribor Méd. Mens.'!B4</f>
        <v>38411</v>
      </c>
      <c r="IR2" s="112">
        <f>'Euribor Méd. Mens.'!C4</f>
        <v>2.1038999999999999</v>
      </c>
      <c r="IS2" s="112">
        <f>'Euribor Méd. Mens.'!D4</f>
        <v>2.13835</v>
      </c>
      <c r="IT2" s="112">
        <f>'Euribor Méd. Mens.'!E4</f>
        <v>2.1846000000000001</v>
      </c>
      <c r="IU2" s="112">
        <f>'Euribor Méd. Mens.'!F4</f>
        <v>2.31</v>
      </c>
      <c r="IV2" s="199" t="s">
        <v>113</v>
      </c>
    </row>
    <row r="3" spans="1:256" ht="15" customHeight="1" x14ac:dyDescent="0.2">
      <c r="A3" s="123"/>
      <c r="B3" s="70">
        <v>600</v>
      </c>
      <c r="C3" s="71" t="s">
        <v>119</v>
      </c>
      <c r="D3" s="72"/>
      <c r="E3" s="72"/>
      <c r="F3" s="72"/>
      <c r="G3" s="72"/>
      <c r="H3" s="73"/>
      <c r="I3" s="124"/>
      <c r="IQ3" s="111">
        <f>'Euribor Méd. Mens.'!B5</f>
        <v>38442</v>
      </c>
      <c r="IR3" s="112">
        <f>'Euribor Méd. Mens.'!C5</f>
        <v>2.1029999999999998</v>
      </c>
      <c r="IS3" s="112">
        <f>'Euribor Méd. Mens.'!D5</f>
        <v>2.1371904761904759</v>
      </c>
      <c r="IT3" s="112">
        <f>'Euribor Méd. Mens.'!E5</f>
        <v>2.1918095238095243</v>
      </c>
      <c r="IU3" s="112">
        <f>'Euribor Méd. Mens.'!F5</f>
        <v>2.3347619047619053</v>
      </c>
      <c r="IV3" s="199" t="s">
        <v>114</v>
      </c>
    </row>
    <row r="4" spans="1:256" ht="15" customHeight="1" x14ac:dyDescent="0.2">
      <c r="A4" s="123"/>
      <c r="B4" s="116">
        <v>0.6</v>
      </c>
      <c r="C4" s="113" t="s">
        <v>149</v>
      </c>
      <c r="D4" s="114"/>
      <c r="E4" s="114"/>
      <c r="F4" s="114"/>
      <c r="G4" s="114"/>
      <c r="H4" s="115"/>
      <c r="I4" s="124"/>
      <c r="IQ4" s="111">
        <f>'Euribor Méd. Mens.'!B6</f>
        <v>38470</v>
      </c>
      <c r="IR4" s="112">
        <f>'Euribor Méd. Mens.'!C6</f>
        <v>2.1046666666666667</v>
      </c>
      <c r="IS4" s="112">
        <f>'Euribor Méd. Mens.'!D6</f>
        <v>2.1372380952380952</v>
      </c>
      <c r="IT4" s="112">
        <f>'Euribor Méd. Mens.'!E6</f>
        <v>2.1722380952380953</v>
      </c>
      <c r="IU4" s="112">
        <f>'Euribor Méd. Mens.'!F6</f>
        <v>2.2650952380952374</v>
      </c>
      <c r="IV4" s="199" t="s">
        <v>115</v>
      </c>
    </row>
    <row r="5" spans="1:256" ht="15" customHeight="1" x14ac:dyDescent="0.2">
      <c r="A5" s="123"/>
      <c r="B5" s="132">
        <v>40513</v>
      </c>
      <c r="C5" s="113" t="s">
        <v>123</v>
      </c>
      <c r="D5" s="114"/>
      <c r="E5" s="114"/>
      <c r="F5" s="114"/>
      <c r="G5" s="114"/>
      <c r="H5" s="115"/>
      <c r="I5" s="124"/>
      <c r="IQ5" s="111">
        <f>'Euribor Méd. Mens.'!B7</f>
        <v>38503</v>
      </c>
      <c r="IR5" s="112">
        <f>'Euribor Méd. Mens.'!C7</f>
        <v>2.1041363636363637</v>
      </c>
      <c r="IS5" s="112">
        <f>'Euribor Méd. Mens.'!D7</f>
        <v>2.1256363636363642</v>
      </c>
      <c r="IT5" s="112">
        <f>'Euribor Méd. Mens.'!E7</f>
        <v>2.144090909090909</v>
      </c>
      <c r="IU5" s="112">
        <f>'Euribor Méd. Mens.'!F7</f>
        <v>2.1932727272727273</v>
      </c>
    </row>
    <row r="6" spans="1:256" ht="15" customHeight="1" x14ac:dyDescent="0.2">
      <c r="A6" s="123"/>
      <c r="B6" s="133" t="s">
        <v>113</v>
      </c>
      <c r="C6" s="71" t="s">
        <v>148</v>
      </c>
      <c r="D6" s="72"/>
      <c r="E6" s="72"/>
      <c r="F6" s="72"/>
      <c r="G6" s="72"/>
      <c r="H6" s="73"/>
      <c r="I6" s="124"/>
      <c r="IQ6" s="111">
        <f>'Euribor Méd. Mens.'!B8</f>
        <v>38533</v>
      </c>
      <c r="IR6" s="112">
        <f>'Euribor Méd. Mens.'!C8</f>
        <v>2.1039090909090907</v>
      </c>
      <c r="IS6" s="112">
        <f>'Euribor Méd. Mens.'!D8</f>
        <v>2.1110454545454544</v>
      </c>
      <c r="IT6" s="112">
        <f>'Euribor Méd. Mens.'!E8</f>
        <v>2.1069090909090908</v>
      </c>
      <c r="IU6" s="112">
        <f>'Euribor Méd. Mens.'!F8</f>
        <v>2.1028181818181815</v>
      </c>
    </row>
    <row r="7" spans="1:256" ht="15" customHeight="1" x14ac:dyDescent="0.2">
      <c r="A7" s="123"/>
      <c r="B7" s="120">
        <f>IF(B6="Euribor 1 Mês",VLOOKUP(B5,IQ1:IU79,2),0)+IF(B6="Euribor 3 Meses",VLOOKUP(B5,IQ1:IU79,3),0)+IF(B6="Euribor 6 Meses",VLOOKUP(B5,IQ1:IU79,4),0)+IF(B6="Euribor 12 Meses",VLOOKUP(B5,IQ1:IU79,5),0)</f>
        <v>1.022</v>
      </c>
      <c r="C7" s="117" t="s">
        <v>116</v>
      </c>
      <c r="D7" s="118"/>
      <c r="E7" s="118"/>
      <c r="F7" s="118"/>
      <c r="G7" s="118"/>
      <c r="H7" s="119"/>
      <c r="I7" s="124"/>
      <c r="IQ7" s="111">
        <f>'Euribor Méd. Mens.'!B9</f>
        <v>38564</v>
      </c>
      <c r="IR7" s="112">
        <f>'Euribor Méd. Mens.'!C9</f>
        <v>2.1063809523809534</v>
      </c>
      <c r="IS7" s="112">
        <f>'Euribor Méd. Mens.'!D9</f>
        <v>2.1194285714285717</v>
      </c>
      <c r="IT7" s="112">
        <f>'Euribor Méd. Mens.'!E9</f>
        <v>2.1345238095238095</v>
      </c>
      <c r="IU7" s="112">
        <f>'Euribor Méd. Mens.'!F9</f>
        <v>2.1680000000000001</v>
      </c>
    </row>
    <row r="8" spans="1:256" ht="15" customHeight="1" x14ac:dyDescent="0.2">
      <c r="A8" s="123"/>
      <c r="B8" s="125"/>
      <c r="C8" s="126"/>
      <c r="D8" s="126"/>
      <c r="E8" s="126"/>
      <c r="F8" s="126"/>
      <c r="G8" s="126"/>
      <c r="H8" s="126"/>
      <c r="I8" s="124"/>
      <c r="IQ8" s="111">
        <f>'Euribor Méd. Mens.'!B10</f>
        <v>38595</v>
      </c>
      <c r="IR8" s="112">
        <f>'Euribor Méd. Mens.'!C10</f>
        <v>2.1126086956521739</v>
      </c>
      <c r="IS8" s="112">
        <f>'Euribor Méd. Mens.'!D10</f>
        <v>2.1324782608695654</v>
      </c>
      <c r="IT8" s="112">
        <f>'Euribor Méd. Mens.'!E10</f>
        <v>2.1595217391304344</v>
      </c>
      <c r="IU8" s="112">
        <f>'Euribor Méd. Mens.'!F10</f>
        <v>2.2228695652173913</v>
      </c>
    </row>
    <row r="9" spans="1:256" ht="15" customHeight="1" x14ac:dyDescent="0.2">
      <c r="A9" s="123"/>
      <c r="B9" s="256">
        <f>B7+B4</f>
        <v>1.6219999999999999</v>
      </c>
      <c r="C9" s="243" t="s">
        <v>99</v>
      </c>
      <c r="D9" s="244"/>
      <c r="E9" s="244"/>
      <c r="F9" s="244"/>
      <c r="G9" s="244"/>
      <c r="H9" s="245"/>
      <c r="I9" s="124"/>
      <c r="IQ9" s="111">
        <f>'Euribor Méd. Mens.'!B11</f>
        <v>38624</v>
      </c>
      <c r="IR9" s="112">
        <f>'Euribor Méd. Mens.'!C11</f>
        <v>2.1151818181818181</v>
      </c>
      <c r="IS9" s="112">
        <f>'Euribor Méd. Mens.'!D11</f>
        <v>2.1391363636363638</v>
      </c>
      <c r="IT9" s="112">
        <f>'Euribor Méd. Mens.'!E11</f>
        <v>2.1666363636363637</v>
      </c>
      <c r="IU9" s="112">
        <f>'Euribor Méd. Mens.'!F11</f>
        <v>2.2195000000000005</v>
      </c>
    </row>
    <row r="10" spans="1:256" ht="15" customHeight="1" x14ac:dyDescent="0.2">
      <c r="A10" s="123"/>
      <c r="B10" s="257"/>
      <c r="C10" s="246"/>
      <c r="D10" s="247"/>
      <c r="E10" s="247"/>
      <c r="F10" s="247"/>
      <c r="G10" s="247"/>
      <c r="H10" s="248"/>
      <c r="I10" s="124"/>
      <c r="IQ10" s="111">
        <f>'Euribor Méd. Mens.'!B12</f>
        <v>38656</v>
      </c>
      <c r="IR10" s="112">
        <f>'Euribor Méd. Mens.'!C12</f>
        <v>2.1209047619047618</v>
      </c>
      <c r="IS10" s="112">
        <f>'Euribor Méd. Mens.'!D12</f>
        <v>2.1966190476190479</v>
      </c>
      <c r="IT10" s="112">
        <f>'Euribor Méd. Mens.'!E12</f>
        <v>2.2720476190476186</v>
      </c>
      <c r="IU10" s="112">
        <f>'Euribor Méd. Mens.'!F12</f>
        <v>2.4135714285714283</v>
      </c>
    </row>
    <row r="11" spans="1:256" ht="15" customHeight="1" x14ac:dyDescent="0.2">
      <c r="A11" s="123"/>
      <c r="B11" s="125"/>
      <c r="C11" s="126"/>
      <c r="D11" s="126"/>
      <c r="E11" s="126"/>
      <c r="F11" s="126"/>
      <c r="G11" s="126"/>
      <c r="H11" s="126"/>
      <c r="I11" s="124"/>
      <c r="IQ11" s="111">
        <f>'Euribor Méd. Mens.'!B13</f>
        <v>38686</v>
      </c>
      <c r="IR11" s="112">
        <f>'Euribor Méd. Mens.'!C13</f>
        <v>2.2225454545454553</v>
      </c>
      <c r="IS11" s="112">
        <f>'Euribor Méd. Mens.'!D13</f>
        <v>2.3608636363636362</v>
      </c>
      <c r="IT11" s="112">
        <f>'Euribor Méd. Mens.'!E13</f>
        <v>2.5002272727272721</v>
      </c>
      <c r="IU11" s="112">
        <f>'Euribor Méd. Mens.'!F13</f>
        <v>2.6843636363636363</v>
      </c>
    </row>
    <row r="12" spans="1:256" ht="30" customHeight="1" x14ac:dyDescent="0.2">
      <c r="A12" s="123"/>
      <c r="B12" s="74">
        <f>B2*((((1+(B9/100/12))^B3)*(B9/100/12))/((1+(B9/100/12))^B3-1))</f>
        <v>243.39306140050255</v>
      </c>
      <c r="C12" s="94" t="s">
        <v>109</v>
      </c>
      <c r="D12" s="95"/>
      <c r="E12" s="95"/>
      <c r="F12" s="95"/>
      <c r="G12" s="95"/>
      <c r="H12" s="96"/>
      <c r="I12" s="124"/>
      <c r="IQ12" s="111">
        <f>'Euribor Méd. Mens.'!B14</f>
        <v>38715</v>
      </c>
      <c r="IR12" s="112">
        <f>'Euribor Méd. Mens.'!C14</f>
        <v>2.4111904761904759</v>
      </c>
      <c r="IS12" s="112">
        <f>'Euribor Méd. Mens.'!D14</f>
        <v>2.4728571428571424</v>
      </c>
      <c r="IT12" s="112">
        <f>'Euribor Méd. Mens.'!E14</f>
        <v>2.6003333333333338</v>
      </c>
      <c r="IU12" s="112">
        <f>'Euribor Méd. Mens.'!F14</f>
        <v>2.7832857142857144</v>
      </c>
    </row>
    <row r="13" spans="1:256" ht="15" customHeight="1" x14ac:dyDescent="0.2">
      <c r="A13" s="123"/>
      <c r="B13" s="125"/>
      <c r="C13" s="126"/>
      <c r="D13" s="126"/>
      <c r="E13" s="126"/>
      <c r="F13" s="126"/>
      <c r="G13" s="126"/>
      <c r="H13" s="126"/>
      <c r="I13" s="124"/>
      <c r="IQ13" s="111">
        <f>'Euribor Méd. Mens.'!B15</f>
        <v>38748</v>
      </c>
      <c r="IR13" s="112">
        <f>'Euribor Méd. Mens.'!C15</f>
        <v>2.3884545454545454</v>
      </c>
      <c r="IS13" s="112">
        <f>'Euribor Méd. Mens.'!D15</f>
        <v>2.5116818181818186</v>
      </c>
      <c r="IT13" s="112">
        <f>'Euribor Méd. Mens.'!E15</f>
        <v>2.6507272727272722</v>
      </c>
      <c r="IU13" s="112">
        <f>'Euribor Méd. Mens.'!F15</f>
        <v>2.8334545454545457</v>
      </c>
    </row>
    <row r="14" spans="1:256" ht="15" customHeight="1" x14ac:dyDescent="0.2">
      <c r="A14" s="123"/>
      <c r="B14" s="241">
        <f>B2</f>
        <v>100000</v>
      </c>
      <c r="C14" s="250" t="s">
        <v>101</v>
      </c>
      <c r="D14" s="251"/>
      <c r="E14" s="251"/>
      <c r="F14" s="251"/>
      <c r="G14" s="251"/>
      <c r="H14" s="252"/>
      <c r="I14" s="124"/>
      <c r="IQ14" s="111">
        <f>'Euribor Méd. Mens.'!B16</f>
        <v>38776</v>
      </c>
      <c r="IR14" s="112">
        <f>'Euribor Méd. Mens.'!C16</f>
        <v>2.4586499999999996</v>
      </c>
      <c r="IS14" s="112">
        <f>'Euribor Méd. Mens.'!D16</f>
        <v>2.6003500000000002</v>
      </c>
      <c r="IT14" s="112">
        <f>'Euribor Méd. Mens.'!E16</f>
        <v>2.7248499999999996</v>
      </c>
      <c r="IU14" s="112">
        <f>'Euribor Méd. Mens.'!F16</f>
        <v>2.9141500000000002</v>
      </c>
    </row>
    <row r="15" spans="1:256" ht="15" customHeight="1" x14ac:dyDescent="0.2">
      <c r="A15" s="123"/>
      <c r="B15" s="242"/>
      <c r="C15" s="253"/>
      <c r="D15" s="254"/>
      <c r="E15" s="254"/>
      <c r="F15" s="254"/>
      <c r="G15" s="254"/>
      <c r="H15" s="255"/>
      <c r="I15" s="124"/>
      <c r="IQ15" s="111">
        <f>'Euribor Méd. Mens.'!B17</f>
        <v>38807</v>
      </c>
      <c r="IR15" s="112">
        <f>'Euribor Méd. Mens.'!C17</f>
        <v>2.6332608695652171</v>
      </c>
      <c r="IS15" s="112">
        <f>'Euribor Méd. Mens.'!D17</f>
        <v>2.7226086956521738</v>
      </c>
      <c r="IT15" s="112">
        <f>'Euribor Méd. Mens.'!E17</f>
        <v>2.8720434782608697</v>
      </c>
      <c r="IU15" s="112">
        <f>'Euribor Méd. Mens.'!F17</f>
        <v>3.1053478260869567</v>
      </c>
    </row>
    <row r="16" spans="1:256" ht="15" customHeight="1" x14ac:dyDescent="0.2">
      <c r="A16" s="123"/>
      <c r="B16" s="126"/>
      <c r="C16" s="126"/>
      <c r="D16" s="126"/>
      <c r="E16" s="126"/>
      <c r="F16" s="126"/>
      <c r="G16" s="126"/>
      <c r="H16" s="126"/>
      <c r="I16" s="124"/>
      <c r="IQ16" s="111">
        <f>'Euribor Méd. Mens.'!B18</f>
        <v>38835</v>
      </c>
      <c r="IR16" s="112">
        <f>'Euribor Méd. Mens.'!C18</f>
        <v>2.6489444444444441</v>
      </c>
      <c r="IS16" s="112">
        <f>'Euribor Méd. Mens.'!D18</f>
        <v>2.7937777777777772</v>
      </c>
      <c r="IT16" s="112">
        <f>'Euribor Méd. Mens.'!E18</f>
        <v>2.9560555555555559</v>
      </c>
      <c r="IU16" s="112">
        <f>'Euribor Méd. Mens.'!F18</f>
        <v>3.2214444444444439</v>
      </c>
    </row>
    <row r="17" spans="1:255" ht="15" customHeight="1" x14ac:dyDescent="0.2">
      <c r="A17" s="123"/>
      <c r="B17" s="241">
        <f>'Map. Jur.'!I7</f>
        <v>46035.850124983379</v>
      </c>
      <c r="C17" s="243" t="s">
        <v>100</v>
      </c>
      <c r="D17" s="244"/>
      <c r="E17" s="244"/>
      <c r="F17" s="244"/>
      <c r="G17" s="244"/>
      <c r="H17" s="245"/>
      <c r="I17" s="124"/>
      <c r="IQ17" s="111">
        <f>'Euribor Méd. Mens.'!B19</f>
        <v>38868</v>
      </c>
      <c r="IR17" s="112">
        <f>'Euribor Méd. Mens.'!C19</f>
        <v>2.6925909090909097</v>
      </c>
      <c r="IS17" s="112">
        <f>'Euribor Méd. Mens.'!D19</f>
        <v>2.8889999999999989</v>
      </c>
      <c r="IT17" s="112">
        <f>'Euribor Méd. Mens.'!E19</f>
        <v>3.058181818181819</v>
      </c>
      <c r="IU17" s="112">
        <f>'Euribor Méd. Mens.'!F19</f>
        <v>3.3078181818181815</v>
      </c>
    </row>
    <row r="18" spans="1:255" ht="15" customHeight="1" x14ac:dyDescent="0.2">
      <c r="A18" s="123"/>
      <c r="B18" s="242"/>
      <c r="C18" s="246"/>
      <c r="D18" s="247"/>
      <c r="E18" s="247"/>
      <c r="F18" s="247"/>
      <c r="G18" s="247"/>
      <c r="H18" s="248"/>
      <c r="I18" s="124"/>
      <c r="IQ18" s="111">
        <f>'Euribor Méd. Mens.'!B20</f>
        <v>38898</v>
      </c>
      <c r="IR18" s="112">
        <f>'Euribor Méd. Mens.'!C20</f>
        <v>2.8690909090909091</v>
      </c>
      <c r="IS18" s="112">
        <f>'Euribor Méd. Mens.'!D20</f>
        <v>2.9856818181818174</v>
      </c>
      <c r="IT18" s="112">
        <f>'Euribor Méd. Mens.'!E20</f>
        <v>3.1580454545454546</v>
      </c>
      <c r="IU18" s="112">
        <f>'Euribor Méd. Mens.'!F20</f>
        <v>3.4005454545454543</v>
      </c>
    </row>
    <row r="19" spans="1:255" ht="15" customHeight="1" x14ac:dyDescent="0.2">
      <c r="A19" s="123"/>
      <c r="B19" s="125"/>
      <c r="C19" s="126"/>
      <c r="D19" s="126"/>
      <c r="E19" s="126"/>
      <c r="F19" s="126"/>
      <c r="G19" s="126"/>
      <c r="H19" s="126"/>
      <c r="I19" s="124"/>
      <c r="IQ19" s="111">
        <f>'Euribor Méd. Mens.'!B21</f>
        <v>38929</v>
      </c>
      <c r="IR19" s="112">
        <f>'Euribor Méd. Mens.'!C21</f>
        <v>2.9389047619047624</v>
      </c>
      <c r="IS19" s="112">
        <f>'Euribor Méd. Mens.'!D21</f>
        <v>3.1021904761904757</v>
      </c>
      <c r="IT19" s="112">
        <f>'Euribor Méd. Mens.'!E21</f>
        <v>3.2875238095238095</v>
      </c>
      <c r="IU19" s="112">
        <f>'Euribor Méd. Mens.'!F21</f>
        <v>3.538619047619048</v>
      </c>
    </row>
    <row r="20" spans="1:255" ht="15" customHeight="1" x14ac:dyDescent="0.2">
      <c r="A20" s="123"/>
      <c r="B20" s="241">
        <f>B14+B17</f>
        <v>146035.85012498338</v>
      </c>
      <c r="C20" s="243" t="s">
        <v>117</v>
      </c>
      <c r="D20" s="244"/>
      <c r="E20" s="244"/>
      <c r="F20" s="244"/>
      <c r="G20" s="244"/>
      <c r="H20" s="245"/>
      <c r="I20" s="124"/>
      <c r="IQ20" s="111">
        <f>'Euribor Méd. Mens.'!B22</f>
        <v>38960</v>
      </c>
      <c r="IR20" s="112">
        <f>'Euribor Méd. Mens.'!C22</f>
        <v>3.0941304347826084</v>
      </c>
      <c r="IS20" s="112">
        <f>'Euribor Méd. Mens.'!D22</f>
        <v>3.2264782608695652</v>
      </c>
      <c r="IT20" s="112">
        <f>'Euribor Méd. Mens.'!E22</f>
        <v>3.4095652173913038</v>
      </c>
      <c r="IU20" s="112">
        <f>'Euribor Méd. Mens.'!F22</f>
        <v>3.6151304347826083</v>
      </c>
    </row>
    <row r="21" spans="1:255" ht="15" customHeight="1" x14ac:dyDescent="0.2">
      <c r="A21" s="123"/>
      <c r="B21" s="242"/>
      <c r="C21" s="246"/>
      <c r="D21" s="247"/>
      <c r="E21" s="247"/>
      <c r="F21" s="247"/>
      <c r="G21" s="247"/>
      <c r="H21" s="248"/>
      <c r="I21" s="124"/>
      <c r="IQ21" s="111">
        <f>'Euribor Méd. Mens.'!B23</f>
        <v>38989</v>
      </c>
      <c r="IR21" s="112">
        <f>'Euribor Méd. Mens.'!C23</f>
        <v>3.1572380952380947</v>
      </c>
      <c r="IS21" s="112">
        <f>'Euribor Méd. Mens.'!D23</f>
        <v>3.3353809523809526</v>
      </c>
      <c r="IT21" s="112">
        <f>'Euribor Méd. Mens.'!E23</f>
        <v>3.5274761904761904</v>
      </c>
      <c r="IU21" s="112">
        <f>'Euribor Méd. Mens.'!F23</f>
        <v>3.7153333333333327</v>
      </c>
    </row>
    <row r="22" spans="1:255" ht="15" customHeight="1" x14ac:dyDescent="0.2">
      <c r="A22" s="123"/>
      <c r="B22" s="125"/>
      <c r="C22" s="126"/>
      <c r="D22" s="126"/>
      <c r="E22" s="126"/>
      <c r="F22" s="126"/>
      <c r="G22" s="126"/>
      <c r="H22" s="126"/>
      <c r="I22" s="124"/>
      <c r="IQ22" s="111">
        <f>'Euribor Méd. Mens.'!B24</f>
        <v>39021</v>
      </c>
      <c r="IR22" s="112">
        <f>'Euribor Méd. Mens.'!C24</f>
        <v>3.3501363636363637</v>
      </c>
      <c r="IS22" s="112">
        <f>'Euribor Méd. Mens.'!D24</f>
        <v>3.5019999999999993</v>
      </c>
      <c r="IT22" s="112">
        <f>'Euribor Méd. Mens.'!E24</f>
        <v>3.6445909090909079</v>
      </c>
      <c r="IU22" s="112">
        <f>'Euribor Méd. Mens.'!F24</f>
        <v>3.7991818181818187</v>
      </c>
    </row>
    <row r="23" spans="1:255" ht="18" customHeight="1" x14ac:dyDescent="0.2">
      <c r="A23" s="123"/>
      <c r="B23" s="240" t="s">
        <v>137</v>
      </c>
      <c r="C23" s="240"/>
      <c r="D23" s="240"/>
      <c r="E23" s="240"/>
      <c r="F23" s="240"/>
      <c r="G23" s="240"/>
      <c r="H23" s="240"/>
      <c r="I23" s="124"/>
      <c r="IQ23" s="111">
        <f>'Euribor Méd. Mens.'!B25</f>
        <v>39051</v>
      </c>
      <c r="IR23" s="112">
        <f>'Euribor Méd. Mens.'!C25</f>
        <v>3.4214090909090902</v>
      </c>
      <c r="IS23" s="112">
        <f>'Euribor Méd. Mens.'!D25</f>
        <v>3.5971818181818178</v>
      </c>
      <c r="IT23" s="112">
        <f>'Euribor Méd. Mens.'!E25</f>
        <v>3.7281363636363638</v>
      </c>
      <c r="IU23" s="112">
        <f>'Euribor Méd. Mens.'!F25</f>
        <v>3.8636818181818171</v>
      </c>
    </row>
    <row r="24" spans="1:255" ht="15" customHeight="1" x14ac:dyDescent="0.2">
      <c r="A24" s="123"/>
      <c r="B24" s="125"/>
      <c r="C24" s="126"/>
      <c r="D24" s="126"/>
      <c r="E24" s="126"/>
      <c r="F24" s="126"/>
      <c r="G24" s="126"/>
      <c r="H24" s="126"/>
      <c r="I24" s="124"/>
      <c r="IQ24" s="111">
        <f>'Euribor Méd. Mens.'!B26</f>
        <v>39080</v>
      </c>
      <c r="IR24" s="112">
        <f>'Euribor Méd. Mens.'!C26</f>
        <v>3.6399999999999992</v>
      </c>
      <c r="IS24" s="112">
        <f>'Euribor Méd. Mens.'!D26</f>
        <v>3.6842105263157894</v>
      </c>
      <c r="IT24" s="112">
        <f>'Euribor Méd. Mens.'!E26</f>
        <v>3.7894210526315786</v>
      </c>
      <c r="IU24" s="112">
        <f>'Euribor Méd. Mens.'!F26</f>
        <v>3.9208947368421061</v>
      </c>
    </row>
    <row r="25" spans="1:255" ht="15" customHeight="1" x14ac:dyDescent="0.2">
      <c r="A25" s="123"/>
      <c r="B25" s="126"/>
      <c r="C25" s="75">
        <f>-1*(B12-B2*((((1+(((B9+0.5)/100)/12))^B3)*(((B9+0.5)/100)/12))/((1+(((B9+0.5)/100)/12))^B3-1)))</f>
        <v>27.173841936962759</v>
      </c>
      <c r="D25" s="98" t="s">
        <v>106</v>
      </c>
      <c r="E25" s="99"/>
      <c r="F25" s="99"/>
      <c r="G25" s="100"/>
      <c r="H25" s="126"/>
      <c r="I25" s="124"/>
      <c r="IQ25" s="111">
        <f>'Euribor Méd. Mens.'!B27</f>
        <v>39113</v>
      </c>
      <c r="IR25" s="112">
        <f>'Euribor Méd. Mens.'!C27</f>
        <v>3.6160000000000001</v>
      </c>
      <c r="IS25" s="112">
        <f>'Euribor Méd. Mens.'!D27</f>
        <v>3.7519999999999998</v>
      </c>
      <c r="IT25" s="112">
        <f>'Euribor Méd. Mens.'!E27</f>
        <v>3.89</v>
      </c>
      <c r="IU25" s="112">
        <f>'Euribor Méd. Mens.'!F27</f>
        <v>4.0640000000000001</v>
      </c>
    </row>
    <row r="26" spans="1:255" ht="15" customHeight="1" x14ac:dyDescent="0.2">
      <c r="A26" s="123"/>
      <c r="B26" s="126"/>
      <c r="C26" s="76">
        <f>B12-C25</f>
        <v>216.21921946353979</v>
      </c>
      <c r="D26" s="101" t="s">
        <v>102</v>
      </c>
      <c r="E26" s="102"/>
      <c r="F26" s="102"/>
      <c r="G26" s="103"/>
      <c r="H26" s="77"/>
      <c r="I26" s="124"/>
      <c r="IQ26" s="111">
        <f>'Euribor Méd. Mens.'!B28</f>
        <v>39141</v>
      </c>
      <c r="IR26" s="112">
        <f>'Euribor Méd. Mens.'!C28</f>
        <v>3.6509999999999998</v>
      </c>
      <c r="IS26" s="112">
        <f>'Euribor Méd. Mens.'!D28</f>
        <v>3.8180000000000001</v>
      </c>
      <c r="IT26" s="112">
        <f>'Euribor Méd. Mens.'!E28</f>
        <v>3.944</v>
      </c>
      <c r="IU26" s="112">
        <f>'Euribor Méd. Mens.'!F28</f>
        <v>4.0750000000000002</v>
      </c>
    </row>
    <row r="27" spans="1:255" ht="15" customHeight="1" x14ac:dyDescent="0.2">
      <c r="A27" s="123"/>
      <c r="B27" s="126"/>
      <c r="C27" s="78">
        <f>B12+C25</f>
        <v>270.56690333746531</v>
      </c>
      <c r="D27" s="104" t="s">
        <v>103</v>
      </c>
      <c r="E27" s="105"/>
      <c r="F27" s="105"/>
      <c r="G27" s="106"/>
      <c r="H27" s="126"/>
      <c r="I27" s="124"/>
      <c r="IQ27" s="111">
        <f>'Euribor Méd. Mens.'!B29</f>
        <v>39171</v>
      </c>
      <c r="IR27" s="112">
        <f>'Euribor Méd. Mens.'!C29</f>
        <v>3.8439999999999999</v>
      </c>
      <c r="IS27" s="112">
        <f>'Euribor Méd. Mens.'!D29</f>
        <v>3.891</v>
      </c>
      <c r="IT27" s="112">
        <f>'Euribor Méd. Mens.'!E29</f>
        <v>3.996</v>
      </c>
      <c r="IU27" s="112">
        <f>'Euribor Méd. Mens.'!F29</f>
        <v>4.1059999999999999</v>
      </c>
    </row>
    <row r="28" spans="1:255" ht="15" customHeight="1" x14ac:dyDescent="0.2">
      <c r="A28" s="123"/>
      <c r="B28" s="126"/>
      <c r="C28" s="125"/>
      <c r="D28" s="127"/>
      <c r="E28" s="127"/>
      <c r="F28" s="127"/>
      <c r="G28" s="127"/>
      <c r="H28" s="126"/>
      <c r="I28" s="124"/>
      <c r="IQ28" s="111">
        <f>'Euribor Méd. Mens.'!B30</f>
        <v>39202</v>
      </c>
      <c r="IR28" s="112">
        <f>'Euribor Méd. Mens.'!C30</f>
        <v>3.859</v>
      </c>
      <c r="IS28" s="112">
        <f>'Euribor Méd. Mens.'!D30</f>
        <v>3.9750000000000001</v>
      </c>
      <c r="IT28" s="112">
        <f>'Euribor Méd. Mens.'!E30</f>
        <v>4.0970000000000004</v>
      </c>
      <c r="IU28" s="112">
        <f>'Euribor Méd. Mens.'!F30</f>
        <v>4.2530000000000001</v>
      </c>
    </row>
    <row r="29" spans="1:255" ht="15" customHeight="1" x14ac:dyDescent="0.2">
      <c r="A29" s="123"/>
      <c r="B29" s="126"/>
      <c r="C29" s="75">
        <f>-1*(B12-B2*((((1+(((B9+1)/100)/12))^B3)*(((B9+1)/100)/12))/((1+(((B9+1)/100)/12))^B3-1)))</f>
        <v>55.89583111443838</v>
      </c>
      <c r="D29" s="107" t="s">
        <v>107</v>
      </c>
      <c r="E29" s="109"/>
      <c r="F29" s="109"/>
      <c r="G29" s="110"/>
      <c r="H29" s="126"/>
      <c r="I29" s="124"/>
      <c r="IQ29" s="111">
        <f>'Euribor Méd. Mens.'!B31</f>
        <v>39233</v>
      </c>
      <c r="IR29" s="112">
        <f>'Euribor Méd. Mens.'!C31</f>
        <v>3.919</v>
      </c>
      <c r="IS29" s="112">
        <f>'Euribor Méd. Mens.'!D31</f>
        <v>4.0709999999999997</v>
      </c>
      <c r="IT29" s="112">
        <f>'Euribor Méd. Mens.'!E31</f>
        <v>4.1970000000000001</v>
      </c>
      <c r="IU29" s="112">
        <f>'Euribor Méd. Mens.'!F31</f>
        <v>4.3730000000000002</v>
      </c>
    </row>
    <row r="30" spans="1:255" ht="15" customHeight="1" x14ac:dyDescent="0.2">
      <c r="A30" s="123"/>
      <c r="B30" s="126"/>
      <c r="C30" s="76">
        <f>B12-C29</f>
        <v>187.49723028606417</v>
      </c>
      <c r="D30" s="101" t="s">
        <v>104</v>
      </c>
      <c r="E30" s="97"/>
      <c r="F30" s="97"/>
      <c r="G30" s="108"/>
      <c r="H30" s="126"/>
      <c r="I30" s="124"/>
      <c r="IQ30" s="111">
        <f>'Euribor Méd. Mens.'!B32</f>
        <v>39262</v>
      </c>
      <c r="IR30" s="112">
        <f>'Euribor Méd. Mens.'!C32</f>
        <v>4.0979999999999999</v>
      </c>
      <c r="IS30" s="112">
        <f>'Euribor Méd. Mens.'!D32</f>
        <v>4.1479999999999997</v>
      </c>
      <c r="IT30" s="112">
        <f>'Euribor Méd. Mens.'!E32</f>
        <v>4.2830000000000004</v>
      </c>
      <c r="IU30" s="112">
        <f>'Euribor Méd. Mens.'!F32</f>
        <v>4.5049999999999999</v>
      </c>
    </row>
    <row r="31" spans="1:255" ht="15" customHeight="1" x14ac:dyDescent="0.2">
      <c r="A31" s="123"/>
      <c r="B31" s="126"/>
      <c r="C31" s="78">
        <f>B12+C29</f>
        <v>299.28889251494093</v>
      </c>
      <c r="D31" s="104" t="s">
        <v>105</v>
      </c>
      <c r="E31" s="105"/>
      <c r="F31" s="105"/>
      <c r="G31" s="106"/>
      <c r="H31" s="126"/>
      <c r="I31" s="124"/>
      <c r="IQ31" s="111">
        <f>'Euribor Méd. Mens.'!B33</f>
        <v>39294</v>
      </c>
      <c r="IR31" s="112">
        <f>'Euribor Méd. Mens.'!C33</f>
        <v>4.1050000000000004</v>
      </c>
      <c r="IS31" s="112">
        <f>'Euribor Méd. Mens.'!D33</f>
        <v>4.2160000000000002</v>
      </c>
      <c r="IT31" s="112">
        <f>'Euribor Méd. Mens.'!E33</f>
        <v>4.359</v>
      </c>
      <c r="IU31" s="112">
        <f>'Euribor Méd. Mens.'!F33</f>
        <v>4.5640000000000001</v>
      </c>
    </row>
    <row r="32" spans="1:255" ht="15" customHeight="1" x14ac:dyDescent="0.2">
      <c r="A32" s="123"/>
      <c r="B32" s="126"/>
      <c r="C32" s="128"/>
      <c r="D32" s="127"/>
      <c r="E32" s="127"/>
      <c r="F32" s="127"/>
      <c r="G32" s="127"/>
      <c r="H32" s="126"/>
      <c r="I32" s="124"/>
      <c r="IQ32" s="111">
        <f>'Euribor Méd. Mens.'!B34</f>
        <v>39325</v>
      </c>
      <c r="IR32" s="112">
        <f>'Euribor Méd. Mens.'!C34</f>
        <v>4.3079999999999998</v>
      </c>
      <c r="IS32" s="112">
        <f>'Euribor Méd. Mens.'!D34</f>
        <v>4.5439999999999996</v>
      </c>
      <c r="IT32" s="112">
        <f>'Euribor Méd. Mens.'!E34</f>
        <v>4.5940000000000003</v>
      </c>
      <c r="IU32" s="112">
        <f>'Euribor Méd. Mens.'!F34</f>
        <v>4.6660000000000004</v>
      </c>
    </row>
    <row r="33" spans="1:255" ht="15" customHeight="1" x14ac:dyDescent="0.2">
      <c r="A33" s="123"/>
      <c r="B33" s="126"/>
      <c r="C33" s="75">
        <f>-1*(B12-B2*((((1+(((B9+1.5)/100)/12))^B3)*(((B9+1.5)/100)/12))/((1+(((B9+1.5)/100)/12))^B3-1)))</f>
        <v>86.078639796758551</v>
      </c>
      <c r="D33" s="107" t="s">
        <v>112</v>
      </c>
      <c r="E33" s="109"/>
      <c r="F33" s="109"/>
      <c r="G33" s="110"/>
      <c r="H33" s="77"/>
      <c r="I33" s="124"/>
      <c r="IQ33" s="111">
        <f>'Euribor Méd. Mens.'!B35</f>
        <v>39353</v>
      </c>
      <c r="IR33" s="112">
        <f>'Euribor Méd. Mens.'!C35</f>
        <v>4.4340000000000002</v>
      </c>
      <c r="IS33" s="112">
        <f>'Euribor Méd. Mens.'!D35</f>
        <v>4.742</v>
      </c>
      <c r="IT33" s="112">
        <f>'Euribor Méd. Mens.'!E35</f>
        <v>4.7510000000000003</v>
      </c>
      <c r="IU33" s="112">
        <f>'Euribor Méd. Mens.'!F35</f>
        <v>4.7249999999999996</v>
      </c>
    </row>
    <row r="34" spans="1:255" ht="15" customHeight="1" x14ac:dyDescent="0.2">
      <c r="A34" s="123"/>
      <c r="B34" s="126"/>
      <c r="C34" s="76">
        <f>B12-C33</f>
        <v>157.31442160374399</v>
      </c>
      <c r="D34" s="101" t="s">
        <v>110</v>
      </c>
      <c r="E34" s="97"/>
      <c r="F34" s="97"/>
      <c r="G34" s="108"/>
      <c r="H34" s="126"/>
      <c r="I34" s="124"/>
      <c r="IQ34" s="111">
        <f>'Euribor Méd. Mens.'!B36</f>
        <v>39386</v>
      </c>
      <c r="IR34" s="112">
        <f>'Euribor Méd. Mens.'!C36</f>
        <v>4.2359999999999998</v>
      </c>
      <c r="IS34" s="112">
        <f>'Euribor Méd. Mens.'!D36</f>
        <v>4.6870000000000003</v>
      </c>
      <c r="IT34" s="112">
        <f>'Euribor Méd. Mens.'!E36</f>
        <v>4.6630000000000003</v>
      </c>
      <c r="IU34" s="112">
        <f>'Euribor Méd. Mens.'!F36</f>
        <v>4.6470000000000002</v>
      </c>
    </row>
    <row r="35" spans="1:255" ht="15" customHeight="1" x14ac:dyDescent="0.2">
      <c r="A35" s="123"/>
      <c r="B35" s="126"/>
      <c r="C35" s="78">
        <f>B12+C33</f>
        <v>329.4717011972611</v>
      </c>
      <c r="D35" s="104" t="s">
        <v>111</v>
      </c>
      <c r="E35" s="105"/>
      <c r="F35" s="105"/>
      <c r="G35" s="106"/>
      <c r="H35" s="126"/>
      <c r="I35" s="124"/>
      <c r="IQ35" s="111">
        <f>'Euribor Méd. Mens.'!B37</f>
        <v>39416</v>
      </c>
      <c r="IR35" s="112">
        <f>'Euribor Méd. Mens.'!C37</f>
        <v>4.2160000000000002</v>
      </c>
      <c r="IS35" s="112">
        <f>'Euribor Méd. Mens.'!D37</f>
        <v>4.6390000000000002</v>
      </c>
      <c r="IT35" s="112">
        <f>'Euribor Méd. Mens.'!E37</f>
        <v>4.63</v>
      </c>
      <c r="IU35" s="112">
        <f>'Euribor Méd. Mens.'!F37</f>
        <v>4.6070000000000002</v>
      </c>
    </row>
    <row r="36" spans="1:255" ht="15" customHeight="1" x14ac:dyDescent="0.2">
      <c r="A36" s="123"/>
      <c r="B36" s="126"/>
      <c r="C36" s="126"/>
      <c r="D36" s="126"/>
      <c r="E36" s="126"/>
      <c r="F36" s="126"/>
      <c r="G36" s="126"/>
      <c r="H36" s="126"/>
      <c r="I36" s="124"/>
      <c r="IQ36" s="180">
        <f>'Euribor Méd. Mens.'!B38</f>
        <v>39447</v>
      </c>
      <c r="IR36" s="181">
        <f>'Euribor Méd. Mens.'!C38</f>
        <v>4.7110000000000003</v>
      </c>
      <c r="IS36" s="181">
        <f>'Euribor Méd. Mens.'!D38</f>
        <v>4.8479999999999999</v>
      </c>
      <c r="IT36" s="181">
        <f>'Euribor Méd. Mens.'!E38</f>
        <v>4.819</v>
      </c>
      <c r="IU36" s="181">
        <f>'Euribor Méd. Mens.'!F38</f>
        <v>4.7930000000000001</v>
      </c>
    </row>
    <row r="37" spans="1:255" ht="15" customHeight="1" x14ac:dyDescent="0.2">
      <c r="A37" s="123"/>
      <c r="B37" s="126"/>
      <c r="C37" s="75">
        <f>-1*(B12-B2*((((1+(((B9+2)/100)/12))^B3)*(((B9+2)/100)/12))/((1+(((B9+2)/100)/12))^B3-1)))</f>
        <v>117.62443832317464</v>
      </c>
      <c r="D37" s="107" t="s">
        <v>108</v>
      </c>
      <c r="E37" s="109"/>
      <c r="F37" s="109"/>
      <c r="G37" s="110"/>
      <c r="H37" s="126"/>
      <c r="I37" s="124"/>
      <c r="IQ37" s="111">
        <f>'Euribor Méd. Mens.'!B39</f>
        <v>39478</v>
      </c>
      <c r="IR37" s="112">
        <f>'Euribor Méd. Mens.'!C39</f>
        <v>4.1970000000000001</v>
      </c>
      <c r="IS37" s="112">
        <f>'Euribor Méd. Mens.'!D39</f>
        <v>4.4820000000000002</v>
      </c>
      <c r="IT37" s="112">
        <f>'Euribor Méd. Mens.'!E39</f>
        <v>4.5010000000000003</v>
      </c>
      <c r="IU37" s="112">
        <f>'Euribor Méd. Mens.'!F39</f>
        <v>4.4980000000000002</v>
      </c>
    </row>
    <row r="38" spans="1:255" ht="15" customHeight="1" x14ac:dyDescent="0.2">
      <c r="A38" s="123"/>
      <c r="B38" s="126"/>
      <c r="C38" s="76">
        <f>B12-C33</f>
        <v>157.31442160374399</v>
      </c>
      <c r="D38" s="101" t="s">
        <v>139</v>
      </c>
      <c r="E38" s="97"/>
      <c r="F38" s="97"/>
      <c r="G38" s="108"/>
      <c r="H38" s="126"/>
      <c r="I38" s="124"/>
      <c r="IQ38" s="111">
        <f>'Euribor Méd. Mens.'!B40</f>
        <v>39507</v>
      </c>
      <c r="IR38" s="112">
        <f>'Euribor Méd. Mens.'!C40</f>
        <v>4.1820000000000004</v>
      </c>
      <c r="IS38" s="112">
        <f>'Euribor Méd. Mens.'!D40</f>
        <v>4.3620000000000001</v>
      </c>
      <c r="IT38" s="112">
        <f>'Euribor Méd. Mens.'!E40</f>
        <v>4.3559999999999999</v>
      </c>
      <c r="IU38" s="112">
        <f>'Euribor Méd. Mens.'!F40</f>
        <v>4.3490000000000002</v>
      </c>
    </row>
    <row r="39" spans="1:255" ht="15" customHeight="1" x14ac:dyDescent="0.2">
      <c r="A39" s="123"/>
      <c r="B39" s="126"/>
      <c r="C39" s="78">
        <f>B12+C33</f>
        <v>329.4717011972611</v>
      </c>
      <c r="D39" s="104" t="s">
        <v>138</v>
      </c>
      <c r="E39" s="105"/>
      <c r="F39" s="105"/>
      <c r="G39" s="106"/>
      <c r="H39" s="126"/>
      <c r="I39" s="124"/>
      <c r="IQ39" s="111">
        <f>'Euribor Méd. Mens.'!B41</f>
        <v>39538</v>
      </c>
      <c r="IR39" s="112">
        <f>'Euribor Méd. Mens.'!C41</f>
        <v>4.3049999999999997</v>
      </c>
      <c r="IS39" s="112">
        <f>'Euribor Méd. Mens.'!D41</f>
        <v>4.5960000000000001</v>
      </c>
      <c r="IT39" s="112">
        <f>'Euribor Méd. Mens.'!E41</f>
        <v>4.593</v>
      </c>
      <c r="IU39" s="112">
        <f>'Euribor Méd. Mens.'!F41</f>
        <v>4.59</v>
      </c>
    </row>
    <row r="40" spans="1:255" ht="15" customHeight="1" x14ac:dyDescent="0.2">
      <c r="A40" s="123"/>
      <c r="B40" s="126"/>
      <c r="C40" s="126"/>
      <c r="D40" s="126"/>
      <c r="E40" s="126"/>
      <c r="F40" s="126"/>
      <c r="G40" s="126"/>
      <c r="H40" s="126"/>
      <c r="I40" s="124"/>
      <c r="IQ40" s="111">
        <f>'Euribor Méd. Mens.'!B42</f>
        <v>39568</v>
      </c>
      <c r="IR40" s="112">
        <f>'Euribor Méd. Mens.'!C42</f>
        <v>4.3689999999999998</v>
      </c>
      <c r="IS40" s="112">
        <f>'Euribor Méd. Mens.'!D42</f>
        <v>4.7839999999999998</v>
      </c>
      <c r="IT40" s="112">
        <f>'Euribor Méd. Mens.'!E42</f>
        <v>4.7949999999999999</v>
      </c>
      <c r="IU40" s="112">
        <f>'Euribor Méd. Mens.'!F42</f>
        <v>4.82</v>
      </c>
    </row>
    <row r="41" spans="1:255" ht="15" customHeight="1" x14ac:dyDescent="0.2">
      <c r="A41" s="123"/>
      <c r="B41" s="240" t="s">
        <v>136</v>
      </c>
      <c r="C41" s="240"/>
      <c r="D41" s="240"/>
      <c r="E41" s="240"/>
      <c r="F41" s="240"/>
      <c r="G41" s="240"/>
      <c r="H41" s="240"/>
      <c r="I41" s="124"/>
      <c r="IQ41" s="111">
        <f>'Euribor Méd. Mens.'!B43</f>
        <v>39598</v>
      </c>
      <c r="IR41" s="112">
        <f>'Euribor Méd. Mens.'!C43</f>
        <v>4.3869999999999996</v>
      </c>
      <c r="IS41" s="112">
        <f>'Euribor Méd. Mens.'!D43</f>
        <v>4.8570000000000002</v>
      </c>
      <c r="IT41" s="112">
        <f>'Euribor Méd. Mens.'!E43</f>
        <v>4.8970000000000002</v>
      </c>
      <c r="IU41" s="112">
        <f>'Euribor Méd. Mens.'!F43</f>
        <v>4.9939999999999998</v>
      </c>
    </row>
    <row r="42" spans="1:255" ht="15" customHeight="1" x14ac:dyDescent="0.2">
      <c r="A42" s="123"/>
      <c r="B42" s="125"/>
      <c r="C42" s="126"/>
      <c r="D42" s="126"/>
      <c r="E42" s="126"/>
      <c r="F42" s="126"/>
      <c r="G42" s="126"/>
      <c r="H42" s="126"/>
      <c r="I42" s="124"/>
      <c r="IQ42" s="111">
        <f>'Euribor Méd. Mens.'!B44</f>
        <v>39629</v>
      </c>
      <c r="IR42" s="112">
        <f>'Euribor Méd. Mens.'!C44</f>
        <v>4.4720000000000004</v>
      </c>
      <c r="IS42" s="112">
        <f>'Euribor Méd. Mens.'!D44</f>
        <v>4.9409999999999998</v>
      </c>
      <c r="IT42" s="112">
        <f>'Euribor Méd. Mens.'!E44</f>
        <v>5.0880000000000001</v>
      </c>
      <c r="IU42" s="112">
        <f>'Euribor Méd. Mens.'!F44</f>
        <v>5.3609999999999998</v>
      </c>
    </row>
    <row r="43" spans="1:255" ht="15" customHeight="1" x14ac:dyDescent="0.2">
      <c r="A43" s="123"/>
      <c r="B43" s="126"/>
      <c r="C43" s="66">
        <v>5000</v>
      </c>
      <c r="D43" s="67" t="s">
        <v>120</v>
      </c>
      <c r="E43" s="134"/>
      <c r="F43" s="134"/>
      <c r="G43" s="135"/>
      <c r="H43" s="126"/>
      <c r="I43" s="124"/>
      <c r="IQ43" s="111">
        <f>'Euribor Méd. Mens.'!B45</f>
        <v>39660</v>
      </c>
      <c r="IR43" s="112">
        <f>'Euribor Méd. Mens.'!C45</f>
        <v>4.4720000000000004</v>
      </c>
      <c r="IS43" s="112">
        <f>'Euribor Méd. Mens.'!D45</f>
        <v>4.9610000000000003</v>
      </c>
      <c r="IT43" s="112">
        <f>'Euribor Méd. Mens.'!E45</f>
        <v>5.1479999999999997</v>
      </c>
      <c r="IU43" s="112">
        <f>'Euribor Méd. Mens.'!F45</f>
        <v>5.3929999999999998</v>
      </c>
    </row>
    <row r="44" spans="1:255" ht="15" customHeight="1" x14ac:dyDescent="0.2">
      <c r="A44" s="123"/>
      <c r="B44" s="126"/>
      <c r="C44" s="136">
        <f>B12-C45</f>
        <v>12.169653070025106</v>
      </c>
      <c r="D44" s="139" t="s">
        <v>121</v>
      </c>
      <c r="E44" s="137"/>
      <c r="F44" s="137"/>
      <c r="G44" s="138"/>
      <c r="H44" s="77"/>
      <c r="I44" s="124"/>
      <c r="IQ44" s="111">
        <f>'Euribor Méd. Mens.'!B46</f>
        <v>39689</v>
      </c>
      <c r="IR44" s="112">
        <f>'Euribor Méd. Mens.'!C46</f>
        <v>4.4870000000000001</v>
      </c>
      <c r="IS44" s="112">
        <f>'Euribor Méd. Mens.'!D46</f>
        <v>4.9649999999999999</v>
      </c>
      <c r="IT44" s="112">
        <f>'Euribor Méd. Mens.'!E46</f>
        <v>5.16</v>
      </c>
      <c r="IU44" s="112">
        <f>'Euribor Méd. Mens.'!F46</f>
        <v>5.3230000000000004</v>
      </c>
    </row>
    <row r="45" spans="1:255" ht="15" customHeight="1" x14ac:dyDescent="0.2">
      <c r="A45" s="123"/>
      <c r="B45" s="126"/>
      <c r="C45" s="78">
        <f>(B2-C43)*((((1+(B9/100/12))^B3)*(B9/100/12))/((1+(B9/100/12))^B3-1))</f>
        <v>231.22340833047744</v>
      </c>
      <c r="D45" s="140" t="s">
        <v>122</v>
      </c>
      <c r="E45" s="105"/>
      <c r="F45" s="105"/>
      <c r="G45" s="106"/>
      <c r="H45" s="126"/>
      <c r="I45" s="124"/>
      <c r="IQ45" s="111">
        <f>'Euribor Méd. Mens.'!B47</f>
        <v>39721</v>
      </c>
      <c r="IR45" s="112">
        <f>'Euribor Méd. Mens.'!C47</f>
        <v>4.66</v>
      </c>
      <c r="IS45" s="112">
        <f>'Euribor Méd. Mens.'!D47</f>
        <v>5.0190000000000001</v>
      </c>
      <c r="IT45" s="112">
        <f>'Euribor Méd. Mens.'!E47</f>
        <v>5.2190000000000003</v>
      </c>
      <c r="IU45" s="112">
        <f>'Euribor Méd. Mens.'!F47</f>
        <v>5.3840000000000003</v>
      </c>
    </row>
    <row r="46" spans="1:255" ht="15" customHeight="1" x14ac:dyDescent="0.2">
      <c r="A46" s="129"/>
      <c r="B46" s="130"/>
      <c r="C46" s="130"/>
      <c r="D46" s="130"/>
      <c r="E46" s="130"/>
      <c r="F46" s="130"/>
      <c r="G46" s="130"/>
      <c r="H46" s="130"/>
      <c r="I46" s="131"/>
      <c r="IQ46" s="111">
        <f>'Euribor Méd. Mens.'!B48</f>
        <v>39752</v>
      </c>
      <c r="IR46" s="112">
        <f>'Euribor Méd. Mens.'!C48</f>
        <v>4.8310000000000004</v>
      </c>
      <c r="IS46" s="112">
        <f>'Euribor Méd. Mens.'!D48</f>
        <v>5.1130000000000004</v>
      </c>
      <c r="IT46" s="112">
        <f>'Euribor Méd. Mens.'!E48</f>
        <v>5.1779999999999999</v>
      </c>
      <c r="IU46" s="112">
        <f>'Euribor Méd. Mens.'!F48</f>
        <v>5.2480000000000002</v>
      </c>
    </row>
    <row r="47" spans="1:255" ht="15" customHeight="1" x14ac:dyDescent="0.2">
      <c r="IQ47" s="111">
        <f>'Euribor Méd. Mens.'!B49</f>
        <v>39780</v>
      </c>
      <c r="IR47" s="112">
        <f>'Euribor Méd. Mens.'!C49</f>
        <v>3.843</v>
      </c>
      <c r="IS47" s="112">
        <f>'Euribor Méd. Mens.'!D49</f>
        <v>4.2380000000000004</v>
      </c>
      <c r="IT47" s="112">
        <f>'Euribor Méd. Mens.'!E49</f>
        <v>4.2949999999999999</v>
      </c>
      <c r="IU47" s="112">
        <f>'Euribor Méd. Mens.'!F49</f>
        <v>4.3499999999999996</v>
      </c>
    </row>
    <row r="48" spans="1:255" ht="15" customHeight="1" x14ac:dyDescent="0.2">
      <c r="IQ48" s="180">
        <f>'Euribor Méd. Mens.'!B50</f>
        <v>39813</v>
      </c>
      <c r="IR48" s="181">
        <f>'Euribor Méd. Mens.'!C50</f>
        <v>2.9929999999999999</v>
      </c>
      <c r="IS48" s="181">
        <f>'Euribor Méd. Mens.'!D50</f>
        <v>3.2930000000000001</v>
      </c>
      <c r="IT48" s="181">
        <f>'Euribor Méd. Mens.'!E50</f>
        <v>3.3650000000000002</v>
      </c>
      <c r="IU48" s="181">
        <f>'Euribor Méd. Mens.'!F50</f>
        <v>3.452</v>
      </c>
    </row>
    <row r="49" spans="251:255" ht="15" customHeight="1" x14ac:dyDescent="0.2">
      <c r="IQ49" s="111">
        <f>'Euribor Méd. Mens.'!B51</f>
        <v>39843</v>
      </c>
      <c r="IR49" s="112">
        <f>'Euribor Méd. Mens.'!C51</f>
        <v>2.1419999999999999</v>
      </c>
      <c r="IS49" s="112">
        <f>'Euribor Méd. Mens.'!D51</f>
        <v>2.4569999999999999</v>
      </c>
      <c r="IT49" s="112">
        <f>'Euribor Méd. Mens.'!E51</f>
        <v>2.5390000000000001</v>
      </c>
      <c r="IU49" s="112">
        <f>'Euribor Méd. Mens.'!F51</f>
        <v>2.6219999999999999</v>
      </c>
    </row>
    <row r="50" spans="251:255" ht="15" customHeight="1" x14ac:dyDescent="0.2">
      <c r="IQ50" s="111">
        <f>'Euribor Méd. Mens.'!B52</f>
        <v>39871</v>
      </c>
      <c r="IR50" s="112">
        <f>'Euribor Méd. Mens.'!C52</f>
        <v>1.6279999999999999</v>
      </c>
      <c r="IS50" s="112">
        <f>'Euribor Méd. Mens.'!D52</f>
        <v>1.9430000000000001</v>
      </c>
      <c r="IT50" s="112">
        <f>'Euribor Méd. Mens.'!E52</f>
        <v>2.0339999999999998</v>
      </c>
      <c r="IU50" s="112">
        <f>'Euribor Méd. Mens.'!F52</f>
        <v>2.1349999999999998</v>
      </c>
    </row>
    <row r="51" spans="251:255" ht="15" customHeight="1" x14ac:dyDescent="0.2">
      <c r="IQ51" s="111">
        <f>'Euribor Méd. Mens.'!B53</f>
        <v>39903</v>
      </c>
      <c r="IR51" s="112">
        <f>'Euribor Méd. Mens.'!C53</f>
        <v>1.2689999999999999</v>
      </c>
      <c r="IS51" s="112">
        <f>'Euribor Méd. Mens.'!D53</f>
        <v>1.635</v>
      </c>
      <c r="IT51" s="112">
        <f>'Euribor Méd. Mens.'!E53</f>
        <v>1.7749999999999999</v>
      </c>
      <c r="IU51" s="112">
        <f>'Euribor Méd. Mens.'!F53</f>
        <v>1.909</v>
      </c>
    </row>
    <row r="52" spans="251:255" ht="15" customHeight="1" x14ac:dyDescent="0.2">
      <c r="IQ52" s="111">
        <f>'Euribor Méd. Mens.'!B54</f>
        <v>39933</v>
      </c>
      <c r="IR52" s="112">
        <f>'Euribor Méd. Mens.'!C54</f>
        <v>1.012</v>
      </c>
      <c r="IS52" s="112">
        <f>'Euribor Méd. Mens.'!D54</f>
        <v>1.4219999999999999</v>
      </c>
      <c r="IT52" s="112">
        <f>'Euribor Méd. Mens.'!E54</f>
        <v>1.6080000000000001</v>
      </c>
      <c r="IU52" s="112">
        <f>'Euribor Méd. Mens.'!F54</f>
        <v>1.7709999999999999</v>
      </c>
    </row>
    <row r="53" spans="251:255" ht="15" customHeight="1" x14ac:dyDescent="0.2">
      <c r="IQ53" s="111">
        <f>'Euribor Méd. Mens.'!B55</f>
        <v>39934</v>
      </c>
      <c r="IR53" s="112">
        <f>'Euribor Méd. Mens.'!C55</f>
        <v>0.88400000000000001</v>
      </c>
      <c r="IS53" s="112">
        <f>'Euribor Méd. Mens.'!D55</f>
        <v>1.282</v>
      </c>
      <c r="IT53" s="112">
        <f>'Euribor Méd. Mens.'!E55</f>
        <v>1.48</v>
      </c>
      <c r="IU53" s="112">
        <f>'Euribor Méd. Mens.'!F55</f>
        <v>1.6439999999999999</v>
      </c>
    </row>
    <row r="54" spans="251:255" ht="15" customHeight="1" x14ac:dyDescent="0.2">
      <c r="IQ54" s="111">
        <f>'Euribor Méd. Mens.'!B56</f>
        <v>39965</v>
      </c>
      <c r="IR54" s="112">
        <f>'Euribor Méd. Mens.'!C56</f>
        <v>0.91300000000000003</v>
      </c>
      <c r="IS54" s="112">
        <f>'Euribor Méd. Mens.'!D56</f>
        <v>1.228</v>
      </c>
      <c r="IT54" s="112">
        <f>'Euribor Méd. Mens.'!E56</f>
        <v>1.4359999999999999</v>
      </c>
      <c r="IU54" s="112">
        <f>'Euribor Méd. Mens.'!F56</f>
        <v>1.61</v>
      </c>
    </row>
    <row r="55" spans="251:255" ht="15" customHeight="1" x14ac:dyDescent="0.2">
      <c r="IQ55" s="111">
        <f>'Euribor Méd. Mens.'!B57</f>
        <v>39995</v>
      </c>
      <c r="IR55" s="112">
        <f>'Euribor Méd. Mens.'!C57</f>
        <v>0.61</v>
      </c>
      <c r="IS55" s="112">
        <f>'Euribor Méd. Mens.'!D57</f>
        <v>0.97499999999999998</v>
      </c>
      <c r="IT55" s="112">
        <f>'Euribor Méd. Mens.'!E57</f>
        <v>1.2130000000000001</v>
      </c>
      <c r="IU55" s="112">
        <f>'Euribor Méd. Mens.'!F57</f>
        <v>1.4119999999999999</v>
      </c>
    </row>
    <row r="56" spans="251:255" ht="15" customHeight="1" x14ac:dyDescent="0.2">
      <c r="IQ56" s="111">
        <f>'Euribor Méd. Mens.'!B58</f>
        <v>40026</v>
      </c>
      <c r="IR56" s="112">
        <f>'Euribor Méd. Mens.'!C58</f>
        <v>0.50800000000000001</v>
      </c>
      <c r="IS56" s="112">
        <f>'Euribor Méd. Mens.'!D58</f>
        <v>0.86</v>
      </c>
      <c r="IT56" s="112">
        <f>'Euribor Méd. Mens.'!E58</f>
        <v>1.115</v>
      </c>
      <c r="IU56" s="112">
        <f>'Euribor Méd. Mens.'!F58</f>
        <v>1.3340000000000001</v>
      </c>
    </row>
    <row r="57" spans="251:255" ht="15" customHeight="1" x14ac:dyDescent="0.2">
      <c r="IQ57" s="111">
        <f>'Euribor Méd. Mens.'!B59</f>
        <v>40057</v>
      </c>
      <c r="IR57" s="112">
        <f>'Euribor Méd. Mens.'!C59</f>
        <v>0.45500000000000002</v>
      </c>
      <c r="IS57" s="112">
        <f>'Euribor Méd. Mens.'!D59</f>
        <v>0.77200000000000002</v>
      </c>
      <c r="IT57" s="112">
        <f>'Euribor Méd. Mens.'!E59</f>
        <v>1.042</v>
      </c>
      <c r="IU57" s="112">
        <f>'Euribor Méd. Mens.'!F59</f>
        <v>1.2609999999999999</v>
      </c>
    </row>
    <row r="58" spans="251:255" ht="15" customHeight="1" x14ac:dyDescent="0.2">
      <c r="IQ58" s="111">
        <f>'Euribor Méd. Mens.'!B60</f>
        <v>40087</v>
      </c>
      <c r="IR58" s="112">
        <f>'Euribor Méd. Mens.'!C60</f>
        <v>0.43</v>
      </c>
      <c r="IS58" s="112">
        <f>'Euribor Méd. Mens.'!D60</f>
        <v>0.73799999999999999</v>
      </c>
      <c r="IT58" s="112">
        <f>'Euribor Méd. Mens.'!E60</f>
        <v>1.0169999999999999</v>
      </c>
      <c r="IU58" s="112">
        <f>'Euribor Méd. Mens.'!F60</f>
        <v>1.2430000000000001</v>
      </c>
    </row>
    <row r="59" spans="251:255" ht="15" customHeight="1" x14ac:dyDescent="0.2">
      <c r="IQ59" s="111">
        <f>'Euribor Méd. Mens.'!B61</f>
        <v>40118</v>
      </c>
      <c r="IR59" s="112">
        <f>'Euribor Méd. Mens.'!C61</f>
        <v>0.435</v>
      </c>
      <c r="IS59" s="112">
        <f>'Euribor Méd. Mens.'!D61</f>
        <v>0.71599999999999997</v>
      </c>
      <c r="IT59" s="112">
        <f>'Euribor Méd. Mens.'!E61</f>
        <v>0.99299999999999999</v>
      </c>
      <c r="IU59" s="112">
        <f>'Euribor Méd. Mens.'!F61</f>
        <v>1.2310000000000001</v>
      </c>
    </row>
    <row r="60" spans="251:255" ht="15" customHeight="1" x14ac:dyDescent="0.2">
      <c r="IQ60" s="180">
        <f>'Euribor Méd. Mens.'!B62</f>
        <v>40148</v>
      </c>
      <c r="IR60" s="181">
        <f>'Euribor Méd. Mens.'!C62</f>
        <v>0.47799999999999998</v>
      </c>
      <c r="IS60" s="181">
        <f>'Euribor Méd. Mens.'!D62</f>
        <v>0.71199999999999997</v>
      </c>
      <c r="IT60" s="181">
        <f>'Euribor Méd. Mens.'!E62</f>
        <v>0.996</v>
      </c>
      <c r="IU60" s="181">
        <f>'Euribor Méd. Mens.'!F62</f>
        <v>1.242</v>
      </c>
    </row>
    <row r="61" spans="251:255" ht="15" customHeight="1" x14ac:dyDescent="0.2">
      <c r="IQ61" s="182">
        <f>'Euribor Méd. Mens.'!B63</f>
        <v>40179</v>
      </c>
      <c r="IR61" s="112">
        <f>'Euribor Méd. Mens.'!C63</f>
        <v>0.437</v>
      </c>
      <c r="IS61" s="112">
        <f>'Euribor Méd. Mens.'!D63</f>
        <v>0.68</v>
      </c>
      <c r="IT61" s="112">
        <f>'Euribor Méd. Mens.'!E63</f>
        <v>0.97699999999999998</v>
      </c>
      <c r="IU61" s="112">
        <f>'Euribor Méd. Mens.'!F63</f>
        <v>1.232</v>
      </c>
    </row>
    <row r="62" spans="251:255" ht="15" customHeight="1" x14ac:dyDescent="0.2">
      <c r="IQ62" s="111">
        <f>'Euribor Méd. Mens.'!B64</f>
        <v>40210</v>
      </c>
      <c r="IR62" s="65">
        <f>'Euribor Méd. Mens.'!C64</f>
        <v>0.42099999999999999</v>
      </c>
      <c r="IS62" s="65">
        <f>'Euribor Méd. Mens.'!D64</f>
        <v>0.66200000000000003</v>
      </c>
      <c r="IT62" s="65">
        <f>'Euribor Méd. Mens.'!E64</f>
        <v>0.96499999999999997</v>
      </c>
      <c r="IU62" s="65">
        <f>'Euribor Méd. Mens.'!F64</f>
        <v>1.2250000000000001</v>
      </c>
    </row>
    <row r="63" spans="251:255" ht="15" customHeight="1" x14ac:dyDescent="0.2">
      <c r="IQ63" s="111">
        <f>'Euribor Méd. Mens.'!B65</f>
        <v>40238</v>
      </c>
      <c r="IR63" s="65">
        <f>'Euribor Méd. Mens.'!C65</f>
        <v>0.40600000000000003</v>
      </c>
      <c r="IS63" s="65">
        <f>'Euribor Méd. Mens.'!D65</f>
        <v>0.64500000000000002</v>
      </c>
      <c r="IT63" s="65">
        <f>'Euribor Méd. Mens.'!E65</f>
        <v>0.95199999999999996</v>
      </c>
      <c r="IU63" s="65">
        <f>'Euribor Méd. Mens.'!F65</f>
        <v>1.2150000000000001</v>
      </c>
    </row>
    <row r="64" spans="251:255" ht="15" customHeight="1" x14ac:dyDescent="0.2">
      <c r="IQ64" s="111">
        <f>'Euribor Méd. Mens.'!B66</f>
        <v>40269</v>
      </c>
      <c r="IR64" s="65">
        <f>'Euribor Méd. Mens.'!C66</f>
        <v>0.40500000000000003</v>
      </c>
      <c r="IS64" s="65">
        <f>'Euribor Méd. Mens.'!D66</f>
        <v>0.64500000000000002</v>
      </c>
      <c r="IT64" s="65">
        <f>'Euribor Méd. Mens.'!E66</f>
        <v>0.95499999999999996</v>
      </c>
      <c r="IU64" s="65">
        <f>'Euribor Méd. Mens.'!F66</f>
        <v>1.2250000000000001</v>
      </c>
    </row>
    <row r="65" spans="250:255" ht="15" customHeight="1" x14ac:dyDescent="0.2">
      <c r="IQ65" s="111">
        <f>'Euribor Méd. Mens.'!B67</f>
        <v>40299</v>
      </c>
      <c r="IR65" s="65">
        <f>'Euribor Méd. Mens.'!C67</f>
        <v>0.42299999999999999</v>
      </c>
      <c r="IS65" s="65">
        <f>'Euribor Méd. Mens.'!D67</f>
        <v>0.68700000000000006</v>
      </c>
      <c r="IT65" s="65">
        <f>'Euribor Méd. Mens.'!E67</f>
        <v>0.98199999999999998</v>
      </c>
      <c r="IU65" s="65">
        <f>'Euribor Méd. Mens.'!F67</f>
        <v>1.2490000000000001</v>
      </c>
    </row>
    <row r="66" spans="250:255" ht="15" customHeight="1" x14ac:dyDescent="0.2">
      <c r="IQ66" s="111">
        <f>'Euribor Méd. Mens.'!B68</f>
        <v>40330</v>
      </c>
      <c r="IR66" s="112">
        <f>'Euribor Méd. Mens.'!C68</f>
        <v>0.44600000000000001</v>
      </c>
      <c r="IS66" s="112">
        <f>'Euribor Méd. Mens.'!D68</f>
        <v>0.72799999999999998</v>
      </c>
      <c r="IT66" s="112">
        <f>'Euribor Méd. Mens.'!E68</f>
        <v>1.012</v>
      </c>
      <c r="IU66" s="112">
        <f>'Euribor Méd. Mens.'!F68</f>
        <v>1.2809999999999999</v>
      </c>
    </row>
    <row r="67" spans="250:255" ht="15" customHeight="1" x14ac:dyDescent="0.2">
      <c r="IQ67" s="111">
        <f>'Euribor Méd. Mens.'!B69</f>
        <v>40360</v>
      </c>
      <c r="IR67" s="112">
        <f>'Euribor Méd. Mens.'!C69</f>
        <v>0.58299999999999996</v>
      </c>
      <c r="IS67" s="112">
        <f>'Euribor Méd. Mens.'!D69</f>
        <v>0.84899999999999998</v>
      </c>
      <c r="IT67" s="112">
        <f>'Euribor Méd. Mens.'!E69</f>
        <v>1.1040000000000001</v>
      </c>
      <c r="IU67" s="112">
        <f>'Euribor Méd. Mens.'!F69</f>
        <v>1.373</v>
      </c>
    </row>
    <row r="68" spans="250:255" ht="15" customHeight="1" x14ac:dyDescent="0.2">
      <c r="IQ68" s="111">
        <f>'Euribor Méd. Mens.'!B70</f>
        <v>40391</v>
      </c>
      <c r="IR68" s="112">
        <f>'Euribor Méd. Mens.'!C70</f>
        <v>0.64</v>
      </c>
      <c r="IS68" s="112">
        <f>'Euribor Méd. Mens.'!D70</f>
        <v>0.89600000000000002</v>
      </c>
      <c r="IT68" s="112">
        <f>'Euribor Méd. Mens.'!E70</f>
        <v>1.147</v>
      </c>
      <c r="IU68" s="112">
        <f>'Euribor Méd. Mens.'!F70</f>
        <v>1.421</v>
      </c>
    </row>
    <row r="69" spans="250:255" ht="15" customHeight="1" x14ac:dyDescent="0.2">
      <c r="IQ69" s="111">
        <f>'Euribor Méd. Mens.'!B71</f>
        <v>40422</v>
      </c>
      <c r="IR69" s="112">
        <f>'Euribor Méd. Mens.'!C71</f>
        <v>0.61799999999999999</v>
      </c>
      <c r="IS69" s="112">
        <f>'Euribor Méd. Mens.'!D71</f>
        <v>0.88100000000000001</v>
      </c>
      <c r="IT69" s="112">
        <f>'Euribor Méd. Mens.'!E71</f>
        <v>1.137</v>
      </c>
      <c r="IU69" s="112">
        <f>'Euribor Méd. Mens.'!F71</f>
        <v>1.42</v>
      </c>
    </row>
    <row r="70" spans="250:255" ht="15" customHeight="1" x14ac:dyDescent="0.2">
      <c r="IQ70" s="111">
        <f>'Euribor Méd. Mens.'!B72</f>
        <v>40452</v>
      </c>
      <c r="IR70" s="112">
        <f>'Euribor Méd. Mens.'!C72</f>
        <v>0.78400000000000003</v>
      </c>
      <c r="IS70" s="112">
        <f>'Euribor Méd. Mens.'!D72</f>
        <v>0.998</v>
      </c>
      <c r="IT70" s="112">
        <f>'Euribor Méd. Mens.'!E72</f>
        <v>1.224</v>
      </c>
      <c r="IU70" s="112">
        <f>'Euribor Méd. Mens.'!F72</f>
        <v>1.4950000000000001</v>
      </c>
    </row>
    <row r="71" spans="250:255" ht="15" customHeight="1" x14ac:dyDescent="0.2">
      <c r="IQ71" s="111">
        <f>'Euribor Méd. Mens.'!B73</f>
        <v>40483</v>
      </c>
      <c r="IR71" s="112">
        <f>'Euribor Méd. Mens.'!C73</f>
        <v>0.83399999999999996</v>
      </c>
      <c r="IS71" s="112">
        <f>'Euribor Méd. Mens.'!D73</f>
        <v>1.042</v>
      </c>
      <c r="IT71" s="112">
        <f>'Euribor Méd. Mens.'!E73</f>
        <v>1.2689999999999999</v>
      </c>
      <c r="IU71" s="112">
        <f>'Euribor Méd. Mens.'!F73</f>
        <v>1.5409999999999999</v>
      </c>
    </row>
    <row r="72" spans="250:255" ht="15" customHeight="1" x14ac:dyDescent="0.2">
      <c r="IQ72" s="180">
        <f>'Euribor Méd. Mens.'!B74</f>
        <v>40513</v>
      </c>
      <c r="IR72" s="181">
        <f>'Euribor Méd. Mens.'!C74</f>
        <v>0.81100000000000005</v>
      </c>
      <c r="IS72" s="181">
        <f>'Euribor Méd. Mens.'!D74</f>
        <v>1.022</v>
      </c>
      <c r="IT72" s="181">
        <f>'Euribor Méd. Mens.'!E74</f>
        <v>1.2509999999999999</v>
      </c>
      <c r="IU72" s="181">
        <f>'Euribor Méd. Mens.'!F74</f>
        <v>1.526</v>
      </c>
    </row>
    <row r="73" spans="250:255" ht="15" customHeight="1" x14ac:dyDescent="0.2">
      <c r="IQ73" s="111">
        <f>'Euribor Méd. Mens.'!B75</f>
        <v>40544</v>
      </c>
      <c r="IR73" s="112">
        <f>'Euribor Méd. Mens.'!C75</f>
        <v>0.79300000000000004</v>
      </c>
      <c r="IS73" s="112">
        <f>'Euribor Méd. Mens.'!D75</f>
        <v>1.0169999999999999</v>
      </c>
      <c r="IT73" s="112">
        <f>'Euribor Méd. Mens.'!E75</f>
        <v>1.254</v>
      </c>
      <c r="IU73" s="112">
        <f>'Euribor Méd. Mens.'!F75</f>
        <v>1.55</v>
      </c>
    </row>
    <row r="74" spans="250:255" ht="15" customHeight="1" x14ac:dyDescent="0.2">
      <c r="IQ74" s="111">
        <f>'Euribor Méd. Mens.'!B76</f>
        <v>40575</v>
      </c>
      <c r="IR74" s="65">
        <f>'Euribor Méd. Mens.'!C76</f>
        <v>0.89400000000000002</v>
      </c>
      <c r="IS74" s="65">
        <f>'Euribor Méd. Mens.'!D76</f>
        <v>1.087</v>
      </c>
      <c r="IT74" s="65">
        <f>'Euribor Méd. Mens.'!E76</f>
        <v>1.3520000000000001</v>
      </c>
      <c r="IU74" s="65">
        <f>'Euribor Méd. Mens.'!F76</f>
        <v>1.714</v>
      </c>
    </row>
    <row r="75" spans="250:255" ht="15" customHeight="1" x14ac:dyDescent="0.2">
      <c r="IQ75" s="111">
        <f>'Euribor Méd. Mens.'!B77</f>
        <v>40603</v>
      </c>
      <c r="IR75" s="65">
        <f>'Euribor Méd. Mens.'!C77</f>
        <v>0.90300000000000002</v>
      </c>
      <c r="IS75" s="65">
        <f>'Euribor Méd. Mens.'!D77</f>
        <v>1.1759999999999999</v>
      </c>
      <c r="IT75" s="65">
        <f>'Euribor Méd. Mens.'!E77</f>
        <v>1.4830000000000001</v>
      </c>
      <c r="IU75" s="65">
        <f>'Euribor Méd. Mens.'!F77</f>
        <v>1.9239999999999999</v>
      </c>
    </row>
    <row r="76" spans="250:255" ht="15" customHeight="1" x14ac:dyDescent="0.2">
      <c r="IQ76" s="111">
        <f>'Euribor Méd. Mens.'!B78</f>
        <v>40634</v>
      </c>
      <c r="IR76" s="65">
        <f>'Euribor Méd. Mens.'!C78</f>
        <v>1.127</v>
      </c>
      <c r="IS76" s="65">
        <f>'Euribor Méd. Mens.'!D78</f>
        <v>1.321</v>
      </c>
      <c r="IT76" s="65">
        <f>'Euribor Méd. Mens.'!E78</f>
        <v>1.621</v>
      </c>
      <c r="IU76" s="65">
        <f>'Euribor Méd. Mens.'!F78</f>
        <v>2.0859999999999999</v>
      </c>
    </row>
    <row r="77" spans="250:255" ht="15" customHeight="1" x14ac:dyDescent="0.2">
      <c r="IQ77" s="111">
        <f>'Euribor Méd. Mens.'!B79</f>
        <v>40664</v>
      </c>
      <c r="IR77" s="65">
        <f>'Euribor Méd. Mens.'!C79</f>
        <v>1.2430000000000001</v>
      </c>
      <c r="IS77" s="65">
        <f>'Euribor Méd. Mens.'!D79</f>
        <v>1.425</v>
      </c>
      <c r="IT77" s="65">
        <f>'Euribor Méd. Mens.'!E79</f>
        <v>1.7070000000000001</v>
      </c>
      <c r="IU77" s="65">
        <f>'Euribor Méd. Mens.'!F79</f>
        <v>2.1469999999999998</v>
      </c>
    </row>
    <row r="78" spans="250:255" ht="15" customHeight="1" x14ac:dyDescent="0.2">
      <c r="IQ78" s="111">
        <f>'Euribor Méd. Mens.'!B80</f>
        <v>40695</v>
      </c>
      <c r="IR78" s="65">
        <f>'Euribor Méd. Mens.'!C80</f>
        <v>1.2789999999999999</v>
      </c>
      <c r="IS78" s="65">
        <f>'Euribor Méd. Mens.'!D80</f>
        <v>1.4890000000000001</v>
      </c>
      <c r="IT78" s="65">
        <f>'Euribor Méd. Mens.'!E80</f>
        <v>1.7490000000000001</v>
      </c>
      <c r="IU78" s="65">
        <f>'Euribor Méd. Mens.'!F80</f>
        <v>2.1440000000000001</v>
      </c>
    </row>
    <row r="79" spans="250:255" ht="15" customHeight="1" x14ac:dyDescent="0.2">
      <c r="IQ79" s="111">
        <f>'Euribor Méd. Mens.'!B81</f>
        <v>40725</v>
      </c>
      <c r="IR79" s="65">
        <f>'Euribor Méd. Mens.'!C81</f>
        <v>1.4219999999999999</v>
      </c>
      <c r="IS79" s="65">
        <f>'Euribor Méd. Mens.'!D81</f>
        <v>1.5980000000000001</v>
      </c>
      <c r="IT79" s="65">
        <f>'Euribor Méd. Mens.'!E81</f>
        <v>1.8180000000000001</v>
      </c>
      <c r="IU79" s="65">
        <f>'Euribor Méd. Mens.'!F81</f>
        <v>2.1829999999999998</v>
      </c>
    </row>
  </sheetData>
  <sheetProtection sheet="1" objects="1" scenarios="1"/>
  <mergeCells count="11">
    <mergeCell ref="B41:H41"/>
    <mergeCell ref="B23:H23"/>
    <mergeCell ref="B20:B21"/>
    <mergeCell ref="C20:H21"/>
    <mergeCell ref="B1:H1"/>
    <mergeCell ref="B17:B18"/>
    <mergeCell ref="C17:H18"/>
    <mergeCell ref="B14:B15"/>
    <mergeCell ref="C14:H15"/>
    <mergeCell ref="B9:B10"/>
    <mergeCell ref="C9:H10"/>
  </mergeCells>
  <phoneticPr fontId="23" type="noConversion"/>
  <dataValidations count="2">
    <dataValidation type="list" allowBlank="1" showInputMessage="1" showErrorMessage="1" sqref="B6">
      <formula1>$IV$1:$IV$4</formula1>
    </dataValidation>
    <dataValidation type="list" allowBlank="1" showInputMessage="1" showErrorMessage="1" sqref="B5">
      <formula1>$IQ$1:$IQ$79</formula1>
    </dataValidation>
  </dataValidations>
  <printOptions horizontalCentered="1"/>
  <pageMargins left="0.75" right="0.75" top="0.39370078740157483" bottom="0.59055118110236227" header="0" footer="0"/>
  <pageSetup paperSize="9" scale="92" orientation="portrait" horizontalDpi="0" verticalDpi="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 enableFormatConditionsCalculation="0">
    <tabColor indexed="12"/>
  </sheetPr>
  <dimension ref="B1:I602"/>
  <sheetViews>
    <sheetView showGridLines="0" workbookViewId="0">
      <selection activeCell="I3" sqref="I3"/>
    </sheetView>
  </sheetViews>
  <sheetFormatPr defaultColWidth="10.28515625" defaultRowHeight="13.5" customHeight="1" x14ac:dyDescent="0.2"/>
  <cols>
    <col min="1" max="1" width="1.42578125" style="85" customWidth="1"/>
    <col min="2" max="2" width="5.42578125" style="85" customWidth="1"/>
    <col min="3" max="3" width="14.7109375" style="85" customWidth="1"/>
    <col min="4" max="5" width="16" style="85" customWidth="1"/>
    <col min="6" max="6" width="21.7109375" style="85" customWidth="1"/>
    <col min="7" max="7" width="1.42578125" style="85" customWidth="1"/>
    <col min="8" max="8" width="25.42578125" style="85" customWidth="1"/>
    <col min="9" max="9" width="14.140625" style="85" bestFit="1" customWidth="1"/>
    <col min="10" max="10" width="1.42578125" style="85" customWidth="1"/>
    <col min="11" max="16384" width="10.28515625" style="85"/>
  </cols>
  <sheetData>
    <row r="1" spans="2:9" s="79" customFormat="1" ht="7.5" customHeight="1" x14ac:dyDescent="0.2"/>
    <row r="2" spans="2:9" s="79" customFormat="1" ht="27" customHeight="1" x14ac:dyDescent="0.2">
      <c r="B2" s="80" t="s">
        <v>89</v>
      </c>
      <c r="C2" s="80" t="s">
        <v>90</v>
      </c>
      <c r="D2" s="80" t="s">
        <v>91</v>
      </c>
      <c r="E2" s="80" t="s">
        <v>92</v>
      </c>
      <c r="F2" s="80" t="s">
        <v>93</v>
      </c>
      <c r="H2" s="258" t="s">
        <v>94</v>
      </c>
      <c r="I2" s="258"/>
    </row>
    <row r="3" spans="2:9" ht="13.5" customHeight="1" x14ac:dyDescent="0.2">
      <c r="B3" s="81">
        <v>1</v>
      </c>
      <c r="C3" s="82">
        <f>SUM(D3:E3)</f>
        <v>243.39306140049678</v>
      </c>
      <c r="D3" s="83">
        <f>IF(I5="",0,-IPMT(I3/12,1,I5,I4))</f>
        <v>135.16666666666666</v>
      </c>
      <c r="E3" s="83">
        <f>IF(I5="",0,-PPMT(I3/12,1,I5,I4))</f>
        <v>108.22639473383012</v>
      </c>
      <c r="F3" s="84">
        <f>IF(I4="",0,ROUND(I4-E3,2))</f>
        <v>99891.77</v>
      </c>
      <c r="H3" s="86" t="s">
        <v>95</v>
      </c>
      <c r="I3" s="87">
        <f>Simulador!B9/100</f>
        <v>1.6219999999999998E-2</v>
      </c>
    </row>
    <row r="4" spans="2:9" ht="13.5" customHeight="1" x14ac:dyDescent="0.2">
      <c r="B4" s="81">
        <f>IF(B3&gt;=I5,"",B3+1)</f>
        <v>2</v>
      </c>
      <c r="C4" s="82">
        <f t="shared" ref="C4:C67" si="0">IF(B4="","",SUM(D4:E4))</f>
        <v>243.39305261602198</v>
      </c>
      <c r="D4" s="83">
        <f>IF(B4="","",-IPMT(I3/12,1,I5-B4+1,F3))</f>
        <v>135.02037578333332</v>
      </c>
      <c r="E4" s="83">
        <f>IF(B4="","",-PPMT(I3/12,1,I5-B4+1,F3))</f>
        <v>108.37267683268867</v>
      </c>
      <c r="F4" s="84">
        <f t="shared" ref="F4:F67" si="1">IF(B4="","",ROUND(F3-E4,2))</f>
        <v>99783.4</v>
      </c>
      <c r="H4" s="86" t="s">
        <v>96</v>
      </c>
      <c r="I4" s="88">
        <f>Simulador!B2</f>
        <v>100000</v>
      </c>
    </row>
    <row r="5" spans="2:9" ht="13.5" customHeight="1" x14ac:dyDescent="0.2">
      <c r="B5" s="81">
        <f>IF(B4&gt;=I5,"",B4+1)</f>
        <v>3</v>
      </c>
      <c r="C5" s="82">
        <f t="shared" si="0"/>
        <v>243.39305914538951</v>
      </c>
      <c r="D5" s="83">
        <f>IF(B5="","",-IPMT(I3/12,1,I5-B5+1,F4))</f>
        <v>134.87389566666664</v>
      </c>
      <c r="E5" s="83">
        <f>IF(B5="","",-PPMT(I3/12,1,I5-B5+1,F4))</f>
        <v>108.51916347872287</v>
      </c>
      <c r="F5" s="84">
        <f t="shared" si="1"/>
        <v>99674.880000000005</v>
      </c>
      <c r="H5" s="86" t="s">
        <v>97</v>
      </c>
      <c r="I5" s="89">
        <f>Simulador!B3</f>
        <v>600</v>
      </c>
    </row>
    <row r="6" spans="2:9" ht="13.5" customHeight="1" x14ac:dyDescent="0.2">
      <c r="B6" s="81">
        <f>IF(B5&gt;=I5,"",B5+1)</f>
        <v>4</v>
      </c>
      <c r="C6" s="82">
        <f t="shared" si="0"/>
        <v>243.3930571027137</v>
      </c>
      <c r="D6" s="83">
        <f>IF(B6="","",-IPMT(I3/12,1,I5-B6+1,F5))</f>
        <v>134.72721279999999</v>
      </c>
      <c r="E6" s="83">
        <f>IF(B6="","",-PPMT(I3/12,1,I5-B6+1,F5))</f>
        <v>108.66584430271371</v>
      </c>
      <c r="F6" s="84">
        <f t="shared" si="1"/>
        <v>99566.21</v>
      </c>
    </row>
    <row r="7" spans="2:9" ht="13.5" customHeight="1" x14ac:dyDescent="0.2">
      <c r="B7" s="81">
        <f>IF(B6&gt;=I5,"",B6+1)</f>
        <v>5</v>
      </c>
      <c r="C7" s="82">
        <f t="shared" si="0"/>
        <v>243.39304694396787</v>
      </c>
      <c r="D7" s="83">
        <f>IF(B7="","",-IPMT(I3/12,1,I5-B7+1,F6))</f>
        <v>134.58032718333334</v>
      </c>
      <c r="E7" s="83">
        <f>IF(B7="","",-PPMT(I3/12,1,I5-B7+1,F6))</f>
        <v>108.81271976063452</v>
      </c>
      <c r="F7" s="84">
        <f t="shared" si="1"/>
        <v>99457.4</v>
      </c>
      <c r="H7" s="90" t="s">
        <v>98</v>
      </c>
      <c r="I7" s="91">
        <f>SUM(D3:D602)</f>
        <v>46035.850124983379</v>
      </c>
    </row>
    <row r="8" spans="2:9" ht="13.5" customHeight="1" x14ac:dyDescent="0.2">
      <c r="B8" s="81">
        <f>IF(B7&gt;=I5,"",B7+1)</f>
        <v>6</v>
      </c>
      <c r="C8" s="82">
        <f t="shared" si="0"/>
        <v>243.39305359979073</v>
      </c>
      <c r="D8" s="83">
        <f>IF(B8="","",-IPMT(I3/12,1,I5-B8+1,F7))</f>
        <v>134.43325233333331</v>
      </c>
      <c r="E8" s="83">
        <f>IF(B8="","",-PPMT(I3/12,1,I5-B8+1,F7))</f>
        <v>108.95980126645742</v>
      </c>
      <c r="F8" s="84">
        <f t="shared" si="1"/>
        <v>99348.44</v>
      </c>
      <c r="I8" s="92"/>
    </row>
    <row r="9" spans="2:9" ht="13.5" customHeight="1" x14ac:dyDescent="0.2">
      <c r="B9" s="81">
        <f>IF(B8&gt;=I5,"",B8+1)</f>
        <v>7</v>
      </c>
      <c r="C9" s="82">
        <f t="shared" si="0"/>
        <v>243.39305311291486</v>
      </c>
      <c r="D9" s="83">
        <f>IF(B9="","",-IPMT(I3/12,1,I5-B9+1,F8))</f>
        <v>134.28597473333332</v>
      </c>
      <c r="E9" s="83">
        <f>IF(B9="","",-PPMT(I3/12,1,I5-B9+1,F8))</f>
        <v>109.10707837958152</v>
      </c>
      <c r="F9" s="84">
        <f t="shared" si="1"/>
        <v>99239.33</v>
      </c>
    </row>
    <row r="10" spans="2:9" ht="13.5" customHeight="1" x14ac:dyDescent="0.2">
      <c r="B10" s="81">
        <f>IF(B9&gt;=I5,"",B9+1)</f>
        <v>8</v>
      </c>
      <c r="C10" s="82">
        <f t="shared" si="0"/>
        <v>243.39304594738792</v>
      </c>
      <c r="D10" s="83">
        <f>IF(B10="","",-IPMT(I3/12,1,I5-B10+1,F9))</f>
        <v>134.13849438333335</v>
      </c>
      <c r="E10" s="83">
        <f>IF(B10="","",-PPMT(I3/12,1,I5-B10+1,F9))</f>
        <v>109.25455156405458</v>
      </c>
      <c r="F10" s="84">
        <f t="shared" si="1"/>
        <v>99130.08</v>
      </c>
    </row>
    <row r="11" spans="2:9" ht="13.5" customHeight="1" x14ac:dyDescent="0.2">
      <c r="B11" s="81">
        <f>IF(B10&gt;=I5,"",B10+1)</f>
        <v>9</v>
      </c>
      <c r="C11" s="82">
        <f t="shared" si="0"/>
        <v>243.39305712279588</v>
      </c>
      <c r="D11" s="83">
        <f>IF(B11="","",-IPMT(I3/12,1,I5-B11+1,F10))</f>
        <v>133.99082479999998</v>
      </c>
      <c r="E11" s="83">
        <f>IF(B11="","",-PPMT(I3/12,1,I5-B11+1,F10))</f>
        <v>109.40223232279591</v>
      </c>
      <c r="F11" s="84">
        <f t="shared" si="1"/>
        <v>99020.68</v>
      </c>
    </row>
    <row r="12" spans="2:9" ht="13.5" customHeight="1" x14ac:dyDescent="0.2">
      <c r="B12" s="81">
        <f>IF(B11&gt;=I5,"",B11+1)</f>
        <v>10</v>
      </c>
      <c r="C12" s="82">
        <f t="shared" si="0"/>
        <v>243.39306260985052</v>
      </c>
      <c r="D12" s="83">
        <f>IF(B12="","",-IPMT(I3/12,1,I5-B12+1,F11))</f>
        <v>133.84295246666665</v>
      </c>
      <c r="E12" s="83">
        <f>IF(B12="","",-PPMT(I3/12,1,I5-B12+1,F11))</f>
        <v>109.55011014318387</v>
      </c>
      <c r="F12" s="84">
        <f t="shared" si="1"/>
        <v>98911.13</v>
      </c>
    </row>
    <row r="13" spans="2:9" ht="13.5" customHeight="1" x14ac:dyDescent="0.2">
      <c r="B13" s="81">
        <f>IF(B12&gt;=I5,"",B12+1)</f>
        <v>11</v>
      </c>
      <c r="C13" s="82">
        <f t="shared" si="0"/>
        <v>243.39306288088261</v>
      </c>
      <c r="D13" s="83">
        <f>IF(B13="","",-IPMT(I3/12,1,I5-B13+1,F12))</f>
        <v>133.69487738333333</v>
      </c>
      <c r="E13" s="83">
        <f>IF(B13="","",-PPMT(I3/12,1,I5-B13+1,F12))</f>
        <v>109.69818549754929</v>
      </c>
      <c r="F13" s="84">
        <f t="shared" si="1"/>
        <v>98801.43</v>
      </c>
    </row>
    <row r="14" spans="2:9" ht="13.5" customHeight="1" x14ac:dyDescent="0.2">
      <c r="B14" s="81">
        <f>IF(B13&gt;=I5,"",B13+1)</f>
        <v>12</v>
      </c>
      <c r="C14" s="82">
        <f t="shared" si="0"/>
        <v>243.39305841093415</v>
      </c>
      <c r="D14" s="83">
        <f>IF(B14="","",-IPMT(I3/12,1,I5-B14+1,F13))</f>
        <v>133.54659955</v>
      </c>
      <c r="E14" s="83">
        <f>IF(B14="","",-PPMT(I3/12,1,I5-B14+1,F13))</f>
        <v>109.84645886093415</v>
      </c>
      <c r="F14" s="84">
        <f t="shared" si="1"/>
        <v>98691.58</v>
      </c>
    </row>
    <row r="15" spans="2:9" ht="13.5" customHeight="1" x14ac:dyDescent="0.2">
      <c r="B15" s="81">
        <f>IF(B14&gt;=I5,"",B14+1)</f>
        <v>13</v>
      </c>
      <c r="C15" s="82">
        <f t="shared" si="0"/>
        <v>243.39304967778145</v>
      </c>
      <c r="D15" s="83">
        <f>IF(B15="","",-IPMT(I3/12,1,I5-B15+1,F14))</f>
        <v>133.39811896666666</v>
      </c>
      <c r="E15" s="83">
        <f>IF(B15="","",-PPMT(I3/12,1,I5-B15+1,F14))</f>
        <v>109.99493071111478</v>
      </c>
      <c r="F15" s="84">
        <f t="shared" si="1"/>
        <v>98581.59</v>
      </c>
    </row>
    <row r="16" spans="2:9" ht="13.5" customHeight="1" x14ac:dyDescent="0.2">
      <c r="B16" s="81">
        <f>IF(B15&gt;=I5,"",B15+1)</f>
        <v>14</v>
      </c>
      <c r="C16" s="82">
        <f t="shared" si="0"/>
        <v>243.3930618514629</v>
      </c>
      <c r="D16" s="83">
        <f>IF(B16="","",-IPMT(I3/12,1,I5-B16+1,F15))</f>
        <v>133.24944914999998</v>
      </c>
      <c r="E16" s="83">
        <f>IF(B16="","",-PPMT(I3/12,1,I5-B16+1,F15))</f>
        <v>110.14361270146293</v>
      </c>
      <c r="F16" s="84">
        <f t="shared" si="1"/>
        <v>98471.45</v>
      </c>
    </row>
    <row r="17" spans="2:6" ht="13.5" customHeight="1" x14ac:dyDescent="0.2">
      <c r="B17" s="81">
        <f>IF(B16&gt;=I5,"",B16+1)</f>
        <v>15</v>
      </c>
      <c r="C17" s="82">
        <f t="shared" si="0"/>
        <v>243.39307078102073</v>
      </c>
      <c r="D17" s="83">
        <f>IF(B17="","",-IPMT(I3/12,1,I5-B17+1,F16))</f>
        <v>133.10057658333332</v>
      </c>
      <c r="E17" s="83">
        <f>IF(B17="","",-PPMT(I3/12,1,I5-B17+1,F16))</f>
        <v>110.2924941976874</v>
      </c>
      <c r="F17" s="84">
        <f t="shared" si="1"/>
        <v>98361.16</v>
      </c>
    </row>
    <row r="18" spans="2:6" ht="13.5" customHeight="1" x14ac:dyDescent="0.2">
      <c r="B18" s="81">
        <f>IF(B17&gt;=I5,"",B17+1)</f>
        <v>16</v>
      </c>
      <c r="C18" s="82">
        <f t="shared" si="0"/>
        <v>243.39307695287198</v>
      </c>
      <c r="D18" s="83">
        <f>IF(B18="","",-IPMT(I3/12,1,I5-B18+1,F17))</f>
        <v>132.95150126666667</v>
      </c>
      <c r="E18" s="83">
        <f>IF(B18="","",-PPMT(I3/12,1,I5-B18+1,F17))</f>
        <v>110.44157568620531</v>
      </c>
      <c r="F18" s="84">
        <f t="shared" si="1"/>
        <v>98250.72</v>
      </c>
    </row>
    <row r="19" spans="2:6" ht="13.5" customHeight="1" x14ac:dyDescent="0.2">
      <c r="B19" s="81">
        <f>IF(B18&gt;=I5,"",B18+1)</f>
        <v>17</v>
      </c>
      <c r="C19" s="82">
        <f t="shared" si="0"/>
        <v>243.39308085626442</v>
      </c>
      <c r="D19" s="83">
        <f>IF(B19="","",-IPMT(I3/12,1,I5-B19+1,F18))</f>
        <v>132.80222319999999</v>
      </c>
      <c r="E19" s="83">
        <f>IF(B19="","",-PPMT(I3/12,1,I5-B19+1,F18))</f>
        <v>110.59085765626443</v>
      </c>
      <c r="F19" s="84">
        <f t="shared" si="1"/>
        <v>98140.13</v>
      </c>
    </row>
    <row r="20" spans="2:6" ht="13.5" customHeight="1" x14ac:dyDescent="0.2">
      <c r="B20" s="81">
        <f>IF(B19&gt;=I5,"",B19+1)</f>
        <v>18</v>
      </c>
      <c r="C20" s="82">
        <f t="shared" si="0"/>
        <v>243.39308298330059</v>
      </c>
      <c r="D20" s="83">
        <f>IF(B20="","",-IPMT(I3/12,1,I5-B20+1,F19))</f>
        <v>132.65274238333333</v>
      </c>
      <c r="E20" s="83">
        <f>IF(B20="","",-PPMT(I3/12,1,I5-B20+1,F19))</f>
        <v>110.74034059996725</v>
      </c>
      <c r="F20" s="84">
        <f t="shared" si="1"/>
        <v>98029.39</v>
      </c>
    </row>
    <row r="21" spans="2:6" ht="13.5" customHeight="1" x14ac:dyDescent="0.2">
      <c r="B21" s="81">
        <f>IF(B20&gt;=I5,"",B20+1)</f>
        <v>19</v>
      </c>
      <c r="C21" s="82">
        <f t="shared" si="0"/>
        <v>243.39308382896206</v>
      </c>
      <c r="D21" s="83">
        <f>IF(B21="","",-IPMT(I3/12,1,I5-B21+1,F20))</f>
        <v>132.50305881666665</v>
      </c>
      <c r="E21" s="83">
        <f>IF(B21="","",-PPMT(I3/12,1,I5-B21+1,F20))</f>
        <v>110.8900250122954</v>
      </c>
      <c r="F21" s="84">
        <f t="shared" si="1"/>
        <v>97918.5</v>
      </c>
    </row>
    <row r="22" spans="2:6" ht="13.5" customHeight="1" x14ac:dyDescent="0.2">
      <c r="B22" s="81">
        <f>IF(B21&gt;=I5,"",B21+1)</f>
        <v>20</v>
      </c>
      <c r="C22" s="82">
        <f t="shared" si="0"/>
        <v>243.39308389113432</v>
      </c>
      <c r="D22" s="83">
        <f>IF(B22="","",-IPMT(I3/12,1,I5-B22+1,F21))</f>
        <v>132.3531725</v>
      </c>
      <c r="E22" s="83">
        <f>IF(B22="","",-PPMT(I3/12,1,I5-B22+1,F21))</f>
        <v>111.03991139113431</v>
      </c>
      <c r="F22" s="84">
        <f t="shared" si="1"/>
        <v>97807.46</v>
      </c>
    </row>
    <row r="23" spans="2:6" ht="13.5" customHeight="1" x14ac:dyDescent="0.2">
      <c r="B23" s="81">
        <f>IF(B22&gt;=I5,"",B22+1)</f>
        <v>21</v>
      </c>
      <c r="C23" s="82">
        <f t="shared" si="0"/>
        <v>243.39308367063191</v>
      </c>
      <c r="D23" s="83">
        <f>IF(B23="","",-IPMT(I3/12,1,I5-B23+1,F22))</f>
        <v>132.20308343333335</v>
      </c>
      <c r="E23" s="83">
        <f>IF(B23="","",-PPMT(I3/12,1,I5-B23+1,F22))</f>
        <v>111.19000023729856</v>
      </c>
      <c r="F23" s="84">
        <f t="shared" si="1"/>
        <v>97696.27</v>
      </c>
    </row>
    <row r="24" spans="2:6" ht="13.5" customHeight="1" x14ac:dyDescent="0.2">
      <c r="B24" s="81">
        <f>IF(B23&gt;=I5,"",B23+1)</f>
        <v>22</v>
      </c>
      <c r="C24" s="82">
        <f t="shared" si="0"/>
        <v>243.39308367122311</v>
      </c>
      <c r="D24" s="83">
        <f>IF(B24="","",-IPMT(I3/12,1,I5-B24+1,F23))</f>
        <v>132.05279161666667</v>
      </c>
      <c r="E24" s="83">
        <f>IF(B24="","",-PPMT(I3/12,1,I5-B24+1,F23))</f>
        <v>111.34029205455643</v>
      </c>
      <c r="F24" s="84">
        <f t="shared" si="1"/>
        <v>97584.93</v>
      </c>
    </row>
    <row r="25" spans="2:6" ht="13.5" customHeight="1" x14ac:dyDescent="0.2">
      <c r="B25" s="81">
        <f>IF(B24&gt;=I5,"",B24+1)</f>
        <v>23</v>
      </c>
      <c r="C25" s="82">
        <f t="shared" si="0"/>
        <v>243.39308439965583</v>
      </c>
      <c r="D25" s="83">
        <f>IF(B25="","",-IPMT(I3/12,1,I5-B25+1,F24))</f>
        <v>131.90229704999999</v>
      </c>
      <c r="E25" s="83">
        <f>IF(B25="","",-PPMT(I3/12,1,I5-B25+1,F24))</f>
        <v>111.49078734965583</v>
      </c>
      <c r="F25" s="84">
        <f t="shared" si="1"/>
        <v>97473.44</v>
      </c>
    </row>
    <row r="26" spans="2:6" ht="13.5" customHeight="1" x14ac:dyDescent="0.2">
      <c r="B26" s="81">
        <f>IF(B25&gt;=I5,"",B25+1)</f>
        <v>24</v>
      </c>
      <c r="C26" s="82">
        <f t="shared" si="0"/>
        <v>243.39308636568333</v>
      </c>
      <c r="D26" s="83">
        <f>IF(B26="","",-IPMT(I3/12,1,I5-B26+1,F25))</f>
        <v>131.75159973333334</v>
      </c>
      <c r="E26" s="83">
        <f>IF(B26="","",-PPMT(I3/12,1,I5-B26+1,F25))</f>
        <v>111.64148663235</v>
      </c>
      <c r="F26" s="84">
        <f t="shared" si="1"/>
        <v>97361.8</v>
      </c>
    </row>
    <row r="27" spans="2:6" ht="13.5" customHeight="1" x14ac:dyDescent="0.2">
      <c r="B27" s="81">
        <f>IF(B26&gt;=I5,"",B26+1)</f>
        <v>25</v>
      </c>
      <c r="C27" s="82">
        <f t="shared" si="0"/>
        <v>243.39309008208997</v>
      </c>
      <c r="D27" s="83">
        <f>IF(B27="","",-IPMT(I3/12,1,I5-B27+1,F26))</f>
        <v>131.60069966666666</v>
      </c>
      <c r="E27" s="83">
        <f>IF(B27="","",-PPMT(I3/12,1,I5-B27+1,F26))</f>
        <v>111.79239041542331</v>
      </c>
      <c r="F27" s="84">
        <f t="shared" si="1"/>
        <v>97250.01</v>
      </c>
    </row>
    <row r="28" spans="2:6" ht="13.5" customHeight="1" x14ac:dyDescent="0.2">
      <c r="B28" s="81">
        <f>IF(B27&gt;=I5,"",B27+1)</f>
        <v>26</v>
      </c>
      <c r="C28" s="82">
        <f t="shared" si="0"/>
        <v>243.3930960647177</v>
      </c>
      <c r="D28" s="83">
        <f>IF(B28="","",-IPMT(I3/12,1,I5-B28+1,F27))</f>
        <v>131.44959684999998</v>
      </c>
      <c r="E28" s="83">
        <f>IF(B28="","",-PPMT(I3/12,1,I5-B28+1,F27))</f>
        <v>111.94349921471772</v>
      </c>
      <c r="F28" s="84">
        <f t="shared" si="1"/>
        <v>97138.07</v>
      </c>
    </row>
    <row r="29" spans="2:6" ht="13.5" customHeight="1" x14ac:dyDescent="0.2">
      <c r="B29" s="81">
        <f>IF(B28&gt;=I5,"",B28+1)</f>
        <v>27</v>
      </c>
      <c r="C29" s="82">
        <f t="shared" si="0"/>
        <v>243.39310483249267</v>
      </c>
      <c r="D29" s="83">
        <f>IF(B29="","",-IPMT(I3/12,1,I5-B29+1,F28))</f>
        <v>131.29829128333333</v>
      </c>
      <c r="E29" s="83">
        <f>IF(B29="","",-PPMT(I3/12,1,I5-B29+1,F28))</f>
        <v>112.09481354915934</v>
      </c>
      <c r="F29" s="84">
        <f t="shared" si="1"/>
        <v>97025.98</v>
      </c>
    </row>
    <row r="30" spans="2:6" ht="13.5" customHeight="1" x14ac:dyDescent="0.2">
      <c r="B30" s="81">
        <f>IF(B29&gt;=I5,"",B29+1)</f>
        <v>28</v>
      </c>
      <c r="C30" s="82">
        <f t="shared" si="0"/>
        <v>243.39311690745166</v>
      </c>
      <c r="D30" s="83">
        <f>IF(B30="","",-IPMT(I3/12,1,I5-B30+1,F29))</f>
        <v>131.14678296666665</v>
      </c>
      <c r="E30" s="83">
        <f>IF(B30="","",-PPMT(I3/12,1,I5-B30+1,F29))</f>
        <v>112.24633394078501</v>
      </c>
      <c r="F30" s="84">
        <f t="shared" si="1"/>
        <v>96913.73</v>
      </c>
    </row>
    <row r="31" spans="2:6" ht="13.5" customHeight="1" x14ac:dyDescent="0.2">
      <c r="B31" s="81">
        <f>IF(B30&gt;=I5,"",B30+1)</f>
        <v>29</v>
      </c>
      <c r="C31" s="82">
        <f t="shared" si="0"/>
        <v>243.39310770036053</v>
      </c>
      <c r="D31" s="83">
        <f>IF(B31="","",-IPMT(I3/12,1,I5-B31+1,F30))</f>
        <v>130.99505838333332</v>
      </c>
      <c r="E31" s="83">
        <f>IF(B31="","",-PPMT(I3/12,1,I5-B31+1,F30))</f>
        <v>112.39804931702723</v>
      </c>
      <c r="F31" s="84">
        <f t="shared" si="1"/>
        <v>96801.33</v>
      </c>
    </row>
    <row r="32" spans="2:6" ht="13.5" customHeight="1" x14ac:dyDescent="0.2">
      <c r="B32" s="81">
        <f>IF(B31&gt;=I5,"",B31+1)</f>
        <v>30</v>
      </c>
      <c r="C32" s="82">
        <f t="shared" si="0"/>
        <v>243.39310279564711</v>
      </c>
      <c r="D32" s="83">
        <f>IF(B32="","",-IPMT(I3/12,1,I5-B32+1,F31))</f>
        <v>130.84313104999998</v>
      </c>
      <c r="E32" s="83">
        <f>IF(B32="","",-PPMT(I3/12,1,I5-B32+1,F31))</f>
        <v>112.54997174564713</v>
      </c>
      <c r="F32" s="84">
        <f t="shared" si="1"/>
        <v>96688.78</v>
      </c>
    </row>
    <row r="33" spans="2:6" ht="13.5" customHeight="1" x14ac:dyDescent="0.2">
      <c r="B33" s="81">
        <f>IF(B32&gt;=I5,"",B32+1)</f>
        <v>31</v>
      </c>
      <c r="C33" s="82">
        <f t="shared" si="0"/>
        <v>243.39310272452292</v>
      </c>
      <c r="D33" s="83">
        <f>IF(B33="","",-IPMT(I3/12,1,I5-B33+1,F32))</f>
        <v>130.69100096666665</v>
      </c>
      <c r="E33" s="83">
        <f>IF(B33="","",-PPMT(I3/12,1,I5-B33+1,F32))</f>
        <v>112.70210175785628</v>
      </c>
      <c r="F33" s="84">
        <f t="shared" si="1"/>
        <v>96576.08</v>
      </c>
    </row>
    <row r="34" spans="2:6" ht="13.5" customHeight="1" x14ac:dyDescent="0.2">
      <c r="B34" s="81">
        <f>IF(B33&gt;=I5,"",B33+1)</f>
        <v>32</v>
      </c>
      <c r="C34" s="82">
        <f t="shared" si="0"/>
        <v>243.39310802141816</v>
      </c>
      <c r="D34" s="83">
        <f>IF(B34="","",-IPMT(I3/12,1,I5-B34+1,F33))</f>
        <v>130.53866813333332</v>
      </c>
      <c r="E34" s="83">
        <f>IF(B34="","",-PPMT(I3/12,1,I5-B34+1,F33))</f>
        <v>112.85443988808484</v>
      </c>
      <c r="F34" s="84">
        <f t="shared" si="1"/>
        <v>96463.23</v>
      </c>
    </row>
    <row r="35" spans="2:6" ht="13.5" customHeight="1" x14ac:dyDescent="0.2">
      <c r="B35" s="81">
        <f>IF(B34&gt;=I5,"",B34+1)</f>
        <v>33</v>
      </c>
      <c r="C35" s="82">
        <f t="shared" si="0"/>
        <v>243.39311922401012</v>
      </c>
      <c r="D35" s="83">
        <f>IF(B35="","",-IPMT(I3/12,1,I5-B35+1,F34))</f>
        <v>130.38613254999999</v>
      </c>
      <c r="E35" s="83">
        <f>IF(B35="","",-PPMT(I3/12,1,I5-B35+1,F34))</f>
        <v>113.00698667401014</v>
      </c>
      <c r="F35" s="84">
        <f t="shared" si="1"/>
        <v>96350.22</v>
      </c>
    </row>
    <row r="36" spans="2:6" ht="13.5" customHeight="1" x14ac:dyDescent="0.2">
      <c r="B36" s="81">
        <f>IF(B35&gt;=I5,"",B35+1)</f>
        <v>34</v>
      </c>
      <c r="C36" s="82">
        <f t="shared" si="0"/>
        <v>243.39311161195917</v>
      </c>
      <c r="D36" s="83">
        <f>IF(B36="","",-IPMT(I3/12,1,I5-B36+1,F35))</f>
        <v>130.2333807</v>
      </c>
      <c r="E36" s="83">
        <f>IF(B36="","",-PPMT(I3/12,1,I5-B36+1,F35))</f>
        <v>113.15973091195917</v>
      </c>
      <c r="F36" s="84">
        <f t="shared" si="1"/>
        <v>96237.06</v>
      </c>
    </row>
    <row r="37" spans="2:6" ht="13.5" customHeight="1" x14ac:dyDescent="0.2">
      <c r="B37" s="81">
        <f>IF(B36&gt;=I5,"",B36+1)</f>
        <v>35</v>
      </c>
      <c r="C37" s="82">
        <f t="shared" si="0"/>
        <v>243.39311093140867</v>
      </c>
      <c r="D37" s="83">
        <f>IF(B37="","",-IPMT(I3/12,1,I5-B37+1,F36))</f>
        <v>130.08042609999998</v>
      </c>
      <c r="E37" s="83">
        <f>IF(B37="","",-PPMT(I3/12,1,I5-B37+1,F36))</f>
        <v>113.31268483140869</v>
      </c>
      <c r="F37" s="84">
        <f t="shared" si="1"/>
        <v>96123.75</v>
      </c>
    </row>
    <row r="38" spans="2:6" ht="13.5" customHeight="1" x14ac:dyDescent="0.2">
      <c r="B38" s="81">
        <f>IF(B37&gt;=I5,"",B37+1)</f>
        <v>36</v>
      </c>
      <c r="C38" s="82">
        <f t="shared" si="0"/>
        <v>243.39311772961923</v>
      </c>
      <c r="D38" s="83">
        <f>IF(B38="","",-IPMT(I3/12,1,I5-B38+1,F37))</f>
        <v>129.92726875</v>
      </c>
      <c r="E38" s="83">
        <f>IF(B38="","",-PPMT(I3/12,1,I5-B38+1,F37))</f>
        <v>113.46584897961924</v>
      </c>
      <c r="F38" s="84">
        <f t="shared" si="1"/>
        <v>96010.28</v>
      </c>
    </row>
    <row r="39" spans="2:6" ht="13.5" customHeight="1" x14ac:dyDescent="0.2">
      <c r="B39" s="81">
        <f>IF(B38&gt;=I5,"",B38+1)</f>
        <v>37</v>
      </c>
      <c r="C39" s="82">
        <f t="shared" si="0"/>
        <v>243.39310720647785</v>
      </c>
      <c r="D39" s="83">
        <f>IF(B39="","",-IPMT(I3/12,1,I5-B39+1,F38))</f>
        <v>129.77389513333333</v>
      </c>
      <c r="E39" s="83">
        <f>IF(B39="","",-PPMT(I3/12,1,I5-B39+1,F38))</f>
        <v>113.61921207314452</v>
      </c>
      <c r="F39" s="84">
        <f t="shared" si="1"/>
        <v>95896.66</v>
      </c>
    </row>
    <row r="40" spans="2:6" ht="13.5" customHeight="1" x14ac:dyDescent="0.2">
      <c r="B40" s="81">
        <f>IF(B39&gt;=I5,"",B39+1)</f>
        <v>38</v>
      </c>
      <c r="C40" s="82">
        <f t="shared" si="0"/>
        <v>243.39310520665884</v>
      </c>
      <c r="D40" s="83">
        <f>IF(B40="","",-IPMT(I3/12,1,I5-B40+1,F39))</f>
        <v>129.62031876666666</v>
      </c>
      <c r="E40" s="83">
        <f>IF(B40="","",-PPMT(I3/12,1,I5-B40+1,F39))</f>
        <v>113.77278643999217</v>
      </c>
      <c r="F40" s="84">
        <f t="shared" si="1"/>
        <v>95782.89</v>
      </c>
    </row>
    <row r="41" spans="2:6" ht="13.5" customHeight="1" x14ac:dyDescent="0.2">
      <c r="B41" s="81">
        <f>IF(B40&gt;=I5,"",B40+1)</f>
        <v>39</v>
      </c>
      <c r="C41" s="82">
        <f t="shared" si="0"/>
        <v>243.39311228725853</v>
      </c>
      <c r="D41" s="83">
        <f>IF(B41="","",-IPMT(I3/12,1,I5-B41+1,F40))</f>
        <v>129.46653964999999</v>
      </c>
      <c r="E41" s="83">
        <f>IF(B41="","",-PPMT(I3/12,1,I5-B41+1,F40))</f>
        <v>113.92657263725854</v>
      </c>
      <c r="F41" s="84">
        <f t="shared" si="1"/>
        <v>95668.96</v>
      </c>
    </row>
    <row r="42" spans="2:6" ht="13.5" customHeight="1" x14ac:dyDescent="0.2">
      <c r="B42" s="81">
        <f>IF(B41&gt;=I5,"",B41+1)</f>
        <v>40</v>
      </c>
      <c r="C42" s="82">
        <f t="shared" si="0"/>
        <v>243.393103567644</v>
      </c>
      <c r="D42" s="83">
        <f>IF(B42="","",-IPMT(I3/12,1,I5-B42+1,F41))</f>
        <v>129.31254426666666</v>
      </c>
      <c r="E42" s="83">
        <f>IF(B42="","",-PPMT(I3/12,1,I5-B42+1,F41))</f>
        <v>114.08055930097734</v>
      </c>
      <c r="F42" s="84">
        <f t="shared" si="1"/>
        <v>95554.880000000005</v>
      </c>
    </row>
    <row r="43" spans="2:6" ht="13.5" customHeight="1" x14ac:dyDescent="0.2">
      <c r="B43" s="81">
        <f>IF(B42&gt;=I5,"",B42+1)</f>
        <v>41</v>
      </c>
      <c r="C43" s="82">
        <f t="shared" si="0"/>
        <v>243.39310499227037</v>
      </c>
      <c r="D43" s="83">
        <f>IF(B43="","",-IPMT(I3/12,1,I5-B43+1,F42))</f>
        <v>129.15834613333334</v>
      </c>
      <c r="E43" s="83">
        <f>IF(B43="","",-PPMT(I3/12,1,I5-B43+1,F42))</f>
        <v>114.23475885893704</v>
      </c>
      <c r="F43" s="84">
        <f t="shared" si="1"/>
        <v>95440.65</v>
      </c>
    </row>
    <row r="44" spans="2:6" ht="13.5" customHeight="1" x14ac:dyDescent="0.2">
      <c r="B44" s="81">
        <f>IF(B43&gt;=I5,"",B43+1)</f>
        <v>42</v>
      </c>
      <c r="C44" s="82">
        <f t="shared" si="0"/>
        <v>243.39311712833091</v>
      </c>
      <c r="D44" s="83">
        <f>IF(B44="","",-IPMT(I3/12,1,I5-B44+1,F43))</f>
        <v>129.00394524999999</v>
      </c>
      <c r="E44" s="83">
        <f>IF(B44="","",-PPMT(I3/12,1,I5-B44+1,F43))</f>
        <v>114.38917187833093</v>
      </c>
      <c r="F44" s="84">
        <f t="shared" si="1"/>
        <v>95326.26</v>
      </c>
    </row>
    <row r="45" spans="2:6" ht="13.5" customHeight="1" x14ac:dyDescent="0.2">
      <c r="B45" s="81">
        <f>IF(B44&gt;=I5,"",B44+1)</f>
        <v>43</v>
      </c>
      <c r="C45" s="82">
        <f t="shared" si="0"/>
        <v>243.39311501391759</v>
      </c>
      <c r="D45" s="83">
        <f>IF(B45="","",-IPMT(I3/12,1,I5-B45+1,F44))</f>
        <v>128.84932809999998</v>
      </c>
      <c r="E45" s="83">
        <f>IF(B45="","",-PPMT(I3/12,1,I5-B45+1,F44))</f>
        <v>114.54378691391761</v>
      </c>
      <c r="F45" s="84">
        <f t="shared" si="1"/>
        <v>95211.72</v>
      </c>
    </row>
    <row r="46" spans="2:6" ht="13.5" customHeight="1" x14ac:dyDescent="0.2">
      <c r="B46" s="81">
        <f>IF(B45&gt;=I5,"",B45+1)</f>
        <v>44</v>
      </c>
      <c r="C46" s="82">
        <f t="shared" si="0"/>
        <v>243.39312469454111</v>
      </c>
      <c r="D46" s="83">
        <f>IF(B46="","",-IPMT(I3/12,1,I5-B46+1,F45))</f>
        <v>128.6945082</v>
      </c>
      <c r="E46" s="83">
        <f>IF(B46="","",-PPMT(I3/12,1,I5-B46+1,F45))</f>
        <v>114.69861649454111</v>
      </c>
      <c r="F46" s="84">
        <f t="shared" si="1"/>
        <v>95097.02</v>
      </c>
    </row>
    <row r="47" spans="2:6" ht="13.5" customHeight="1" x14ac:dyDescent="0.2">
      <c r="B47" s="81">
        <f>IF(B46&gt;=I5,"",B46+1)</f>
        <v>45</v>
      </c>
      <c r="C47" s="82">
        <f t="shared" si="0"/>
        <v>243.39312115357092</v>
      </c>
      <c r="D47" s="83">
        <f>IF(B47="","",-IPMT(I3/12,1,I5-B47+1,F46))</f>
        <v>128.53947203333334</v>
      </c>
      <c r="E47" s="83">
        <f>IF(B47="","",-PPMT(I3/12,1,I5-B47+1,F46))</f>
        <v>114.85364912023759</v>
      </c>
      <c r="F47" s="84">
        <f t="shared" si="1"/>
        <v>94982.17</v>
      </c>
    </row>
    <row r="48" spans="2:6" ht="13.5" customHeight="1" x14ac:dyDescent="0.2">
      <c r="B48" s="81">
        <f>IF(B47&gt;=I5,"",B47+1)</f>
        <v>46</v>
      </c>
      <c r="C48" s="82">
        <f t="shared" si="0"/>
        <v>243.39313050449221</v>
      </c>
      <c r="D48" s="83">
        <f>IF(B48="","",-IPMT(I3/12,1,I5-B48+1,F47))</f>
        <v>128.38423311666665</v>
      </c>
      <c r="E48" s="83">
        <f>IF(B48="","",-PPMT(I3/12,1,I5-B48+1,F47))</f>
        <v>115.00889738782557</v>
      </c>
      <c r="F48" s="84">
        <f t="shared" si="1"/>
        <v>94867.16</v>
      </c>
    </row>
    <row r="49" spans="2:6" ht="13.5" customHeight="1" x14ac:dyDescent="0.2">
      <c r="B49" s="81">
        <f>IF(B48&gt;=I5,"",B48+1)</f>
        <v>47</v>
      </c>
      <c r="C49" s="82">
        <f t="shared" si="0"/>
        <v>243.39312767560784</v>
      </c>
      <c r="D49" s="83">
        <f>IF(B49="","",-IPMT(I3/12,1,I5-B49+1,F48))</f>
        <v>128.22877793333333</v>
      </c>
      <c r="E49" s="83">
        <f>IF(B49="","",-PPMT(I3/12,1,I5-B49+1,F48))</f>
        <v>115.16434974227452</v>
      </c>
      <c r="F49" s="84">
        <f t="shared" si="1"/>
        <v>94752</v>
      </c>
    </row>
    <row r="50" spans="2:6" ht="13.5" customHeight="1" x14ac:dyDescent="0.2">
      <c r="B50" s="81">
        <f>IF(B49&gt;=I5,"",B49+1)</f>
        <v>48</v>
      </c>
      <c r="C50" s="82">
        <f t="shared" si="0"/>
        <v>243.39313884895961</v>
      </c>
      <c r="D50" s="83">
        <f>IF(B50="","",-IPMT(I3/12,1,I5-B50+1,F49))</f>
        <v>128.07311999999999</v>
      </c>
      <c r="E50" s="83">
        <f>IF(B50="","",-PPMT(I3/12,1,I5-B50+1,F49))</f>
        <v>115.32001884895961</v>
      </c>
      <c r="F50" s="84">
        <f t="shared" si="1"/>
        <v>94636.68</v>
      </c>
    </row>
    <row r="51" spans="2:6" ht="13.5" customHeight="1" x14ac:dyDescent="0.2">
      <c r="B51" s="81">
        <f>IF(B50&gt;=I5,"",B50+1)</f>
        <v>49</v>
      </c>
      <c r="C51" s="82">
        <f t="shared" si="0"/>
        <v>243.3931388974367</v>
      </c>
      <c r="D51" s="83">
        <f>IF(B51="","",-IPMT(I3/12,1,I5-B51+1,F50))</f>
        <v>127.91724579999999</v>
      </c>
      <c r="E51" s="83">
        <f>IF(B51="","",-PPMT(I3/12,1,I5-B51+1,F50))</f>
        <v>115.4758930974367</v>
      </c>
      <c r="F51" s="84">
        <f t="shared" si="1"/>
        <v>94521.2</v>
      </c>
    </row>
    <row r="52" spans="2:6" ht="13.5" customHeight="1" x14ac:dyDescent="0.2">
      <c r="B52" s="81">
        <f>IF(B51&gt;=I5,"",B51+1)</f>
        <v>50</v>
      </c>
      <c r="C52" s="82">
        <f t="shared" si="0"/>
        <v>243.39312832211743</v>
      </c>
      <c r="D52" s="83">
        <f>IF(B52="","",-IPMT(I3/12,1,I5-B52+1,F51))</f>
        <v>127.76115533333332</v>
      </c>
      <c r="E52" s="83">
        <f>IF(B52="","",-PPMT(I3/12,1,I5-B52+1,F51))</f>
        <v>115.63197298878411</v>
      </c>
      <c r="F52" s="84">
        <f t="shared" si="1"/>
        <v>94405.57</v>
      </c>
    </row>
    <row r="53" spans="2:6" ht="13.5" customHeight="1" x14ac:dyDescent="0.2">
      <c r="B53" s="81">
        <f>IF(B52&gt;=I5,"",B52+1)</f>
        <v>51</v>
      </c>
      <c r="C53" s="82">
        <f t="shared" si="0"/>
        <v>243.39313340880807</v>
      </c>
      <c r="D53" s="83">
        <f>IF(B53="","",-IPMT(I3/12,1,I5-B53+1,F52))</f>
        <v>127.60486211666667</v>
      </c>
      <c r="E53" s="83">
        <f>IF(B53="","",-PPMT(I3/12,1,I5-B53+1,F52))</f>
        <v>115.7882712921414</v>
      </c>
      <c r="F53" s="84">
        <f t="shared" si="1"/>
        <v>94289.78</v>
      </c>
    </row>
    <row r="54" spans="2:6" ht="13.5" customHeight="1" x14ac:dyDescent="0.2">
      <c r="B54" s="81">
        <f>IF(B53&gt;=I5,"",B53+1)</f>
        <v>52</v>
      </c>
      <c r="C54" s="82">
        <f t="shared" si="0"/>
        <v>243.39312894644092</v>
      </c>
      <c r="D54" s="83">
        <f>IF(B54="","",-IPMT(I3/12,1,I5-B54+1,F53))</f>
        <v>127.44835263333333</v>
      </c>
      <c r="E54" s="83">
        <f>IF(B54="","",-PPMT(I3/12,1,I5-B54+1,F53))</f>
        <v>115.9447763131076</v>
      </c>
      <c r="F54" s="84">
        <f t="shared" si="1"/>
        <v>94173.84</v>
      </c>
    </row>
    <row r="55" spans="2:6" ht="13.5" customHeight="1" x14ac:dyDescent="0.2">
      <c r="B55" s="81">
        <f>IF(B54&gt;=I5,"",B54+1)</f>
        <v>53</v>
      </c>
      <c r="C55" s="82">
        <f t="shared" si="0"/>
        <v>243.39314129086534</v>
      </c>
      <c r="D55" s="83">
        <f>IF(B55="","",-IPMT(I3/12,1,I5-B55+1,F54))</f>
        <v>127.29164039999999</v>
      </c>
      <c r="E55" s="83">
        <f>IF(B55="","",-PPMT(I3/12,1,I5-B55+1,F54))</f>
        <v>116.10150089086535</v>
      </c>
      <c r="F55" s="84">
        <f t="shared" si="1"/>
        <v>94057.74</v>
      </c>
    </row>
    <row r="56" spans="2:6" ht="13.5" customHeight="1" x14ac:dyDescent="0.2">
      <c r="B56" s="81">
        <f>IF(B55&gt;=I5,"",B55+1)</f>
        <v>54</v>
      </c>
      <c r="C56" s="82">
        <f t="shared" si="0"/>
        <v>243.39314517471956</v>
      </c>
      <c r="D56" s="83">
        <f>IF(B56="","",-IPMT(I3/12,1,I5-B56+1,F55))</f>
        <v>127.1347119</v>
      </c>
      <c r="E56" s="83">
        <f>IF(B56="","",-PPMT(I3/12,1,I5-B56+1,F55))</f>
        <v>116.25843327471955</v>
      </c>
      <c r="F56" s="84">
        <f t="shared" si="1"/>
        <v>93941.48</v>
      </c>
    </row>
    <row r="57" spans="2:6" ht="13.5" customHeight="1" x14ac:dyDescent="0.2">
      <c r="B57" s="81">
        <f>IF(B56&gt;=I5,"",B56+1)</f>
        <v>55</v>
      </c>
      <c r="C57" s="82">
        <f t="shared" si="0"/>
        <v>243.39314111548833</v>
      </c>
      <c r="D57" s="83">
        <f>IF(B57="","",-IPMT(I3/12,1,I5-B57+1,F56))</f>
        <v>126.97756713333332</v>
      </c>
      <c r="E57" s="83">
        <f>IF(B57="","",-PPMT(I3/12,1,I5-B57+1,F56))</f>
        <v>116.41557398215501</v>
      </c>
      <c r="F57" s="84">
        <f t="shared" si="1"/>
        <v>93825.06</v>
      </c>
    </row>
    <row r="58" spans="2:6" ht="13.5" customHeight="1" x14ac:dyDescent="0.2">
      <c r="B58" s="81">
        <f>IF(B57&gt;=I5,"",B57+1)</f>
        <v>56</v>
      </c>
      <c r="C58" s="82">
        <f t="shared" si="0"/>
        <v>243.39312963388269</v>
      </c>
      <c r="D58" s="83">
        <f>IF(B58="","",-IPMT(I3/12,1,I5-B58+1,F57))</f>
        <v>126.82020609999999</v>
      </c>
      <c r="E58" s="83">
        <f>IF(B58="","",-PPMT(I3/12,1,I5-B58+1,F57))</f>
        <v>116.5729235338827</v>
      </c>
      <c r="F58" s="84">
        <f t="shared" si="1"/>
        <v>93708.49</v>
      </c>
    </row>
    <row r="59" spans="2:6" ht="13.5" customHeight="1" x14ac:dyDescent="0.2">
      <c r="B59" s="81">
        <f>IF(B58&gt;=I5,"",B58+1)</f>
        <v>57</v>
      </c>
      <c r="C59" s="82">
        <f t="shared" si="0"/>
        <v>243.39313722730446</v>
      </c>
      <c r="D59" s="83">
        <f>IF(B59="","",-IPMT(I3/12,1,I5-B59+1,F58))</f>
        <v>126.66264231666666</v>
      </c>
      <c r="E59" s="83">
        <f>IF(B59="","",-PPMT(I3/12,1,I5-B59+1,F58))</f>
        <v>116.7304949106378</v>
      </c>
      <c r="F59" s="84">
        <f t="shared" si="1"/>
        <v>93591.76</v>
      </c>
    </row>
    <row r="60" spans="2:6" ht="13.5" customHeight="1" x14ac:dyDescent="0.2">
      <c r="B60" s="81">
        <f>IF(B59&gt;=I5,"",B59+1)</f>
        <v>58</v>
      </c>
      <c r="C60" s="82">
        <f t="shared" si="0"/>
        <v>243.3931385143606</v>
      </c>
      <c r="D60" s="83">
        <f>IF(B60="","",-IPMT(I3/12,1,I5-B60+1,F59))</f>
        <v>126.50486226666665</v>
      </c>
      <c r="E60" s="83">
        <f>IF(B60="","",-PPMT(I3/12,1,I5-B60+1,F59))</f>
        <v>116.88827624769395</v>
      </c>
      <c r="F60" s="84">
        <f t="shared" si="1"/>
        <v>93474.87</v>
      </c>
    </row>
    <row r="61" spans="2:6" ht="13.5" customHeight="1" x14ac:dyDescent="0.2">
      <c r="B61" s="81">
        <f>IF(B60&gt;=I5,"",B60+1)</f>
        <v>59</v>
      </c>
      <c r="C61" s="82">
        <f t="shared" si="0"/>
        <v>243.39313402599407</v>
      </c>
      <c r="D61" s="83">
        <f>IF(B61="","",-IPMT(I3/12,1,I5-B61+1,F60))</f>
        <v>126.34686594999998</v>
      </c>
      <c r="E61" s="83">
        <f>IF(B61="","",-PPMT(I3/12,1,I5-B61+1,F60))</f>
        <v>117.04626807599411</v>
      </c>
      <c r="F61" s="84">
        <f t="shared" si="1"/>
        <v>93357.82</v>
      </c>
    </row>
    <row r="62" spans="2:6" ht="13.5" customHeight="1" x14ac:dyDescent="0.2">
      <c r="B62" s="81">
        <f>IF(B61&gt;=I5,"",B61+1)</f>
        <v>60</v>
      </c>
      <c r="C62" s="82">
        <f t="shared" si="0"/>
        <v>243.39312429649698</v>
      </c>
      <c r="D62" s="83">
        <f>IF(B62="","",-IPMT(I3/12,1,I5-B62+1,F61))</f>
        <v>126.18865336666667</v>
      </c>
      <c r="E62" s="83">
        <f>IF(B62="","",-PPMT(I3/12,1,I5-B62+1,F61))</f>
        <v>117.20447092983032</v>
      </c>
      <c r="F62" s="84">
        <f t="shared" si="1"/>
        <v>93240.62</v>
      </c>
    </row>
    <row r="63" spans="2:6" ht="13.5" customHeight="1" x14ac:dyDescent="0.2">
      <c r="B63" s="81">
        <f>IF(B62&gt;=I5,"",B62+1)</f>
        <v>61</v>
      </c>
      <c r="C63" s="82">
        <f t="shared" si="0"/>
        <v>243.39313596730773</v>
      </c>
      <c r="D63" s="83">
        <f>IF(B63="","",-IPMT(I3/12,1,I5-B63+1,F62))</f>
        <v>126.03023803333332</v>
      </c>
      <c r="E63" s="83">
        <f>IF(B63="","",-PPMT(I3/12,1,I5-B63+1,F62))</f>
        <v>117.36289793397442</v>
      </c>
      <c r="F63" s="84">
        <f t="shared" si="1"/>
        <v>93123.26</v>
      </c>
    </row>
    <row r="64" spans="2:6" ht="13.5" customHeight="1" x14ac:dyDescent="0.2">
      <c r="B64" s="81">
        <f>IF(B63&gt;=I5,"",B63+1)</f>
        <v>62</v>
      </c>
      <c r="C64" s="82">
        <f t="shared" si="0"/>
        <v>243.39314354154067</v>
      </c>
      <c r="D64" s="83">
        <f>IF(B64="","",-IPMT(I3/12,1,I5-B64+1,F63))</f>
        <v>125.87160643333333</v>
      </c>
      <c r="E64" s="83">
        <f>IF(B64="","",-PPMT(I3/12,1,I5-B64+1,F63))</f>
        <v>117.52153710820733</v>
      </c>
      <c r="F64" s="84">
        <f t="shared" si="1"/>
        <v>93005.74</v>
      </c>
    </row>
    <row r="65" spans="2:6" ht="13.5" customHeight="1" x14ac:dyDescent="0.2">
      <c r="B65" s="81">
        <f>IF(B64&gt;=I5,"",B64+1)</f>
        <v>63</v>
      </c>
      <c r="C65" s="82">
        <f t="shared" si="0"/>
        <v>243.39314756410531</v>
      </c>
      <c r="D65" s="83">
        <f>IF(B65="","",-IPMT(I3/12,1,I5-B65+1,F64))</f>
        <v>125.71275856666666</v>
      </c>
      <c r="E65" s="83">
        <f>IF(B65="","",-PPMT(I3/12,1,I5-B65+1,F64))</f>
        <v>117.68038899743864</v>
      </c>
      <c r="F65" s="84">
        <f t="shared" si="1"/>
        <v>92888.06</v>
      </c>
    </row>
    <row r="66" spans="2:6" ht="13.5" customHeight="1" x14ac:dyDescent="0.2">
      <c r="B66" s="81">
        <f>IF(B65&gt;=I5,"",B65+1)</f>
        <v>64</v>
      </c>
      <c r="C66" s="82">
        <f t="shared" si="0"/>
        <v>243.39314858338929</v>
      </c>
      <c r="D66" s="83">
        <f>IF(B66="","",-IPMT(I3/12,1,I5-B66+1,F65))</f>
        <v>125.55369443333332</v>
      </c>
      <c r="E66" s="83">
        <f>IF(B66="","",-PPMT(I3/12,1,I5-B66+1,F65))</f>
        <v>117.83945415005596</v>
      </c>
      <c r="F66" s="84">
        <f t="shared" si="1"/>
        <v>92770.22</v>
      </c>
    </row>
    <row r="67" spans="2:6" ht="13.5" customHeight="1" x14ac:dyDescent="0.2">
      <c r="B67" s="81">
        <f>IF(B66&gt;=I5,"",B66+1)</f>
        <v>65</v>
      </c>
      <c r="C67" s="82">
        <f t="shared" si="0"/>
        <v>243.39314715129029</v>
      </c>
      <c r="D67" s="83">
        <f>IF(B67="","",-IPMT(I3/12,1,I5-B67+1,F66))</f>
        <v>125.39441403333333</v>
      </c>
      <c r="E67" s="83">
        <f>IF(B67="","",-PPMT(I3/12,1,I5-B67+1,F66))</f>
        <v>117.99873311795696</v>
      </c>
      <c r="F67" s="84">
        <f t="shared" si="1"/>
        <v>92652.22</v>
      </c>
    </row>
    <row r="68" spans="2:6" ht="13.5" customHeight="1" x14ac:dyDescent="0.2">
      <c r="B68" s="81">
        <f>IF(B67&gt;=I5,"",B67+1)</f>
        <v>66</v>
      </c>
      <c r="C68" s="82">
        <f t="shared" ref="C68:C131" si="2">IF(B68="","",SUM(D68:E68))</f>
        <v>243.39314382324915</v>
      </c>
      <c r="D68" s="83">
        <f>IF(B68="","",-IPMT(I3/12,1,I5-B68+1,F67))</f>
        <v>125.23491736666666</v>
      </c>
      <c r="E68" s="83">
        <f>IF(B68="","",-PPMT(I3/12,1,I5-B68+1,F67))</f>
        <v>118.1582264565825</v>
      </c>
      <c r="F68" s="84">
        <f t="shared" ref="F68:F131" si="3">IF(B68="","",ROUND(F67-E68,2))</f>
        <v>92534.06</v>
      </c>
    </row>
    <row r="69" spans="2:6" ht="13.5" customHeight="1" x14ac:dyDescent="0.2">
      <c r="B69" s="81">
        <f>IF(B68&gt;=I5,"",B68+1)</f>
        <v>67</v>
      </c>
      <c r="C69" s="82">
        <f t="shared" si="2"/>
        <v>243.39313915828257</v>
      </c>
      <c r="D69" s="83">
        <f>IF(B69="","",-IPMT(I3/12,1,I5-B69+1,F68))</f>
        <v>125.07520443333333</v>
      </c>
      <c r="E69" s="83">
        <f>IF(B69="","",-PPMT(I3/12,1,I5-B69+1,F68))</f>
        <v>118.31793472494925</v>
      </c>
      <c r="F69" s="84">
        <f t="shared" si="3"/>
        <v>92415.74</v>
      </c>
    </row>
    <row r="70" spans="2:6" ht="13.5" customHeight="1" x14ac:dyDescent="0.2">
      <c r="B70" s="81">
        <f>IF(B69&gt;=I5,"",B69+1)</f>
        <v>68</v>
      </c>
      <c r="C70" s="82">
        <f t="shared" si="2"/>
        <v>243.39313371901682</v>
      </c>
      <c r="D70" s="83">
        <f>IF(B70="","",-IPMT(I3/12,1,I5-B70+1,F69))</f>
        <v>124.91527523333333</v>
      </c>
      <c r="E70" s="83">
        <f>IF(B70="","",-PPMT(I3/12,1,I5-B70+1,F69))</f>
        <v>118.4778584856835</v>
      </c>
      <c r="F70" s="84">
        <f t="shared" si="3"/>
        <v>92297.26</v>
      </c>
    </row>
    <row r="71" spans="2:6" ht="13.5" customHeight="1" x14ac:dyDescent="0.2">
      <c r="B71" s="81">
        <f>IF(B70&gt;=I5,"",B70+1)</f>
        <v>69</v>
      </c>
      <c r="C71" s="82">
        <f t="shared" si="2"/>
        <v>243.39312807172166</v>
      </c>
      <c r="D71" s="83">
        <f>IF(B71="","",-IPMT(I3/12,1,I5-B71+1,F70))</f>
        <v>124.75512976666666</v>
      </c>
      <c r="E71" s="83">
        <f>IF(B71="","",-PPMT(I3/12,1,I5-B71+1,F70))</f>
        <v>118.63799830505499</v>
      </c>
      <c r="F71" s="84">
        <f t="shared" si="3"/>
        <v>92178.62</v>
      </c>
    </row>
    <row r="72" spans="2:6" ht="13.5" customHeight="1" x14ac:dyDescent="0.2">
      <c r="B72" s="81">
        <f>IF(B71&gt;=I5,"",B71+1)</f>
        <v>70</v>
      </c>
      <c r="C72" s="82">
        <f t="shared" si="2"/>
        <v>243.39312278634441</v>
      </c>
      <c r="D72" s="83">
        <f>IF(B72="","",-IPMT(I3/12,1,I5-B72+1,F71))</f>
        <v>124.59476803333332</v>
      </c>
      <c r="E72" s="83">
        <f>IF(B72="","",-PPMT(I3/12,1,I5-B72+1,F71))</f>
        <v>118.79835475301108</v>
      </c>
      <c r="F72" s="84">
        <f t="shared" si="3"/>
        <v>92059.82</v>
      </c>
    </row>
    <row r="73" spans="2:6" ht="13.5" customHeight="1" x14ac:dyDescent="0.2">
      <c r="B73" s="81">
        <f>IF(B72&gt;=I5,"",B72+1)</f>
        <v>71</v>
      </c>
      <c r="C73" s="82">
        <f t="shared" si="2"/>
        <v>243.39311843654454</v>
      </c>
      <c r="D73" s="83">
        <f>IF(B73="","",-IPMT(I3/12,1,I5-B73+1,F72))</f>
        <v>124.43419003333334</v>
      </c>
      <c r="E73" s="83">
        <f>IF(B73="","",-PPMT(I3/12,1,I5-B73+1,F72))</f>
        <v>118.9589284032112</v>
      </c>
      <c r="F73" s="84">
        <f t="shared" si="3"/>
        <v>91940.86</v>
      </c>
    </row>
    <row r="74" spans="2:6" ht="13.5" customHeight="1" x14ac:dyDescent="0.2">
      <c r="B74" s="81">
        <f>IF(B73&gt;=I5,"",B73+1)</f>
        <v>72</v>
      </c>
      <c r="C74" s="82">
        <f t="shared" si="2"/>
        <v>243.39311559972876</v>
      </c>
      <c r="D74" s="83">
        <f>IF(B74="","",-IPMT(I3/12,1,I5-B74+1,F73))</f>
        <v>124.27339576666667</v>
      </c>
      <c r="E74" s="83">
        <f>IF(B74="","",-PPMT(I3/12,1,I5-B74+1,F73))</f>
        <v>119.11971983306209</v>
      </c>
      <c r="F74" s="84">
        <f t="shared" si="3"/>
        <v>91821.74</v>
      </c>
    </row>
    <row r="75" spans="2:6" ht="13.5" customHeight="1" x14ac:dyDescent="0.2">
      <c r="B75" s="81">
        <f>IF(B74&gt;=I5,"",B74+1)</f>
        <v>73</v>
      </c>
      <c r="C75" s="82">
        <f t="shared" si="2"/>
        <v>243.39311485708649</v>
      </c>
      <c r="D75" s="83">
        <f>IF(B75="","",-IPMT(I3/12,1,I5-B75+1,F74))</f>
        <v>124.11238523333333</v>
      </c>
      <c r="E75" s="83">
        <f>IF(B75="","",-PPMT(I3/12,1,I5-B75+1,F74))</f>
        <v>119.28072962375316</v>
      </c>
      <c r="F75" s="84">
        <f t="shared" si="3"/>
        <v>91702.46</v>
      </c>
    </row>
    <row r="76" spans="2:6" ht="13.5" customHeight="1" x14ac:dyDescent="0.2">
      <c r="B76" s="81">
        <f>IF(B75&gt;=I5,"",B75+1)</f>
        <v>74</v>
      </c>
      <c r="C76" s="82">
        <f t="shared" si="2"/>
        <v>243.39311679362561</v>
      </c>
      <c r="D76" s="83">
        <f>IF(B76="","",-IPMT(I3/12,1,I5-B76+1,F75))</f>
        <v>123.95115843333333</v>
      </c>
      <c r="E76" s="83">
        <f>IF(B76="","",-PPMT(I3/12,1,I5-B76+1,F75))</f>
        <v>119.44195836029226</v>
      </c>
      <c r="F76" s="84">
        <f t="shared" si="3"/>
        <v>91583.02</v>
      </c>
    </row>
    <row r="77" spans="2:6" ht="13.5" customHeight="1" x14ac:dyDescent="0.2">
      <c r="B77" s="81">
        <f>IF(B76&gt;=I5,"",B76+1)</f>
        <v>75</v>
      </c>
      <c r="C77" s="82">
        <f t="shared" si="2"/>
        <v>243.39312199820858</v>
      </c>
      <c r="D77" s="83">
        <f>IF(B77="","",-IPMT(I3/12,1,I5-B77+1,F76))</f>
        <v>123.78971536666667</v>
      </c>
      <c r="E77" s="83">
        <f>IF(B77="","",-PPMT(I3/12,1,I5-B77+1,F76))</f>
        <v>119.60340663154193</v>
      </c>
      <c r="F77" s="84">
        <f t="shared" si="3"/>
        <v>91463.42</v>
      </c>
    </row>
    <row r="78" spans="2:6" ht="13.5" customHeight="1" x14ac:dyDescent="0.2">
      <c r="B78" s="81">
        <f>IF(B77&gt;=I5,"",B77+1)</f>
        <v>76</v>
      </c>
      <c r="C78" s="82">
        <f t="shared" si="2"/>
        <v>243.39313106358918</v>
      </c>
      <c r="D78" s="83">
        <f>IF(B78="","",-IPMT(I3/12,1,I5-B78+1,F77))</f>
        <v>123.62805603333332</v>
      </c>
      <c r="E78" s="83">
        <f>IF(B78="","",-PPMT(I3/12,1,I5-B78+1,F77))</f>
        <v>119.76507503025587</v>
      </c>
      <c r="F78" s="84">
        <f t="shared" si="3"/>
        <v>91343.65</v>
      </c>
    </row>
    <row r="79" spans="2:6" ht="13.5" customHeight="1" x14ac:dyDescent="0.2">
      <c r="B79" s="81">
        <f>IF(B78&gt;=I5,"",B78+1)</f>
        <v>77</v>
      </c>
      <c r="C79" s="82">
        <f t="shared" si="2"/>
        <v>243.39311794057795</v>
      </c>
      <c r="D79" s="83">
        <f>IF(B79="","",-IPMT(I3/12,1,I5-B79+1,F78))</f>
        <v>123.46616691666665</v>
      </c>
      <c r="E79" s="83">
        <f>IF(B79="","",-PPMT(I3/12,1,I5-B79+1,F78))</f>
        <v>119.92695102391131</v>
      </c>
      <c r="F79" s="84">
        <f t="shared" si="3"/>
        <v>91223.72</v>
      </c>
    </row>
    <row r="80" spans="2:6" ht="13.5" customHeight="1" x14ac:dyDescent="0.2">
      <c r="B80" s="81">
        <f>IF(B79&gt;=I5,"",B79+1)</f>
        <v>78</v>
      </c>
      <c r="C80" s="82">
        <f t="shared" si="2"/>
        <v>243.39310980563491</v>
      </c>
      <c r="D80" s="83">
        <f>IF(B80="","",-IPMT(I3/12,1,I5-B80+1,F79))</f>
        <v>123.30406153333332</v>
      </c>
      <c r="E80" s="83">
        <f>IF(B80="","",-PPMT(I3/12,1,I5-B80+1,F79))</f>
        <v>120.08904827230158</v>
      </c>
      <c r="F80" s="84">
        <f t="shared" si="3"/>
        <v>91103.63</v>
      </c>
    </row>
    <row r="81" spans="2:6" ht="13.5" customHeight="1" x14ac:dyDescent="0.2">
      <c r="B81" s="81">
        <f>IF(B80&gt;=I5,"",B80+1)</f>
        <v>79</v>
      </c>
      <c r="C81" s="82">
        <f t="shared" si="2"/>
        <v>243.39310726299243</v>
      </c>
      <c r="D81" s="83">
        <f>IF(B81="","",-IPMT(I3/12,1,I5-B81+1,F80))</f>
        <v>123.14173988333333</v>
      </c>
      <c r="E81" s="83">
        <f>IF(B81="","",-PPMT(I3/12,1,I5-B81+1,F80))</f>
        <v>120.2513673796591</v>
      </c>
      <c r="F81" s="84">
        <f t="shared" si="3"/>
        <v>90983.38</v>
      </c>
    </row>
    <row r="82" spans="2:6" ht="13.5" customHeight="1" x14ac:dyDescent="0.2">
      <c r="B82" s="81">
        <f>IF(B81&gt;=I5,"",B81+1)</f>
        <v>80</v>
      </c>
      <c r="C82" s="82">
        <f t="shared" si="2"/>
        <v>243.39311092092191</v>
      </c>
      <c r="D82" s="83">
        <f>IF(B82="","",-IPMT(I3/12,1,I5-B82+1,F81))</f>
        <v>122.97920196666666</v>
      </c>
      <c r="E82" s="83">
        <f>IF(B82="","",-PPMT(I3/12,1,I5-B82+1,F81))</f>
        <v>120.41390895425525</v>
      </c>
      <c r="F82" s="84">
        <f t="shared" si="3"/>
        <v>90862.97</v>
      </c>
    </row>
    <row r="83" spans="2:6" ht="13.5" customHeight="1" x14ac:dyDescent="0.2">
      <c r="B83" s="81">
        <f>IF(B82&gt;=I5,"",B82+1)</f>
        <v>81</v>
      </c>
      <c r="C83" s="82">
        <f t="shared" si="2"/>
        <v>243.39312139177241</v>
      </c>
      <c r="D83" s="83">
        <f>IF(B83="","",-IPMT(I3/12,1,I5-B83+1,F82))</f>
        <v>122.81644778333333</v>
      </c>
      <c r="E83" s="83">
        <f>IF(B83="","",-PPMT(I3/12,1,I5-B83+1,F82))</f>
        <v>120.57667360843908</v>
      </c>
      <c r="F83" s="84">
        <f t="shared" si="3"/>
        <v>90742.39</v>
      </c>
    </row>
    <row r="84" spans="2:6" ht="13.5" customHeight="1" x14ac:dyDescent="0.2">
      <c r="B84" s="81">
        <f>IF(B83&gt;=I5,"",B83+1)</f>
        <v>82</v>
      </c>
      <c r="C84" s="82">
        <f t="shared" si="2"/>
        <v>243.39311246958295</v>
      </c>
      <c r="D84" s="83">
        <f>IF(B84="","",-IPMT(I3/12,1,I5-B84+1,F83))</f>
        <v>122.65346381666666</v>
      </c>
      <c r="E84" s="83">
        <f>IF(B84="","",-PPMT(I3/12,1,I5-B84+1,F83))</f>
        <v>120.7396486529163</v>
      </c>
      <c r="F84" s="84">
        <f t="shared" si="3"/>
        <v>90621.65</v>
      </c>
    </row>
    <row r="85" spans="2:6" ht="13.5" customHeight="1" x14ac:dyDescent="0.2">
      <c r="B85" s="81">
        <f>IF(B84&gt;=I5,"",B84+1)</f>
        <v>83</v>
      </c>
      <c r="C85" s="82">
        <f t="shared" si="2"/>
        <v>243.39311152592921</v>
      </c>
      <c r="D85" s="83">
        <f>IF(B85="","",-IPMT(I3/12,1,I5-B85+1,F84))</f>
        <v>122.49026358333332</v>
      </c>
      <c r="E85" s="83">
        <f>IF(B85="","",-PPMT(I3/12,1,I5-B85+1,F84))</f>
        <v>120.9028479425959</v>
      </c>
      <c r="F85" s="84">
        <f t="shared" si="3"/>
        <v>90500.75</v>
      </c>
    </row>
    <row r="86" spans="2:6" ht="13.5" customHeight="1" x14ac:dyDescent="0.2">
      <c r="B86" s="81">
        <f>IF(B85&gt;=I5,"",B85+1)</f>
        <v>84</v>
      </c>
      <c r="C86" s="82">
        <f t="shared" si="2"/>
        <v>243.39311918519871</v>
      </c>
      <c r="D86" s="83">
        <f>IF(B86="","",-IPMT(I3/12,1,I5-B86+1,F85))</f>
        <v>122.32684708333333</v>
      </c>
      <c r="E86" s="83">
        <f>IF(B86="","",-PPMT(I3/12,1,I5-B86+1,F85))</f>
        <v>121.06627210186538</v>
      </c>
      <c r="F86" s="84">
        <f t="shared" si="3"/>
        <v>90379.68</v>
      </c>
    </row>
    <row r="87" spans="2:6" ht="13.5" customHeight="1" x14ac:dyDescent="0.2">
      <c r="B87" s="81">
        <f>IF(B86&gt;=I5,"",B86+1)</f>
        <v>85</v>
      </c>
      <c r="C87" s="82">
        <f t="shared" si="2"/>
        <v>243.39310914594296</v>
      </c>
      <c r="D87" s="83">
        <f>IF(B87="","",-IPMT(I3/12,1,I5-B87+1,F86))</f>
        <v>122.16320079999998</v>
      </c>
      <c r="E87" s="83">
        <f>IF(B87="","",-PPMT(I3/12,1,I5-B87+1,F86))</f>
        <v>121.22990834594296</v>
      </c>
      <c r="F87" s="84">
        <f t="shared" si="3"/>
        <v>90258.45</v>
      </c>
    </row>
    <row r="88" spans="2:6" ht="13.5" customHeight="1" x14ac:dyDescent="0.2">
      <c r="B88" s="81">
        <f>IF(B87&gt;=I5,"",B87+1)</f>
        <v>86</v>
      </c>
      <c r="C88" s="82">
        <f t="shared" si="2"/>
        <v>243.39310889878641</v>
      </c>
      <c r="D88" s="83">
        <f>IF(B88="","",-IPMT(I3/12,1,I5-B88+1,F87))</f>
        <v>121.99933824999999</v>
      </c>
      <c r="E88" s="83">
        <f>IF(B88="","",-PPMT(I3/12,1,I5-B88+1,F87))</f>
        <v>121.39377064878643</v>
      </c>
      <c r="F88" s="84">
        <f t="shared" si="3"/>
        <v>90137.06</v>
      </c>
    </row>
    <row r="89" spans="2:6" ht="13.5" customHeight="1" x14ac:dyDescent="0.2">
      <c r="B89" s="81">
        <f>IF(B88&gt;=I5,"",B88+1)</f>
        <v>87</v>
      </c>
      <c r="C89" s="82">
        <f t="shared" si="2"/>
        <v>243.39311908050269</v>
      </c>
      <c r="D89" s="83">
        <f>IF(B89="","",-IPMT(I3/12,1,I5-B89+1,F88))</f>
        <v>121.83525943333332</v>
      </c>
      <c r="E89" s="83">
        <f>IF(B89="","",-PPMT(I3/12,1,I5-B89+1,F88))</f>
        <v>121.55785964716938</v>
      </c>
      <c r="F89" s="84">
        <f t="shared" si="3"/>
        <v>90015.5</v>
      </c>
    </row>
    <row r="90" spans="2:6" ht="13.5" customHeight="1" x14ac:dyDescent="0.2">
      <c r="B90" s="81">
        <f>IF(B89&gt;=I5,"",B89+1)</f>
        <v>88</v>
      </c>
      <c r="C90" s="82">
        <f t="shared" si="2"/>
        <v>243.39311329319787</v>
      </c>
      <c r="D90" s="83">
        <f>IF(B90="","",-IPMT(I3/12,1,I5-B90+1,F89))</f>
        <v>121.67095083333332</v>
      </c>
      <c r="E90" s="83">
        <f>IF(B90="","",-PPMT(I3/12,1,I5-B90+1,F89))</f>
        <v>121.72216245986456</v>
      </c>
      <c r="F90" s="84">
        <f t="shared" si="3"/>
        <v>89893.78</v>
      </c>
    </row>
    <row r="91" spans="2:6" ht="13.5" customHeight="1" x14ac:dyDescent="0.2">
      <c r="B91" s="81">
        <f>IF(B90&gt;=I5,"",B90+1)</f>
        <v>89</v>
      </c>
      <c r="C91" s="82">
        <f t="shared" si="2"/>
        <v>243.3931191481953</v>
      </c>
      <c r="D91" s="83">
        <f>IF(B91="","",-IPMT(I3/12,1,I5-B91+1,F90))</f>
        <v>121.50642596666665</v>
      </c>
      <c r="E91" s="83">
        <f>IF(B91="","",-PPMT(I3/12,1,I5-B91+1,F90))</f>
        <v>121.88669318152864</v>
      </c>
      <c r="F91" s="84">
        <f t="shared" si="3"/>
        <v>89771.89</v>
      </c>
    </row>
    <row r="92" spans="2:6" ht="13.5" customHeight="1" x14ac:dyDescent="0.2">
      <c r="B92" s="81">
        <f>IF(B91&gt;=I5,"",B91+1)</f>
        <v>90</v>
      </c>
      <c r="C92" s="82">
        <f t="shared" si="2"/>
        <v>243.39311018261785</v>
      </c>
      <c r="D92" s="83">
        <f>IF(B92="","",-IPMT(I3/12,1,I5-B92+1,F91))</f>
        <v>121.34167131666666</v>
      </c>
      <c r="E92" s="83">
        <f>IF(B92="","",-PPMT(I3/12,1,I5-B92+1,F91))</f>
        <v>122.05143886595118</v>
      </c>
      <c r="F92" s="84">
        <f t="shared" si="3"/>
        <v>89649.84</v>
      </c>
    </row>
    <row r="93" spans="2:6" ht="13.5" customHeight="1" x14ac:dyDescent="0.2">
      <c r="B93" s="81">
        <f>IF(B92&gt;=I5,"",B92+1)</f>
        <v>91</v>
      </c>
      <c r="C93" s="82">
        <f t="shared" si="2"/>
        <v>243.39311408903933</v>
      </c>
      <c r="D93" s="83">
        <f>IF(B93="","",-IPMT(I3/12,1,I5-B93+1,F92))</f>
        <v>121.17670039999999</v>
      </c>
      <c r="E93" s="83">
        <f>IF(B93="","",-PPMT(I3/12,1,I5-B93+1,F92))</f>
        <v>122.21641368903934</v>
      </c>
      <c r="F93" s="84">
        <f t="shared" si="3"/>
        <v>89527.62</v>
      </c>
    </row>
    <row r="94" spans="2:6" ht="13.5" customHeight="1" x14ac:dyDescent="0.2">
      <c r="B94" s="81">
        <f>IF(B93&gt;=I5,"",B93+1)</f>
        <v>92</v>
      </c>
      <c r="C94" s="82">
        <f t="shared" si="2"/>
        <v>243.39310433916154</v>
      </c>
      <c r="D94" s="83">
        <f>IF(B94="","",-IPMT(I3/12,1,I5-B94+1,F93))</f>
        <v>121.01149969999999</v>
      </c>
      <c r="E94" s="83">
        <f>IF(B94="","",-PPMT(I3/12,1,I5-B94+1,F93))</f>
        <v>122.38160463916154</v>
      </c>
      <c r="F94" s="84">
        <f t="shared" si="3"/>
        <v>89405.24</v>
      </c>
    </row>
    <row r="95" spans="2:6" ht="13.5" customHeight="1" x14ac:dyDescent="0.2">
      <c r="B95" s="81">
        <f>IF(B94&gt;=I5,"",B94+1)</f>
        <v>93</v>
      </c>
      <c r="C95" s="82">
        <f t="shared" si="2"/>
        <v>243.39310870756452</v>
      </c>
      <c r="D95" s="83">
        <f>IF(B95="","",-IPMT(I3/12,1,I5-B95+1,F94))</f>
        <v>120.84608273333333</v>
      </c>
      <c r="E95" s="83">
        <f>IF(B95="","",-PPMT(I3/12,1,I5-B95+1,F94))</f>
        <v>122.54702597423118</v>
      </c>
      <c r="F95" s="84">
        <f t="shared" si="3"/>
        <v>89282.69</v>
      </c>
    </row>
    <row r="96" spans="2:6" ht="13.5" customHeight="1" x14ac:dyDescent="0.2">
      <c r="B96" s="81">
        <f>IF(B95&gt;=I5,"",B95+1)</f>
        <v>94</v>
      </c>
      <c r="C96" s="82">
        <f t="shared" si="2"/>
        <v>243.39310060008751</v>
      </c>
      <c r="D96" s="83">
        <f>IF(B96="","",-IPMT(I3/12,1,I5-B96+1,F95))</f>
        <v>120.68043598333333</v>
      </c>
      <c r="E96" s="83">
        <f>IF(B96="","",-PPMT(I3/12,1,I5-B96+1,F95))</f>
        <v>122.71266461675417</v>
      </c>
      <c r="F96" s="84">
        <f t="shared" si="3"/>
        <v>89159.98</v>
      </c>
    </row>
    <row r="97" spans="2:6" ht="13.5" customHeight="1" x14ac:dyDescent="0.2">
      <c r="B97" s="81">
        <f>IF(B96&gt;=I5,"",B96+1)</f>
        <v>95</v>
      </c>
      <c r="C97" s="82">
        <f t="shared" si="2"/>
        <v>243.39310787408365</v>
      </c>
      <c r="D97" s="83">
        <f>IF(B97="","",-IPMT(I3/12,1,I5-B97+1,F96))</f>
        <v>120.51457296666665</v>
      </c>
      <c r="E97" s="83">
        <f>IF(B97="","",-PPMT(I3/12,1,I5-B97+1,F96))</f>
        <v>122.87853490741701</v>
      </c>
      <c r="F97" s="84">
        <f t="shared" si="3"/>
        <v>89037.1</v>
      </c>
    </row>
    <row r="98" spans="2:6" ht="13.5" customHeight="1" x14ac:dyDescent="0.2">
      <c r="B98" s="81">
        <f>IF(B97&gt;=I5,"",B97+1)</f>
        <v>96</v>
      </c>
      <c r="C98" s="82">
        <f t="shared" si="2"/>
        <v>243.39310386908545</v>
      </c>
      <c r="D98" s="83">
        <f>IF(B98="","",-IPMT(I3/12,1,I5-B98+1,F97))</f>
        <v>120.34848016666668</v>
      </c>
      <c r="E98" s="83">
        <f>IF(B98="","",-PPMT(I3/12,1,I5-B98+1,F97))</f>
        <v>123.04462370241879</v>
      </c>
      <c r="F98" s="84">
        <f t="shared" si="3"/>
        <v>88914.06</v>
      </c>
    </row>
    <row r="99" spans="2:6" ht="13.5" customHeight="1" x14ac:dyDescent="0.2">
      <c r="B99" s="81">
        <f>IF(B98&gt;=I5,"",B98+1)</f>
        <v>97</v>
      </c>
      <c r="C99" s="82">
        <f t="shared" si="2"/>
        <v>243.39311652599639</v>
      </c>
      <c r="D99" s="83">
        <f>IF(B99="","",-IPMT(I3/12,1,I5-B99+1,F98))</f>
        <v>120.18217109999999</v>
      </c>
      <c r="E99" s="83">
        <f>IF(B99="","",-PPMT(I3/12,1,I5-B99+1,F98))</f>
        <v>123.2109454259964</v>
      </c>
      <c r="F99" s="84">
        <f t="shared" si="3"/>
        <v>88790.85</v>
      </c>
    </row>
    <row r="100" spans="2:6" ht="13.5" customHeight="1" x14ac:dyDescent="0.2">
      <c r="B100" s="81">
        <f>IF(B99&gt;=I5,"",B99+1)</f>
        <v>98</v>
      </c>
      <c r="C100" s="82">
        <f t="shared" si="2"/>
        <v>243.39311911759432</v>
      </c>
      <c r="D100" s="83">
        <f>IF(B100="","",-IPMT(I3/12,1,I5-B100+1,F99))</f>
        <v>120.01563225</v>
      </c>
      <c r="E100" s="83">
        <f>IF(B100="","",-PPMT(I3/12,1,I5-B100+1,F99))</f>
        <v>123.37748686759434</v>
      </c>
      <c r="F100" s="84">
        <f t="shared" si="3"/>
        <v>88667.47</v>
      </c>
    </row>
    <row r="101" spans="2:6" ht="13.5" customHeight="1" x14ac:dyDescent="0.2">
      <c r="B101" s="81">
        <f>IF(B100&gt;=I5,"",B100+1)</f>
        <v>99</v>
      </c>
      <c r="C101" s="82">
        <f t="shared" si="2"/>
        <v>243.39311221902017</v>
      </c>
      <c r="D101" s="83">
        <f>IF(B101="","",-IPMT(I3/12,1,I5-B101+1,F100))</f>
        <v>119.84886361666666</v>
      </c>
      <c r="E101" s="83">
        <f>IF(B101="","",-PPMT(I3/12,1,I5-B101+1,F100))</f>
        <v>123.54424860235349</v>
      </c>
      <c r="F101" s="84">
        <f t="shared" si="3"/>
        <v>88543.93</v>
      </c>
    </row>
    <row r="102" spans="2:6" ht="13.5" customHeight="1" x14ac:dyDescent="0.2">
      <c r="B102" s="81">
        <f>IF(B101&gt;=I5,"",B101+1)</f>
        <v>100</v>
      </c>
      <c r="C102" s="82">
        <f t="shared" si="2"/>
        <v>243.39312389774955</v>
      </c>
      <c r="D102" s="83">
        <f>IF(B102="","",-IPMT(I3/12,1,I5-B102+1,F101))</f>
        <v>119.68187871666665</v>
      </c>
      <c r="E102" s="83">
        <f>IF(B102="","",-PPMT(I3/12,1,I5-B102+1,F101))</f>
        <v>123.7112451810829</v>
      </c>
      <c r="F102" s="84">
        <f t="shared" si="3"/>
        <v>88420.22</v>
      </c>
    </row>
    <row r="103" spans="2:6" ht="13.5" customHeight="1" x14ac:dyDescent="0.2">
      <c r="B103" s="81">
        <f>IF(B102&gt;=I5,"",B102+1)</f>
        <v>101</v>
      </c>
      <c r="C103" s="82">
        <f t="shared" si="2"/>
        <v>243.39312732534248</v>
      </c>
      <c r="D103" s="83">
        <f>IF(B103="","",-IPMT(I3/12,1,I5-B103+1,F102))</f>
        <v>119.51466403333333</v>
      </c>
      <c r="E103" s="83">
        <f>IF(B103="","",-PPMT(I3/12,1,I5-B103+1,F102))</f>
        <v>123.87846329200914</v>
      </c>
      <c r="F103" s="84">
        <f t="shared" si="3"/>
        <v>88296.34</v>
      </c>
    </row>
    <row r="104" spans="2:6" ht="13.5" customHeight="1" x14ac:dyDescent="0.2">
      <c r="B104" s="81">
        <f>IF(B103&gt;=I5,"",B103+1)</f>
        <v>102</v>
      </c>
      <c r="C104" s="82">
        <f t="shared" si="2"/>
        <v>243.39312308933268</v>
      </c>
      <c r="D104" s="83">
        <f>IF(B104="","",-IPMT(I3/12,1,I5-B104+1,F103))</f>
        <v>119.34721956666665</v>
      </c>
      <c r="E104" s="83">
        <f>IF(B104="","",-PPMT(I3/12,1,I5-B104+1,F103))</f>
        <v>124.04590352266601</v>
      </c>
      <c r="F104" s="84">
        <f t="shared" si="3"/>
        <v>88172.29</v>
      </c>
    </row>
    <row r="105" spans="2:6" ht="13.5" customHeight="1" x14ac:dyDescent="0.2">
      <c r="B105" s="81">
        <f>IF(B104&gt;=I5,"",B104+1)</f>
        <v>103</v>
      </c>
      <c r="C105" s="82">
        <f t="shared" si="2"/>
        <v>243.39311178130873</v>
      </c>
      <c r="D105" s="83">
        <f>IF(B105="","",-IPMT(I3/12,1,I5-B105+1,F104))</f>
        <v>119.17954531666665</v>
      </c>
      <c r="E105" s="83">
        <f>IF(B105="","",-PPMT(I3/12,1,I5-B105+1,F104))</f>
        <v>124.21356646464208</v>
      </c>
      <c r="F105" s="84">
        <f t="shared" si="3"/>
        <v>88048.08</v>
      </c>
    </row>
    <row r="106" spans="2:6" ht="13.5" customHeight="1" x14ac:dyDescent="0.2">
      <c r="B106" s="81">
        <f>IF(B105&gt;=I5,"",B105+1)</f>
        <v>104</v>
      </c>
      <c r="C106" s="82">
        <f t="shared" si="2"/>
        <v>243.39312164016044</v>
      </c>
      <c r="D106" s="83">
        <f>IF(B106="","",-IPMT(I3/12,1,I5-B106+1,F105))</f>
        <v>119.0116548</v>
      </c>
      <c r="E106" s="83">
        <f>IF(B106="","",-PPMT(I3/12,1,I5-B106+1,F105))</f>
        <v>124.38146684016044</v>
      </c>
      <c r="F106" s="84">
        <f t="shared" si="3"/>
        <v>87923.7</v>
      </c>
    </row>
    <row r="107" spans="2:6" ht="13.5" customHeight="1" x14ac:dyDescent="0.2">
      <c r="B107" s="81">
        <f>IF(B106&gt;=I5,"",B106+1)</f>
        <v>105</v>
      </c>
      <c r="C107" s="82">
        <f t="shared" si="2"/>
        <v>243.39312570071309</v>
      </c>
      <c r="D107" s="83">
        <f>IF(B107="","",-IPMT(I3/12,1,I5-B107+1,F106))</f>
        <v>118.84353449999999</v>
      </c>
      <c r="E107" s="83">
        <f>IF(B107="","",-PPMT(I3/12,1,I5-B107+1,F106))</f>
        <v>124.5495912007131</v>
      </c>
      <c r="F107" s="84">
        <f t="shared" si="3"/>
        <v>87799.15</v>
      </c>
    </row>
    <row r="108" spans="2:6" ht="13.5" customHeight="1" x14ac:dyDescent="0.2">
      <c r="B108" s="81">
        <f>IF(B107&gt;=I5,"",B107+1)</f>
        <v>106</v>
      </c>
      <c r="C108" s="82">
        <f t="shared" si="2"/>
        <v>243.39312456745682</v>
      </c>
      <c r="D108" s="83">
        <f>IF(B108="","",-IPMT(I3/12,1,I5-B108+1,F107))</f>
        <v>118.67518441666665</v>
      </c>
      <c r="E108" s="83">
        <f>IF(B108="","",-PPMT(I3/12,1,I5-B108+1,F107))</f>
        <v>124.71794015079018</v>
      </c>
      <c r="F108" s="84">
        <f t="shared" si="3"/>
        <v>87674.43</v>
      </c>
    </row>
    <row r="109" spans="2:6" ht="13.5" customHeight="1" x14ac:dyDescent="0.2">
      <c r="B109" s="81">
        <f>IF(B108&gt;=I5,"",B108+1)</f>
        <v>107</v>
      </c>
      <c r="C109" s="82">
        <f t="shared" si="2"/>
        <v>243.39311884910626</v>
      </c>
      <c r="D109" s="83">
        <f>IF(B109="","",-IPMT(I3/12,1,I5-B109+1,F108))</f>
        <v>118.50660454999999</v>
      </c>
      <c r="E109" s="83">
        <f>IF(B109="","",-PPMT(I3/12,1,I5-B109+1,F108))</f>
        <v>124.88651429910628</v>
      </c>
      <c r="F109" s="84">
        <f t="shared" si="3"/>
        <v>87549.54</v>
      </c>
    </row>
    <row r="110" spans="2:6" ht="13.5" customHeight="1" x14ac:dyDescent="0.2">
      <c r="B110" s="81">
        <f>IF(B109&gt;=I5,"",B109+1)</f>
        <v>108</v>
      </c>
      <c r="C110" s="82">
        <f t="shared" si="2"/>
        <v>243.39310915864326</v>
      </c>
      <c r="D110" s="83">
        <f>IF(B110="","",-IPMT(I3/12,1,I5-B110+1,F109))</f>
        <v>118.33779489999999</v>
      </c>
      <c r="E110" s="83">
        <f>IF(B110="","",-PPMT(I3/12,1,I5-B110+1,F109))</f>
        <v>125.05531425864326</v>
      </c>
      <c r="F110" s="84">
        <f t="shared" si="3"/>
        <v>87424.48</v>
      </c>
    </row>
    <row r="111" spans="2:6" ht="13.5" customHeight="1" x14ac:dyDescent="0.2">
      <c r="B111" s="81">
        <f>IF(B110&gt;=I5,"",B110+1)</f>
        <v>109</v>
      </c>
      <c r="C111" s="82">
        <f t="shared" si="2"/>
        <v>243.39309611336012</v>
      </c>
      <c r="D111" s="83">
        <f>IF(B111="","",-IPMT(I3/12,1,I5-B111+1,F110))</f>
        <v>118.16875546666665</v>
      </c>
      <c r="E111" s="83">
        <f>IF(B111="","",-PPMT(I3/12,1,I5-B111+1,F110))</f>
        <v>125.22434064669348</v>
      </c>
      <c r="F111" s="84">
        <f t="shared" si="3"/>
        <v>87299.26</v>
      </c>
    </row>
    <row r="112" spans="2:6" ht="13.5" customHeight="1" x14ac:dyDescent="0.2">
      <c r="B112" s="81">
        <f>IF(B111&gt;=I5,"",B111+1)</f>
        <v>110</v>
      </c>
      <c r="C112" s="82">
        <f t="shared" si="2"/>
        <v>243.39310821522093</v>
      </c>
      <c r="D112" s="83">
        <f>IF(B112="","",-IPMT(I3/12,1,I5-B112+1,F111))</f>
        <v>117.99949976666666</v>
      </c>
      <c r="E112" s="83">
        <f>IF(B112="","",-PPMT(I3/12,1,I5-B112+1,F111))</f>
        <v>125.39360844855426</v>
      </c>
      <c r="F112" s="84">
        <f t="shared" si="3"/>
        <v>87173.87</v>
      </c>
    </row>
    <row r="113" spans="2:6" ht="13.5" customHeight="1" x14ac:dyDescent="0.2">
      <c r="B113" s="81">
        <f>IF(B112&gt;=I5,"",B112+1)</f>
        <v>111</v>
      </c>
      <c r="C113" s="82">
        <f t="shared" si="2"/>
        <v>243.39311829016134</v>
      </c>
      <c r="D113" s="83">
        <f>IF(B113="","",-IPMT(I3/12,1,I5-B113+1,F112))</f>
        <v>117.83001428333333</v>
      </c>
      <c r="E113" s="83">
        <f>IF(B113="","",-PPMT(I3/12,1,I5-B113+1,F112))</f>
        <v>125.563104006828</v>
      </c>
      <c r="F113" s="84">
        <f t="shared" si="3"/>
        <v>87048.31</v>
      </c>
    </row>
    <row r="114" spans="2:6" ht="13.5" customHeight="1" x14ac:dyDescent="0.2">
      <c r="B114" s="81">
        <f>IF(B113&gt;=I5,"",B113+1)</f>
        <v>112</v>
      </c>
      <c r="C114" s="82">
        <f t="shared" si="2"/>
        <v>243.39312696918023</v>
      </c>
      <c r="D114" s="83">
        <f>IF(B114="","",-IPMT(I3/12,1,I5-B114+1,F113))</f>
        <v>117.66029901666666</v>
      </c>
      <c r="E114" s="83">
        <f>IF(B114="","",-PPMT(I3/12,1,I5-B114+1,F113))</f>
        <v>125.73282795251359</v>
      </c>
      <c r="F114" s="84">
        <f t="shared" si="3"/>
        <v>86922.58</v>
      </c>
    </row>
    <row r="115" spans="2:6" ht="13.5" customHeight="1" x14ac:dyDescent="0.2">
      <c r="B115" s="81">
        <f>IF(B114&gt;=I5,"",B114+1)</f>
        <v>113</v>
      </c>
      <c r="C115" s="82">
        <f t="shared" si="2"/>
        <v>243.39313488776975</v>
      </c>
      <c r="D115" s="83">
        <f>IF(B115="","",-IPMT(I3/12,1,I5-B115+1,F114))</f>
        <v>117.49035396666666</v>
      </c>
      <c r="E115" s="83">
        <f>IF(B115="","",-PPMT(I3/12,1,I5-B115+1,F114))</f>
        <v>125.90278092110309</v>
      </c>
      <c r="F115" s="84">
        <f t="shared" si="3"/>
        <v>86796.68</v>
      </c>
    </row>
    <row r="116" spans="2:6" ht="13.5" customHeight="1" x14ac:dyDescent="0.2">
      <c r="B116" s="81">
        <f>IF(B115&gt;=I5,"",B115+1)</f>
        <v>114</v>
      </c>
      <c r="C116" s="82">
        <f t="shared" si="2"/>
        <v>243.39314268596115</v>
      </c>
      <c r="D116" s="83">
        <f>IF(B116="","",-IPMT(I3/12,1,I5-B116+1,F115))</f>
        <v>117.32017913333331</v>
      </c>
      <c r="E116" s="83">
        <f>IF(B116="","",-PPMT(I3/12,1,I5-B116+1,F115))</f>
        <v>126.07296355262783</v>
      </c>
      <c r="F116" s="84">
        <f t="shared" si="3"/>
        <v>86670.61</v>
      </c>
    </row>
    <row r="117" spans="2:6" ht="13.5" customHeight="1" x14ac:dyDescent="0.2">
      <c r="B117" s="81">
        <f>IF(B116&gt;=I5,"",B116+1)</f>
        <v>115</v>
      </c>
      <c r="C117" s="82">
        <f t="shared" si="2"/>
        <v>243.39315100837183</v>
      </c>
      <c r="D117" s="83">
        <f>IF(B117="","",-IPMT(I3/12,1,I5-B117+1,F116))</f>
        <v>117.14977451666667</v>
      </c>
      <c r="E117" s="83">
        <f>IF(B117="","",-PPMT(I3/12,1,I5-B117+1,F116))</f>
        <v>126.24337649170518</v>
      </c>
      <c r="F117" s="84">
        <f t="shared" si="3"/>
        <v>86544.37</v>
      </c>
    </row>
    <row r="118" spans="2:6" ht="13.5" customHeight="1" x14ac:dyDescent="0.2">
      <c r="B118" s="81">
        <f>IF(B117&gt;=I5,"",B117+1)</f>
        <v>116</v>
      </c>
      <c r="C118" s="82">
        <f t="shared" si="2"/>
        <v>243.39316050425222</v>
      </c>
      <c r="D118" s="83">
        <f>IF(B118="","",-IPMT(I3/12,1,I5-B118+1,F117))</f>
        <v>116.97914011666666</v>
      </c>
      <c r="E118" s="83">
        <f>IF(B118="","",-PPMT(I3/12,1,I5-B118+1,F117))</f>
        <v>126.41402038758557</v>
      </c>
      <c r="F118" s="84">
        <f t="shared" si="3"/>
        <v>86417.96</v>
      </c>
    </row>
    <row r="119" spans="2:6" ht="13.5" customHeight="1" x14ac:dyDescent="0.2">
      <c r="B119" s="81">
        <f>IF(B118&gt;=I5,"",B118+1)</f>
        <v>117</v>
      </c>
      <c r="C119" s="82">
        <f t="shared" si="2"/>
        <v>243.39317182753373</v>
      </c>
      <c r="D119" s="83">
        <f>IF(B119="","",-IPMT(I3/12,1,I5-B119+1,F118))</f>
        <v>116.80827593333333</v>
      </c>
      <c r="E119" s="83">
        <f>IF(B119="","",-PPMT(I3/12,1,I5-B119+1,F118))</f>
        <v>126.5848958942004</v>
      </c>
      <c r="F119" s="84">
        <f t="shared" si="3"/>
        <v>86291.38</v>
      </c>
    </row>
    <row r="120" spans="2:6" ht="13.5" customHeight="1" x14ac:dyDescent="0.2">
      <c r="B120" s="81">
        <f>IF(B119&gt;=I5,"",B119+1)</f>
        <v>118</v>
      </c>
      <c r="C120" s="82">
        <f t="shared" si="2"/>
        <v>243.39318563687704</v>
      </c>
      <c r="D120" s="83">
        <f>IF(B120="","",-IPMT(I3/12,1,I5-B120+1,F119))</f>
        <v>116.63718196666667</v>
      </c>
      <c r="E120" s="83">
        <f>IF(B120="","",-PPMT(I3/12,1,I5-B120+1,F119))</f>
        <v>126.75600367021036</v>
      </c>
      <c r="F120" s="84">
        <f t="shared" si="3"/>
        <v>86164.62</v>
      </c>
    </row>
    <row r="121" spans="2:6" ht="13.5" customHeight="1" x14ac:dyDescent="0.2">
      <c r="B121" s="81">
        <f>IF(B120&gt;=I5,"",B120+1)</f>
        <v>119</v>
      </c>
      <c r="C121" s="82">
        <f t="shared" si="2"/>
        <v>243.39317434826</v>
      </c>
      <c r="D121" s="83">
        <f>IF(B121="","",-IPMT(I3/12,1,I5-B121+1,F120))</f>
        <v>116.46584469999999</v>
      </c>
      <c r="E121" s="83">
        <f>IF(B121="","",-PPMT(I3/12,1,I5-B121+1,F120))</f>
        <v>126.92732964826</v>
      </c>
      <c r="F121" s="84">
        <f t="shared" si="3"/>
        <v>86037.69</v>
      </c>
    </row>
    <row r="122" spans="2:6" ht="13.5" customHeight="1" x14ac:dyDescent="0.2">
      <c r="B122" s="81">
        <f>IF(B121&gt;=I5,"",B121+1)</f>
        <v>120</v>
      </c>
      <c r="C122" s="82">
        <f t="shared" si="2"/>
        <v>243.39316679406642</v>
      </c>
      <c r="D122" s="83">
        <f>IF(B122="","",-IPMT(I3/12,1,I5-B122+1,F121))</f>
        <v>116.29427765</v>
      </c>
      <c r="E122" s="83">
        <f>IF(B122="","",-PPMT(I3/12,1,I5-B122+1,F121))</f>
        <v>127.09888914406643</v>
      </c>
      <c r="F122" s="84">
        <f t="shared" si="3"/>
        <v>85910.59</v>
      </c>
    </row>
    <row r="123" spans="2:6" ht="13.5" customHeight="1" x14ac:dyDescent="0.2">
      <c r="B123" s="81">
        <f>IF(B122&gt;=I5,"",B122+1)</f>
        <v>121</v>
      </c>
      <c r="C123" s="82">
        <f t="shared" si="2"/>
        <v>243.39316364690211</v>
      </c>
      <c r="D123" s="83">
        <f>IF(B123="","",-IPMT(I3/12,1,I5-B123+1,F122))</f>
        <v>116.12248081666665</v>
      </c>
      <c r="E123" s="83">
        <f>IF(B123="","",-PPMT(I3/12,1,I5-B123+1,F122))</f>
        <v>127.27068283023546</v>
      </c>
      <c r="F123" s="84">
        <f t="shared" si="3"/>
        <v>85783.32</v>
      </c>
    </row>
    <row r="124" spans="2:6" ht="13.5" customHeight="1" x14ac:dyDescent="0.2">
      <c r="B124" s="81">
        <f>IF(B123&gt;=I5,"",B123+1)</f>
        <v>122</v>
      </c>
      <c r="C124" s="82">
        <f t="shared" si="2"/>
        <v>243.39316558429761</v>
      </c>
      <c r="D124" s="83">
        <f>IF(B124="","",-IPMT(I3/12,1,I5-B124+1,F123))</f>
        <v>115.95045420000001</v>
      </c>
      <c r="E124" s="83">
        <f>IF(B124="","",-PPMT(I3/12,1,I5-B124+1,F123))</f>
        <v>127.4427113842976</v>
      </c>
      <c r="F124" s="84">
        <f t="shared" si="3"/>
        <v>85655.88</v>
      </c>
    </row>
    <row r="125" spans="2:6" ht="13.5" customHeight="1" x14ac:dyDescent="0.2">
      <c r="B125" s="81">
        <f>IF(B124&gt;=I5,"",B124+1)</f>
        <v>123</v>
      </c>
      <c r="C125" s="82">
        <f t="shared" si="2"/>
        <v>243.39317328875904</v>
      </c>
      <c r="D125" s="83">
        <f>IF(B125="","",-IPMT(I3/12,1,I5-B125+1,F124))</f>
        <v>115.7781978</v>
      </c>
      <c r="E125" s="83">
        <f>IF(B125="","",-PPMT(I3/12,1,I5-B125+1,F124))</f>
        <v>127.61497548875906</v>
      </c>
      <c r="F125" s="84">
        <f t="shared" si="3"/>
        <v>85528.27</v>
      </c>
    </row>
    <row r="126" spans="2:6" ht="13.5" customHeight="1" x14ac:dyDescent="0.2">
      <c r="B126" s="81">
        <f>IF(B125&gt;=I5,"",B125+1)</f>
        <v>124</v>
      </c>
      <c r="C126" s="82">
        <f t="shared" si="2"/>
        <v>243.39318744782099</v>
      </c>
      <c r="D126" s="83">
        <f>IF(B126="","",-IPMT(I3/12,1,I5-B126+1,F125))</f>
        <v>115.60571161666667</v>
      </c>
      <c r="E126" s="83">
        <f>IF(B126="","",-PPMT(I3/12,1,I5-B126+1,F125))</f>
        <v>127.78747583115431</v>
      </c>
      <c r="F126" s="84">
        <f t="shared" si="3"/>
        <v>85400.48</v>
      </c>
    </row>
    <row r="127" spans="2:6" ht="13.5" customHeight="1" x14ac:dyDescent="0.2">
      <c r="B127" s="81">
        <f>IF(B126&gt;=I5,"",B126+1)</f>
        <v>125</v>
      </c>
      <c r="C127" s="82">
        <f t="shared" si="2"/>
        <v>243.39318025388616</v>
      </c>
      <c r="D127" s="83">
        <f>IF(B127="","",-IPMT(I3/12,1,I5-B127+1,F126))</f>
        <v>115.43298213333333</v>
      </c>
      <c r="E127" s="83">
        <f>IF(B127="","",-PPMT(I3/12,1,I5-B127+1,F126))</f>
        <v>127.96019812055285</v>
      </c>
      <c r="F127" s="84">
        <f t="shared" si="3"/>
        <v>85272.52</v>
      </c>
    </row>
    <row r="128" spans="2:6" ht="13.5" customHeight="1" x14ac:dyDescent="0.2">
      <c r="B128" s="81">
        <f>IF(B127&gt;=I5,"",B127+1)</f>
        <v>126</v>
      </c>
      <c r="C128" s="82">
        <f t="shared" si="2"/>
        <v>243.39318081938126</v>
      </c>
      <c r="D128" s="83">
        <f>IF(B128="","",-IPMT(I3/12,1,I5-B128+1,F127))</f>
        <v>115.26002286666666</v>
      </c>
      <c r="E128" s="83">
        <f>IF(B128="","",-PPMT(I3/12,1,I5-B128+1,F127))</f>
        <v>128.13315795271461</v>
      </c>
      <c r="F128" s="84">
        <f t="shared" si="3"/>
        <v>85144.39</v>
      </c>
    </row>
    <row r="129" spans="2:6" ht="13.5" customHeight="1" x14ac:dyDescent="0.2">
      <c r="B129" s="81">
        <f>IF(B128&gt;=I5,"",B128+1)</f>
        <v>127</v>
      </c>
      <c r="C129" s="82">
        <f t="shared" si="2"/>
        <v>243.39318984668401</v>
      </c>
      <c r="D129" s="83">
        <f>IF(B129="","",-IPMT(I3/12,1,I5-B129+1,F128))</f>
        <v>115.08683381666665</v>
      </c>
      <c r="E129" s="83">
        <f>IF(B129="","",-PPMT(I3/12,1,I5-B129+1,F128))</f>
        <v>128.30635603001735</v>
      </c>
      <c r="F129" s="84">
        <f t="shared" si="3"/>
        <v>85016.08</v>
      </c>
    </row>
    <row r="130" spans="2:6" ht="13.5" customHeight="1" x14ac:dyDescent="0.2">
      <c r="B130" s="81">
        <f>IF(B129&gt;=I5,"",B129+1)</f>
        <v>128</v>
      </c>
      <c r="C130" s="82">
        <f t="shared" si="2"/>
        <v>243.39317941433472</v>
      </c>
      <c r="D130" s="83">
        <f>IF(B130="","",-IPMT(I3/12,1,I5-B130+1,F129))</f>
        <v>114.91340146666667</v>
      </c>
      <c r="E130" s="83">
        <f>IF(B130="","",-PPMT(I3/12,1,I5-B130+1,F129))</f>
        <v>128.47977794766805</v>
      </c>
      <c r="F130" s="84">
        <f t="shared" si="3"/>
        <v>84887.6</v>
      </c>
    </row>
    <row r="131" spans="2:6" ht="13.5" customHeight="1" x14ac:dyDescent="0.2">
      <c r="B131" s="81">
        <f>IF(B130&gt;=I5,"",B130+1)</f>
        <v>129</v>
      </c>
      <c r="C131" s="82">
        <f t="shared" si="2"/>
        <v>243.39317877765723</v>
      </c>
      <c r="D131" s="83">
        <f>IF(B131="","",-IPMT(I3/12,1,I5-B131+1,F130))</f>
        <v>114.73973933333333</v>
      </c>
      <c r="E131" s="83">
        <f>IF(B131="","",-PPMT(I3/12,1,I5-B131+1,F130))</f>
        <v>128.65343944432391</v>
      </c>
      <c r="F131" s="84">
        <f t="shared" si="3"/>
        <v>84758.95</v>
      </c>
    </row>
    <row r="132" spans="2:6" ht="13.5" customHeight="1" x14ac:dyDescent="0.2">
      <c r="B132" s="81">
        <f>IF(B131&gt;=I5,"",B131+1)</f>
        <v>130</v>
      </c>
      <c r="C132" s="82">
        <f t="shared" ref="C132:C195" si="4">IF(B132="","",SUM(D132:E132))</f>
        <v>243.39318865434069</v>
      </c>
      <c r="D132" s="83">
        <f>IF(B132="","",-IPMT(I3/12,1,I5-B132+1,F131))</f>
        <v>114.56584741666666</v>
      </c>
      <c r="E132" s="83">
        <f>IF(B132="","",-PPMT(I3/12,1,I5-B132+1,F131))</f>
        <v>128.82734123767403</v>
      </c>
      <c r="F132" s="84">
        <f t="shared" ref="F132:F195" si="5">IF(B132="","",ROUND(F131-E132,2))</f>
        <v>84630.12</v>
      </c>
    </row>
    <row r="133" spans="2:6" ht="13.5" customHeight="1" x14ac:dyDescent="0.2">
      <c r="B133" s="81">
        <f>IF(B132&gt;=I5,"",B132+1)</f>
        <v>131</v>
      </c>
      <c r="C133" s="82">
        <f t="shared" si="4"/>
        <v>243.39318100783589</v>
      </c>
      <c r="D133" s="83">
        <f>IF(B133="","",-IPMT(I3/12,1,I5-B133+1,F132))</f>
        <v>114.39171219999999</v>
      </c>
      <c r="E133" s="83">
        <f>IF(B133="","",-PPMT(I3/12,1,I5-B133+1,F132))</f>
        <v>129.00146880783592</v>
      </c>
      <c r="F133" s="84">
        <f t="shared" si="5"/>
        <v>84501.119999999995</v>
      </c>
    </row>
    <row r="134" spans="2:6" ht="13.5" customHeight="1" x14ac:dyDescent="0.2">
      <c r="B134" s="81">
        <f>IF(B133&gt;=I5,"",B133+1)</f>
        <v>132</v>
      </c>
      <c r="C134" s="82">
        <f t="shared" si="4"/>
        <v>243.39318523852324</v>
      </c>
      <c r="D134" s="83">
        <f>IF(B134="","",-IPMT(I3/12,1,I5-B134+1,F133))</f>
        <v>114.21734719999999</v>
      </c>
      <c r="E134" s="83">
        <f>IF(B134="","",-PPMT(I3/12,1,I5-B134+1,F133))</f>
        <v>129.17583803852327</v>
      </c>
      <c r="F134" s="84">
        <f t="shared" si="5"/>
        <v>84371.94</v>
      </c>
    </row>
    <row r="135" spans="2:6" ht="13.5" customHeight="1" x14ac:dyDescent="0.2">
      <c r="B135" s="81">
        <f>IF(B134&gt;=I5,"",B134+1)</f>
        <v>133</v>
      </c>
      <c r="C135" s="82">
        <f t="shared" si="4"/>
        <v>243.39317323224475</v>
      </c>
      <c r="D135" s="83">
        <f>IF(B135="","",-IPMT(I3/12,1,I5-B135+1,F134))</f>
        <v>114.0427389</v>
      </c>
      <c r="E135" s="83">
        <f>IF(B135="","",-PPMT(I3/12,1,I5-B135+1,F134))</f>
        <v>129.35043433224473</v>
      </c>
      <c r="F135" s="84">
        <f t="shared" si="5"/>
        <v>84242.59</v>
      </c>
    </row>
    <row r="136" spans="2:6" ht="13.5" customHeight="1" x14ac:dyDescent="0.2">
      <c r="B136" s="81">
        <f>IF(B135&gt;=I5,"",B135+1)</f>
        <v>134</v>
      </c>
      <c r="C136" s="82">
        <f t="shared" si="4"/>
        <v>243.39317448711478</v>
      </c>
      <c r="D136" s="83">
        <f>IF(B136="","",-IPMT(I3/12,1,I5-B136+1,F135))</f>
        <v>113.86790081666666</v>
      </c>
      <c r="E136" s="83">
        <f>IF(B136="","",-PPMT(I3/12,1,I5-B136+1,F135))</f>
        <v>129.52527367044812</v>
      </c>
      <c r="F136" s="84">
        <f t="shared" si="5"/>
        <v>84113.06</v>
      </c>
    </row>
    <row r="137" spans="2:6" ht="13.5" customHeight="1" x14ac:dyDescent="0.2">
      <c r="B137" s="81">
        <f>IF(B136&gt;=I5,"",B136+1)</f>
        <v>135</v>
      </c>
      <c r="C137" s="82">
        <f t="shared" si="4"/>
        <v>243.39316081080477</v>
      </c>
      <c r="D137" s="83">
        <f>IF(B137="","",-IPMT(I3/12,1,I5-B137+1,F136))</f>
        <v>113.69281943333333</v>
      </c>
      <c r="E137" s="83">
        <f>IF(B137="","",-PPMT(I3/12,1,I5-B137+1,F136))</f>
        <v>129.70034137747143</v>
      </c>
      <c r="F137" s="84">
        <f t="shared" si="5"/>
        <v>83983.360000000001</v>
      </c>
    </row>
    <row r="138" spans="2:6" ht="13.5" customHeight="1" x14ac:dyDescent="0.2">
      <c r="B138" s="81">
        <f>IF(B137&gt;=I5,"",B137+1)</f>
        <v>136</v>
      </c>
      <c r="C138" s="82">
        <f t="shared" si="4"/>
        <v>243.39316180015481</v>
      </c>
      <c r="D138" s="83">
        <f>IF(B138="","",-IPMT(I3/12,1,I5-B138+1,F137))</f>
        <v>113.51750826666667</v>
      </c>
      <c r="E138" s="83">
        <f>IF(B138="","",-PPMT(I3/12,1,I5-B138+1,F137))</f>
        <v>129.87565353348813</v>
      </c>
      <c r="F138" s="84">
        <f t="shared" si="5"/>
        <v>83853.48</v>
      </c>
    </row>
    <row r="139" spans="2:6" ht="13.5" customHeight="1" x14ac:dyDescent="0.2">
      <c r="B139" s="81">
        <f>IF(B138&gt;=I5,"",B138+1)</f>
        <v>137</v>
      </c>
      <c r="C139" s="82">
        <f t="shared" si="4"/>
        <v>243.39314918409912</v>
      </c>
      <c r="D139" s="83">
        <f>IF(B139="","",-IPMT(I3/12,1,I5-B139+1,F138))</f>
        <v>113.34195379999998</v>
      </c>
      <c r="E139" s="83">
        <f>IF(B139="","",-PPMT(I3/12,1,I5-B139+1,F138))</f>
        <v>130.05119538409912</v>
      </c>
      <c r="F139" s="84">
        <f t="shared" si="5"/>
        <v>83723.429999999993</v>
      </c>
    </row>
    <row r="140" spans="2:6" ht="13.5" customHeight="1" x14ac:dyDescent="0.2">
      <c r="B140" s="81">
        <f>IF(B139&gt;=I5,"",B139+1)</f>
        <v>138</v>
      </c>
      <c r="C140" s="82">
        <f t="shared" si="4"/>
        <v>243.39315265921115</v>
      </c>
      <c r="D140" s="83">
        <f>IF(B140="","",-IPMT(I3/12,1,I5-B140+1,F139))</f>
        <v>113.16616954999998</v>
      </c>
      <c r="E140" s="83">
        <f>IF(B140="","",-PPMT(I3/12,1,I5-B140+1,F139))</f>
        <v>130.22698310921118</v>
      </c>
      <c r="F140" s="84">
        <f t="shared" si="5"/>
        <v>83593.2</v>
      </c>
    </row>
    <row r="141" spans="2:6" ht="13.5" customHeight="1" x14ac:dyDescent="0.2">
      <c r="B141" s="81">
        <f>IF(B140&gt;=I5,"",B140+1)</f>
        <v>139</v>
      </c>
      <c r="C141" s="82">
        <f t="shared" si="4"/>
        <v>243.39314387511712</v>
      </c>
      <c r="D141" s="83">
        <f>IF(B141="","",-IPMT(I3/12,1,I5-B141+1,F140))</f>
        <v>112.99014199999999</v>
      </c>
      <c r="E141" s="83">
        <f>IF(B141="","",-PPMT(I3/12,1,I5-B141+1,F140))</f>
        <v>130.40300187511713</v>
      </c>
      <c r="F141" s="84">
        <f t="shared" si="5"/>
        <v>83462.8</v>
      </c>
    </row>
    <row r="142" spans="2:6" ht="13.5" customHeight="1" x14ac:dyDescent="0.2">
      <c r="B142" s="81">
        <f>IF(B141&gt;=I5,"",B141+1)</f>
        <v>140</v>
      </c>
      <c r="C142" s="82">
        <f t="shared" si="4"/>
        <v>243.39315262914704</v>
      </c>
      <c r="D142" s="83">
        <f>IF(B142="","",-IPMT(I3/12,1,I5-B142+1,F141))</f>
        <v>112.81388466666667</v>
      </c>
      <c r="E142" s="83">
        <f>IF(B142="","",-PPMT(I3/12,1,I5-B142+1,F141))</f>
        <v>130.57926796248037</v>
      </c>
      <c r="F142" s="84">
        <f t="shared" si="5"/>
        <v>83332.22</v>
      </c>
    </row>
    <row r="143" spans="2:6" ht="13.5" customHeight="1" x14ac:dyDescent="0.2">
      <c r="B143" s="81">
        <f>IF(B142&gt;=I5,"",B142+1)</f>
        <v>141</v>
      </c>
      <c r="C143" s="82">
        <f t="shared" si="4"/>
        <v>243.39315049104346</v>
      </c>
      <c r="D143" s="83">
        <f>IF(B143="","",-IPMT(I3/12,1,I5-B143+1,F142))</f>
        <v>112.63738403333333</v>
      </c>
      <c r="E143" s="83">
        <f>IF(B143="","",-PPMT(I3/12,1,I5-B143+1,F142))</f>
        <v>130.75576645771014</v>
      </c>
      <c r="F143" s="84">
        <f t="shared" si="5"/>
        <v>83201.460000000006</v>
      </c>
    </row>
    <row r="144" spans="2:6" ht="13.5" customHeight="1" x14ac:dyDescent="0.2">
      <c r="B144" s="81">
        <f>IF(B143&gt;=I5,"",B143+1)</f>
        <v>142</v>
      </c>
      <c r="C144" s="82">
        <f t="shared" si="4"/>
        <v>243.3931381064634</v>
      </c>
      <c r="D144" s="83">
        <f>IF(B144="","",-IPMT(I3/12,1,I5-B144+1,F143))</f>
        <v>112.46064010000001</v>
      </c>
      <c r="E144" s="83">
        <f>IF(B144="","",-PPMT(I3/12,1,I5-B144+1,F143))</f>
        <v>130.93249800646339</v>
      </c>
      <c r="F144" s="84">
        <f t="shared" si="5"/>
        <v>83070.53</v>
      </c>
    </row>
    <row r="145" spans="2:6" ht="13.5" customHeight="1" x14ac:dyDescent="0.2">
      <c r="B145" s="81">
        <f>IF(B144&gt;=I5,"",B144+1)</f>
        <v>143</v>
      </c>
      <c r="C145" s="82">
        <f t="shared" si="4"/>
        <v>243.39314542551685</v>
      </c>
      <c r="D145" s="83">
        <f>IF(B145="","",-IPMT(I3/12,1,I5-B145+1,F144))</f>
        <v>112.28366638333333</v>
      </c>
      <c r="E145" s="83">
        <f>IF(B145="","",-PPMT(I3/12,1,I5-B145+1,F144))</f>
        <v>131.10947904218352</v>
      </c>
      <c r="F145" s="84">
        <f t="shared" si="5"/>
        <v>82939.42</v>
      </c>
    </row>
    <row r="146" spans="2:6" ht="13.5" customHeight="1" x14ac:dyDescent="0.2">
      <c r="B146" s="81">
        <f>IF(B145&gt;=I5,"",B145+1)</f>
        <v>144</v>
      </c>
      <c r="C146" s="82">
        <f t="shared" si="4"/>
        <v>243.39314389671955</v>
      </c>
      <c r="D146" s="83">
        <f>IF(B146="","",-IPMT(I3/12,1,I5-B146+1,F145))</f>
        <v>112.10644936666665</v>
      </c>
      <c r="E146" s="83">
        <f>IF(B146="","",-PPMT(I3/12,1,I5-B146+1,F145))</f>
        <v>131.2866945300529</v>
      </c>
      <c r="F146" s="84">
        <f t="shared" si="5"/>
        <v>82808.13</v>
      </c>
    </row>
    <row r="147" spans="2:6" ht="13.5" customHeight="1" x14ac:dyDescent="0.2">
      <c r="B147" s="81">
        <f>IF(B146&gt;=I5,"",B146+1)</f>
        <v>145</v>
      </c>
      <c r="C147" s="82">
        <f t="shared" si="4"/>
        <v>243.39313418114347</v>
      </c>
      <c r="D147" s="83">
        <f>IF(B147="","",-IPMT(I3/12,1,I5-B147+1,F146))</f>
        <v>111.92898905</v>
      </c>
      <c r="E147" s="83">
        <f>IF(B147="","",-PPMT(I3/12,1,I5-B147+1,F146))</f>
        <v>131.46414513114345</v>
      </c>
      <c r="F147" s="84">
        <f t="shared" si="5"/>
        <v>82676.67</v>
      </c>
    </row>
    <row r="148" spans="2:6" ht="13.5" customHeight="1" x14ac:dyDescent="0.2">
      <c r="B148" s="81">
        <f>IF(B147&gt;=I5,"",B147+1)</f>
        <v>146</v>
      </c>
      <c r="C148" s="82">
        <f t="shared" si="4"/>
        <v>243.39314638406006</v>
      </c>
      <c r="D148" s="83">
        <f>IF(B148="","",-IPMT(I3/12,1,I5-B148+1,F147))</f>
        <v>111.75129894999999</v>
      </c>
      <c r="E148" s="83">
        <f>IF(B148="","",-PPMT(I3/12,1,I5-B148+1,F147))</f>
        <v>131.64184743406008</v>
      </c>
      <c r="F148" s="84">
        <f t="shared" si="5"/>
        <v>82545.03</v>
      </c>
    </row>
    <row r="149" spans="2:6" ht="13.5" customHeight="1" x14ac:dyDescent="0.2">
      <c r="B149" s="81">
        <f>IF(B148&gt;=I5,"",B148+1)</f>
        <v>147</v>
      </c>
      <c r="C149" s="82">
        <f t="shared" si="4"/>
        <v>243.39315183142372</v>
      </c>
      <c r="D149" s="83">
        <f>IF(B149="","",-IPMT(I3/12,1,I5-B149+1,F148))</f>
        <v>111.57336554999999</v>
      </c>
      <c r="E149" s="83">
        <f>IF(B149="","",-PPMT(I3/12,1,I5-B149+1,F148))</f>
        <v>131.81978628142375</v>
      </c>
      <c r="F149" s="84">
        <f t="shared" si="5"/>
        <v>82413.210000000006</v>
      </c>
    </row>
    <row r="150" spans="2:6" ht="13.5" customHeight="1" x14ac:dyDescent="0.2">
      <c r="B150" s="81">
        <f>IF(B149&gt;=I5,"",B149+1)</f>
        <v>148</v>
      </c>
      <c r="C150" s="82">
        <f t="shared" si="4"/>
        <v>243.39315120024293</v>
      </c>
      <c r="D150" s="83">
        <f>IF(B150="","",-IPMT(I3/12,1,I5-B150+1,F149))</f>
        <v>111.39518885</v>
      </c>
      <c r="E150" s="83">
        <f>IF(B150="","",-PPMT(I3/12,1,I5-B150+1,F149))</f>
        <v>131.99796235024294</v>
      </c>
      <c r="F150" s="84">
        <f t="shared" si="5"/>
        <v>82281.210000000006</v>
      </c>
    </row>
    <row r="151" spans="2:6" ht="13.5" customHeight="1" x14ac:dyDescent="0.2">
      <c r="B151" s="81">
        <f>IF(B150&gt;=I5,"",B150+1)</f>
        <v>149</v>
      </c>
      <c r="C151" s="82">
        <f t="shared" si="4"/>
        <v>243.39314517274312</v>
      </c>
      <c r="D151" s="83">
        <f>IF(B151="","",-IPMT(I3/12,1,I5-B151+1,F150))</f>
        <v>111.21676885000001</v>
      </c>
      <c r="E151" s="83">
        <f>IF(B151="","",-PPMT(I3/12,1,I5-B151+1,F150))</f>
        <v>132.1763763227431</v>
      </c>
      <c r="F151" s="84">
        <f t="shared" si="5"/>
        <v>82149.03</v>
      </c>
    </row>
    <row r="152" spans="2:6" ht="13.5" customHeight="1" x14ac:dyDescent="0.2">
      <c r="B152" s="81">
        <f>IF(B151&gt;=I5,"",B151+1)</f>
        <v>150</v>
      </c>
      <c r="C152" s="82">
        <f t="shared" si="4"/>
        <v>243.39313443642436</v>
      </c>
      <c r="D152" s="83">
        <f>IF(B152="","",-IPMT(I3/12,1,I5-B152+1,F151))</f>
        <v>111.03810555</v>
      </c>
      <c r="E152" s="83">
        <f>IF(B152="","",-PPMT(I3/12,1,I5-B152+1,F151))</f>
        <v>132.35502888642438</v>
      </c>
      <c r="F152" s="84">
        <f t="shared" si="5"/>
        <v>82016.67</v>
      </c>
    </row>
    <row r="153" spans="2:6" ht="13.5" customHeight="1" x14ac:dyDescent="0.2">
      <c r="B153" s="81">
        <f>IF(B152&gt;=I5,"",B152+1)</f>
        <v>151</v>
      </c>
      <c r="C153" s="82">
        <f t="shared" si="4"/>
        <v>243.39311968412045</v>
      </c>
      <c r="D153" s="83">
        <f>IF(B153="","",-IPMT(I3/12,1,I5-B153+1,F152))</f>
        <v>110.85919894999999</v>
      </c>
      <c r="E153" s="83">
        <f>IF(B153="","",-PPMT(I3/12,1,I5-B153+1,F152))</f>
        <v>132.53392073412044</v>
      </c>
      <c r="F153" s="84">
        <f t="shared" si="5"/>
        <v>81884.14</v>
      </c>
    </row>
    <row r="154" spans="2:6" ht="13.5" customHeight="1" x14ac:dyDescent="0.2">
      <c r="B154" s="81">
        <f>IF(B153&gt;=I5,"",B153+1)</f>
        <v>152</v>
      </c>
      <c r="C154" s="82">
        <f t="shared" si="4"/>
        <v>243.39313133814474</v>
      </c>
      <c r="D154" s="83">
        <f>IF(B154="","",-IPMT(I3/12,1,I5-B154+1,F153))</f>
        <v>110.68006256666666</v>
      </c>
      <c r="E154" s="83">
        <f>IF(B154="","",-PPMT(I3/12,1,I5-B154+1,F153))</f>
        <v>132.71306877147808</v>
      </c>
      <c r="F154" s="84">
        <f t="shared" si="5"/>
        <v>81751.429999999993</v>
      </c>
    </row>
    <row r="155" spans="2:6" ht="13.5" customHeight="1" x14ac:dyDescent="0.2">
      <c r="B155" s="81">
        <f>IF(B154&gt;=I5,"",B154+1)</f>
        <v>153</v>
      </c>
      <c r="C155" s="82">
        <f t="shared" si="4"/>
        <v>243.39314047459561</v>
      </c>
      <c r="D155" s="83">
        <f>IF(B155="","",-IPMT(I3/12,1,I5-B155+1,F154))</f>
        <v>110.50068288333331</v>
      </c>
      <c r="E155" s="83">
        <f>IF(B155="","",-PPMT(I3/12,1,I5-B155+1,F154))</f>
        <v>132.89245759126231</v>
      </c>
      <c r="F155" s="84">
        <f t="shared" si="5"/>
        <v>81618.539999999994</v>
      </c>
    </row>
    <row r="156" spans="2:6" ht="13.5" customHeight="1" x14ac:dyDescent="0.2">
      <c r="B156" s="81">
        <f>IF(B155&gt;=I5,"",B155+1)</f>
        <v>154</v>
      </c>
      <c r="C156" s="82">
        <f t="shared" si="4"/>
        <v>243.39314780333336</v>
      </c>
      <c r="D156" s="83">
        <f>IF(B156="","",-IPMT(I3/12,1,I5-B156+1,F155))</f>
        <v>110.32105989999998</v>
      </c>
      <c r="E156" s="83">
        <f>IF(B156="","",-PPMT(I3/12,1,I5-B156+1,F155))</f>
        <v>133.07208790333337</v>
      </c>
      <c r="F156" s="84">
        <f t="shared" si="5"/>
        <v>81485.47</v>
      </c>
    </row>
    <row r="157" spans="2:6" ht="13.5" customHeight="1" x14ac:dyDescent="0.2">
      <c r="B157" s="81">
        <f>IF(B156&gt;=I5,"",B156+1)</f>
        <v>155</v>
      </c>
      <c r="C157" s="82">
        <f t="shared" si="4"/>
        <v>243.39315403979955</v>
      </c>
      <c r="D157" s="83">
        <f>IF(B157="","",-IPMT(I3/12,1,I5-B157+1,F156))</f>
        <v>110.14119361666667</v>
      </c>
      <c r="E157" s="83">
        <f>IF(B157="","",-PPMT(I3/12,1,I5-B157+1,F156))</f>
        <v>133.25196042313289</v>
      </c>
      <c r="F157" s="84">
        <f t="shared" si="5"/>
        <v>81352.22</v>
      </c>
    </row>
    <row r="158" spans="2:6" ht="13.5" customHeight="1" x14ac:dyDescent="0.2">
      <c r="B158" s="81">
        <f>IF(B157&gt;=I5,"",B157+1)</f>
        <v>156</v>
      </c>
      <c r="C158" s="82">
        <f t="shared" si="4"/>
        <v>243.39315990507993</v>
      </c>
      <c r="D158" s="83">
        <f>IF(B158="","",-IPMT(I3/12,1,I5-B158+1,F157))</f>
        <v>109.96108403333334</v>
      </c>
      <c r="E158" s="83">
        <f>IF(B158="","",-PPMT(I3/12,1,I5-B158+1,F157))</f>
        <v>133.4320758717466</v>
      </c>
      <c r="F158" s="84">
        <f t="shared" si="5"/>
        <v>81218.789999999994</v>
      </c>
    </row>
    <row r="159" spans="2:6" ht="13.5" customHeight="1" x14ac:dyDescent="0.2">
      <c r="B159" s="81">
        <f>IF(B158&gt;=I5,"",B158+1)</f>
        <v>157</v>
      </c>
      <c r="C159" s="82">
        <f t="shared" si="4"/>
        <v>243.39316612596798</v>
      </c>
      <c r="D159" s="83">
        <f>IF(B159="","",-IPMT(I3/12,1,I5-B159+1,F158))</f>
        <v>109.78073114999998</v>
      </c>
      <c r="E159" s="83">
        <f>IF(B159="","",-PPMT(I3/12,1,I5-B159+1,F158))</f>
        <v>133.612434975968</v>
      </c>
      <c r="F159" s="84">
        <f t="shared" si="5"/>
        <v>81085.179999999993</v>
      </c>
    </row>
    <row r="160" spans="2:6" ht="13.5" customHeight="1" x14ac:dyDescent="0.2">
      <c r="B160" s="81">
        <f>IF(B159&gt;=I5,"",B159+1)</f>
        <v>158</v>
      </c>
      <c r="C160" s="82">
        <f t="shared" si="4"/>
        <v>243.39317343502893</v>
      </c>
      <c r="D160" s="83">
        <f>IF(B160="","",-IPMT(I3/12,1,I5-B160+1,F159))</f>
        <v>109.60013496666666</v>
      </c>
      <c r="E160" s="83">
        <f>IF(B160="","",-PPMT(I3/12,1,I5-B160+1,F159))</f>
        <v>133.79303846836228</v>
      </c>
      <c r="F160" s="84">
        <f t="shared" si="5"/>
        <v>80951.39</v>
      </c>
    </row>
    <row r="161" spans="2:6" ht="13.5" customHeight="1" x14ac:dyDescent="0.2">
      <c r="B161" s="81">
        <f>IF(B160&gt;=I5,"",B160+1)</f>
        <v>159</v>
      </c>
      <c r="C161" s="82">
        <f t="shared" si="4"/>
        <v>243.3931825706656</v>
      </c>
      <c r="D161" s="83">
        <f>IF(B161="","",-IPMT(I3/12,1,I5-B161+1,F160))</f>
        <v>109.41929548333333</v>
      </c>
      <c r="E161" s="83">
        <f>IF(B161="","",-PPMT(I3/12,1,I5-B161+1,F160))</f>
        <v>133.97388708733229</v>
      </c>
      <c r="F161" s="84">
        <f t="shared" si="5"/>
        <v>80817.42</v>
      </c>
    </row>
    <row r="162" spans="2:6" ht="13.5" customHeight="1" x14ac:dyDescent="0.2">
      <c r="B162" s="81">
        <f>IF(B161&gt;=I5,"",B161+1)</f>
        <v>160</v>
      </c>
      <c r="C162" s="82">
        <f t="shared" si="4"/>
        <v>243.39319427718382</v>
      </c>
      <c r="D162" s="83">
        <f>IF(B162="","",-IPMT(I3/12,1,I5-B162+1,F161))</f>
        <v>109.23821269999999</v>
      </c>
      <c r="E162" s="83">
        <f>IF(B162="","",-PPMT(I3/12,1,I5-B162+1,F161))</f>
        <v>134.15498157718383</v>
      </c>
      <c r="F162" s="84">
        <f t="shared" si="5"/>
        <v>80683.27</v>
      </c>
    </row>
    <row r="163" spans="2:6" ht="13.5" customHeight="1" x14ac:dyDescent="0.2">
      <c r="B163" s="81">
        <f>IF(B162&gt;=I5,"",B162+1)</f>
        <v>161</v>
      </c>
      <c r="C163" s="82">
        <f t="shared" si="4"/>
        <v>243.39320930486011</v>
      </c>
      <c r="D163" s="83">
        <f>IF(B163="","",-IPMT(I3/12,1,I5-B163+1,F162))</f>
        <v>109.05688661666667</v>
      </c>
      <c r="E163" s="83">
        <f>IF(B163="","",-PPMT(I3/12,1,I5-B163+1,F162))</f>
        <v>134.33632268819343</v>
      </c>
      <c r="F163" s="84">
        <f t="shared" si="5"/>
        <v>80548.929999999993</v>
      </c>
    </row>
    <row r="164" spans="2:6" ht="13.5" customHeight="1" x14ac:dyDescent="0.2">
      <c r="B164" s="81">
        <f>IF(B163&gt;=I5,"",B163+1)</f>
        <v>162</v>
      </c>
      <c r="C164" s="82">
        <f t="shared" si="4"/>
        <v>243.39319819319562</v>
      </c>
      <c r="D164" s="83">
        <f>IF(B164="","",-IPMT(I3/12,1,I5-B164+1,F163))</f>
        <v>108.87530371666665</v>
      </c>
      <c r="E164" s="83">
        <f>IF(B164="","",-PPMT(I3/12,1,I5-B164+1,F163))</f>
        <v>134.51789447652897</v>
      </c>
      <c r="F164" s="84">
        <f t="shared" si="5"/>
        <v>80414.41</v>
      </c>
    </row>
    <row r="165" spans="2:6" ht="13.5" customHeight="1" x14ac:dyDescent="0.2">
      <c r="B165" s="81">
        <f>IF(B164&gt;=I5,"",B164+1)</f>
        <v>163</v>
      </c>
      <c r="C165" s="82">
        <f t="shared" si="4"/>
        <v>243.39319182033194</v>
      </c>
      <c r="D165" s="83">
        <f>IF(B165="","",-IPMT(I3/12,1,I5-B165+1,F164))</f>
        <v>108.69347751666666</v>
      </c>
      <c r="E165" s="83">
        <f>IF(B165="","",-PPMT(I3/12,1,I5-B165+1,F164))</f>
        <v>134.69971430366527</v>
      </c>
      <c r="F165" s="84">
        <f t="shared" si="5"/>
        <v>80279.710000000006</v>
      </c>
    </row>
    <row r="166" spans="2:6" ht="13.5" customHeight="1" x14ac:dyDescent="0.2">
      <c r="B166" s="81">
        <f>IF(B165&gt;=I5,"",B165+1)</f>
        <v>164</v>
      </c>
      <c r="C166" s="82">
        <f t="shared" si="4"/>
        <v>243.39319095415362</v>
      </c>
      <c r="D166" s="83">
        <f>IF(B166="","",-IPMT(I3/12,1,I5-B166+1,F165))</f>
        <v>108.51140801666666</v>
      </c>
      <c r="E166" s="83">
        <f>IF(B166="","",-PPMT(I3/12,1,I5-B166+1,F165))</f>
        <v>134.88178293748695</v>
      </c>
      <c r="F166" s="84">
        <f t="shared" si="5"/>
        <v>80144.83</v>
      </c>
    </row>
    <row r="167" spans="2:6" ht="13.5" customHeight="1" x14ac:dyDescent="0.2">
      <c r="B167" s="81">
        <f>IF(B166&gt;=I5,"",B166+1)</f>
        <v>165</v>
      </c>
      <c r="C167" s="82">
        <f t="shared" si="4"/>
        <v>243.39319636878679</v>
      </c>
      <c r="D167" s="83">
        <f>IF(B167="","",-IPMT(I3/12,1,I5-B167+1,F166))</f>
        <v>108.32909521666666</v>
      </c>
      <c r="E167" s="83">
        <f>IF(B167="","",-PPMT(I3/12,1,I5-B167+1,F166))</f>
        <v>135.06410115212012</v>
      </c>
      <c r="F167" s="84">
        <f t="shared" si="5"/>
        <v>80009.77</v>
      </c>
    </row>
    <row r="168" spans="2:6" ht="13.5" customHeight="1" x14ac:dyDescent="0.2">
      <c r="B168" s="81">
        <f>IF(B167&gt;=I5,"",B167+1)</f>
        <v>166</v>
      </c>
      <c r="C168" s="82">
        <f t="shared" si="4"/>
        <v>243.39320884467034</v>
      </c>
      <c r="D168" s="83">
        <f>IF(B168="","",-IPMT(I3/12,1,I5-B168+1,F167))</f>
        <v>108.14653911666667</v>
      </c>
      <c r="E168" s="83">
        <f>IF(B168="","",-PPMT(I3/12,1,I5-B168+1,F167))</f>
        <v>135.24666972800367</v>
      </c>
      <c r="F168" s="84">
        <f t="shared" si="5"/>
        <v>79874.52</v>
      </c>
    </row>
    <row r="169" spans="2:6" ht="13.5" customHeight="1" x14ac:dyDescent="0.2">
      <c r="B169" s="81">
        <f>IF(B168&gt;=I5,"",B168+1)</f>
        <v>167</v>
      </c>
      <c r="C169" s="82">
        <f t="shared" si="4"/>
        <v>243.39319869668381</v>
      </c>
      <c r="D169" s="83">
        <f>IF(B169="","",-IPMT(I3/12,1,I5-B169+1,F168))</f>
        <v>107.9637262</v>
      </c>
      <c r="E169" s="83">
        <f>IF(B169="","",-PPMT(I3/12,1,I5-B169+1,F168))</f>
        <v>135.42947249668381</v>
      </c>
      <c r="F169" s="84">
        <f t="shared" si="5"/>
        <v>79739.09</v>
      </c>
    </row>
    <row r="170" spans="2:6" ht="13.5" customHeight="1" x14ac:dyDescent="0.2">
      <c r="B170" s="81">
        <f>IF(B169&gt;=I5,"",B169+1)</f>
        <v>168</v>
      </c>
      <c r="C170" s="82">
        <f t="shared" si="4"/>
        <v>243.39319708654853</v>
      </c>
      <c r="D170" s="83">
        <f>IF(B170="","",-IPMT(I3/12,1,I5-B170+1,F169))</f>
        <v>107.78066998333333</v>
      </c>
      <c r="E170" s="83">
        <f>IF(B170="","",-PPMT(I3/12,1,I5-B170+1,F169))</f>
        <v>135.6125271032152</v>
      </c>
      <c r="F170" s="84">
        <f t="shared" si="5"/>
        <v>79603.48</v>
      </c>
    </row>
    <row r="171" spans="2:6" ht="13.5" customHeight="1" x14ac:dyDescent="0.2">
      <c r="B171" s="81">
        <f>IF(B170&gt;=I5,"",B170+1)</f>
        <v>169</v>
      </c>
      <c r="C171" s="82">
        <f t="shared" si="4"/>
        <v>243.39320481334326</v>
      </c>
      <c r="D171" s="83">
        <f>IF(B171="","",-IPMT(I3/12,1,I5-B171+1,F170))</f>
        <v>107.59737046666666</v>
      </c>
      <c r="E171" s="83">
        <f>IF(B171="","",-PPMT(I3/12,1,I5-B171+1,F170))</f>
        <v>135.7958343466766</v>
      </c>
      <c r="F171" s="84">
        <f t="shared" si="5"/>
        <v>79467.679999999993</v>
      </c>
    </row>
    <row r="172" spans="2:6" ht="13.5" customHeight="1" x14ac:dyDescent="0.2">
      <c r="B172" s="81">
        <f>IF(B171&gt;=I5,"",B171+1)</f>
        <v>170</v>
      </c>
      <c r="C172" s="82">
        <f t="shared" si="4"/>
        <v>243.3931920548022</v>
      </c>
      <c r="D172" s="83">
        <f>IF(B172="","",-IPMT(I3/12,1,I5-B172+1,F171))</f>
        <v>107.41381413333332</v>
      </c>
      <c r="E172" s="83">
        <f>IF(B172="","",-PPMT(I3/12,1,I5-B172+1,F171))</f>
        <v>135.97937792146888</v>
      </c>
      <c r="F172" s="84">
        <f t="shared" si="5"/>
        <v>79331.7</v>
      </c>
    </row>
    <row r="173" spans="2:6" ht="13.5" customHeight="1" x14ac:dyDescent="0.2">
      <c r="B173" s="81">
        <f>IF(B172&gt;=I5,"",B172+1)</f>
        <v>171</v>
      </c>
      <c r="C173" s="82">
        <f t="shared" si="4"/>
        <v>243.3931901462376</v>
      </c>
      <c r="D173" s="83">
        <f>IF(B173="","",-IPMT(I3/12,1,I5-B173+1,F172))</f>
        <v>107.2300145</v>
      </c>
      <c r="E173" s="83">
        <f>IF(B173="","",-PPMT(I3/12,1,I5-B173+1,F172))</f>
        <v>136.16317564623759</v>
      </c>
      <c r="F173" s="84">
        <f t="shared" si="5"/>
        <v>79195.539999999994</v>
      </c>
    </row>
    <row r="174" spans="2:6" ht="13.5" customHeight="1" x14ac:dyDescent="0.2">
      <c r="B174" s="81">
        <f>IF(B173&gt;=I5,"",B173+1)</f>
        <v>172</v>
      </c>
      <c r="C174" s="82">
        <f t="shared" si="4"/>
        <v>243.39319990601314</v>
      </c>
      <c r="D174" s="83">
        <f>IF(B174="","",-IPMT(I3/12,1,I5-B174+1,F173))</f>
        <v>107.04597156666665</v>
      </c>
      <c r="E174" s="83">
        <f>IF(B174="","",-PPMT(I3/12,1,I5-B174+1,F173))</f>
        <v>136.34722833934649</v>
      </c>
      <c r="F174" s="84">
        <f t="shared" si="5"/>
        <v>79059.19</v>
      </c>
    </row>
    <row r="175" spans="2:6" ht="13.5" customHeight="1" x14ac:dyDescent="0.2">
      <c r="B175" s="81">
        <f>IF(B174&gt;=I5,"",B174+1)</f>
        <v>173</v>
      </c>
      <c r="C175" s="82">
        <f t="shared" si="4"/>
        <v>243.39319137312367</v>
      </c>
      <c r="D175" s="83">
        <f>IF(B175="","",-IPMT(I3/12,1,I5-B175+1,F174))</f>
        <v>106.86167181666667</v>
      </c>
      <c r="E175" s="83">
        <f>IF(B175="","",-PPMT(I3/12,1,I5-B175+1,F174))</f>
        <v>136.531519556457</v>
      </c>
      <c r="F175" s="84">
        <f t="shared" si="5"/>
        <v>78922.66</v>
      </c>
    </row>
    <row r="176" spans="2:6" ht="13.5" customHeight="1" x14ac:dyDescent="0.2">
      <c r="B176" s="81">
        <f>IF(B175&gt;=I5,"",B175+1)</f>
        <v>174</v>
      </c>
      <c r="C176" s="82">
        <f t="shared" si="4"/>
        <v>243.39319605935327</v>
      </c>
      <c r="D176" s="83">
        <f>IF(B176="","",-IPMT(I3/12,1,I5-B176+1,F175))</f>
        <v>106.67712876666667</v>
      </c>
      <c r="E176" s="83">
        <f>IF(B176="","",-PPMT(I3/12,1,I5-B176+1,F175))</f>
        <v>136.7160672926866</v>
      </c>
      <c r="F176" s="84">
        <f t="shared" si="5"/>
        <v>78785.94</v>
      </c>
    </row>
    <row r="177" spans="2:6" ht="13.5" customHeight="1" x14ac:dyDescent="0.2">
      <c r="B177" s="81">
        <f>IF(B176&gt;=I5,"",B176+1)</f>
        <v>175</v>
      </c>
      <c r="C177" s="82">
        <f t="shared" si="4"/>
        <v>243.39318391005156</v>
      </c>
      <c r="D177" s="83">
        <f>IF(B177="","",-IPMT(I3/12,1,I5-B177+1,F176))</f>
        <v>106.4923289</v>
      </c>
      <c r="E177" s="83">
        <f>IF(B177="","",-PPMT(I3/12,1,I5-B177+1,F176))</f>
        <v>136.90085501005157</v>
      </c>
      <c r="F177" s="84">
        <f t="shared" si="5"/>
        <v>78649.039999999994</v>
      </c>
    </row>
    <row r="178" spans="2:6" ht="13.5" customHeight="1" x14ac:dyDescent="0.2">
      <c r="B178" s="81">
        <f>IF(B177&gt;=I5,"",B177+1)</f>
        <v>176</v>
      </c>
      <c r="C178" s="82">
        <f t="shared" si="4"/>
        <v>243.39318655602943</v>
      </c>
      <c r="D178" s="83">
        <f>IF(B178="","",-IPMT(I3/12,1,I5-B178+1,F177))</f>
        <v>106.30728573333332</v>
      </c>
      <c r="E178" s="83">
        <f>IF(B178="","",-PPMT(I3/12,1,I5-B178+1,F177))</f>
        <v>137.08590082269612</v>
      </c>
      <c r="F178" s="84">
        <f t="shared" si="5"/>
        <v>78511.95</v>
      </c>
    </row>
    <row r="179" spans="2:6" ht="13.5" customHeight="1" x14ac:dyDescent="0.2">
      <c r="B179" s="81">
        <f>IF(B178&gt;=I5,"",B178+1)</f>
        <v>177</v>
      </c>
      <c r="C179" s="82">
        <f t="shared" si="4"/>
        <v>243.39317384825981</v>
      </c>
      <c r="D179" s="83">
        <f>IF(B179="","",-IPMT(I3/12,1,I5-B179+1,F178))</f>
        <v>106.12198574999999</v>
      </c>
      <c r="E179" s="83">
        <f>IF(B179="","",-PPMT(I3/12,1,I5-B179+1,F178))</f>
        <v>137.27118809825981</v>
      </c>
      <c r="F179" s="84">
        <f t="shared" si="5"/>
        <v>78374.679999999993</v>
      </c>
    </row>
    <row r="180" spans="2:6" ht="13.5" customHeight="1" x14ac:dyDescent="0.2">
      <c r="B180" s="81">
        <f>IF(B179&gt;=I5,"",B179+1)</f>
        <v>178</v>
      </c>
      <c r="C180" s="82">
        <f t="shared" si="4"/>
        <v>243.39317753790814</v>
      </c>
      <c r="D180" s="83">
        <f>IF(B180="","",-IPMT(I3/12,1,I5-B180+1,F179))</f>
        <v>105.93644246666665</v>
      </c>
      <c r="E180" s="83">
        <f>IF(B180="","",-PPMT(I3/12,1,I5-B180+1,F179))</f>
        <v>137.4567350712415</v>
      </c>
      <c r="F180" s="84">
        <f t="shared" si="5"/>
        <v>78237.22</v>
      </c>
    </row>
    <row r="181" spans="2:6" ht="13.5" customHeight="1" x14ac:dyDescent="0.2">
      <c r="B181" s="81">
        <f>IF(B180&gt;=I5,"",B180+1)</f>
        <v>179</v>
      </c>
      <c r="C181" s="82">
        <f t="shared" si="4"/>
        <v>243.39316738083267</v>
      </c>
      <c r="D181" s="83">
        <f>IF(B181="","",-IPMT(I3/12,1,I5-B181+1,F180))</f>
        <v>105.75064236666667</v>
      </c>
      <c r="E181" s="83">
        <f>IF(B181="","",-PPMT(I3/12,1,I5-B181+1,F180))</f>
        <v>137.64252501416601</v>
      </c>
      <c r="F181" s="84">
        <f t="shared" si="5"/>
        <v>78099.58</v>
      </c>
    </row>
    <row r="182" spans="2:6" ht="13.5" customHeight="1" x14ac:dyDescent="0.2">
      <c r="B182" s="81">
        <f>IF(B181&gt;=I5,"",B181+1)</f>
        <v>180</v>
      </c>
      <c r="C182" s="82">
        <f t="shared" si="4"/>
        <v>243.39317524990466</v>
      </c>
      <c r="D182" s="83">
        <f>IF(B182="","",-IPMT(I3/12,1,I5-B182+1,F181))</f>
        <v>105.56459896666667</v>
      </c>
      <c r="E182" s="83">
        <f>IF(B182="","",-PPMT(I3/12,1,I5-B182+1,F181))</f>
        <v>137.82857628323799</v>
      </c>
      <c r="F182" s="84">
        <f t="shared" si="5"/>
        <v>77961.75</v>
      </c>
    </row>
    <row r="183" spans="2:6" ht="13.5" customHeight="1" x14ac:dyDescent="0.2">
      <c r="B183" s="81">
        <f>IF(B182&gt;=I5,"",B182+1)</f>
        <v>181</v>
      </c>
      <c r="C183" s="82">
        <f t="shared" si="4"/>
        <v>243.39317080512322</v>
      </c>
      <c r="D183" s="83">
        <f>IF(B183="","",-IPMT(I3/12,1,I5-B183+1,F182))</f>
        <v>105.37829875</v>
      </c>
      <c r="E183" s="83">
        <f>IF(B183="","",-PPMT(I3/12,1,I5-B183+1,F182))</f>
        <v>138.01487205512322</v>
      </c>
      <c r="F183" s="84">
        <f t="shared" si="5"/>
        <v>77823.740000000005</v>
      </c>
    </row>
    <row r="184" spans="2:6" ht="13.5" customHeight="1" x14ac:dyDescent="0.2">
      <c r="B184" s="81">
        <f>IF(B183&gt;=I5,"",B183+1)</f>
        <v>182</v>
      </c>
      <c r="C184" s="82">
        <f t="shared" si="4"/>
        <v>243.39318604244053</v>
      </c>
      <c r="D184" s="83">
        <f>IF(B184="","",-IPMT(I3/12,1,I5-B184+1,F183))</f>
        <v>105.19175523333334</v>
      </c>
      <c r="E184" s="83">
        <f>IF(B184="","",-PPMT(I3/12,1,I5-B184+1,F183))</f>
        <v>138.20143080910719</v>
      </c>
      <c r="F184" s="84">
        <f t="shared" si="5"/>
        <v>77685.539999999994</v>
      </c>
    </row>
    <row r="185" spans="2:6" ht="13.5" customHeight="1" x14ac:dyDescent="0.2">
      <c r="B185" s="81">
        <f>IF(B184&gt;=I5,"",B184+1)</f>
        <v>183</v>
      </c>
      <c r="C185" s="82">
        <f t="shared" si="4"/>
        <v>243.39319052524638</v>
      </c>
      <c r="D185" s="83">
        <f>IF(B185="","",-IPMT(I3/12,1,I5-B185+1,F184))</f>
        <v>105.00495489999999</v>
      </c>
      <c r="E185" s="83">
        <f>IF(B185="","",-PPMT(I3/12,1,I5-B185+1,F184))</f>
        <v>138.38823562524638</v>
      </c>
      <c r="F185" s="84">
        <f t="shared" si="5"/>
        <v>77547.149999999994</v>
      </c>
    </row>
    <row r="186" spans="2:6" ht="13.5" customHeight="1" x14ac:dyDescent="0.2">
      <c r="B186" s="81">
        <f>IF(B185&gt;=I5,"",B185+1)</f>
        <v>184</v>
      </c>
      <c r="C186" s="82">
        <f t="shared" si="4"/>
        <v>243.39318498749557</v>
      </c>
      <c r="D186" s="83">
        <f>IF(B186="","",-IPMT(I3/12,1,I5-B186+1,F185))</f>
        <v>104.81789774999999</v>
      </c>
      <c r="E186" s="83">
        <f>IF(B186="","",-PPMT(I3/12,1,I5-B186+1,F185))</f>
        <v>138.57528723749559</v>
      </c>
      <c r="F186" s="84">
        <f t="shared" si="5"/>
        <v>77408.570000000007</v>
      </c>
    </row>
    <row r="187" spans="2:6" ht="13.5" customHeight="1" x14ac:dyDescent="0.2">
      <c r="B187" s="81">
        <f>IF(B186&gt;=I5,"",B186+1)</f>
        <v>185</v>
      </c>
      <c r="C187" s="82">
        <f t="shared" si="4"/>
        <v>243.39317016931454</v>
      </c>
      <c r="D187" s="83">
        <f>IF(B187="","",-IPMT(I3/12,1,I5-B187+1,F186))</f>
        <v>104.63058378333334</v>
      </c>
      <c r="E187" s="83">
        <f>IF(B187="","",-PPMT(I3/12,1,I5-B187+1,F186))</f>
        <v>138.76258638598119</v>
      </c>
      <c r="F187" s="84">
        <f t="shared" si="5"/>
        <v>77269.81</v>
      </c>
    </row>
    <row r="188" spans="2:6" ht="13.5" customHeight="1" x14ac:dyDescent="0.2">
      <c r="B188" s="81">
        <f>IF(B187&gt;=I5,"",B187+1)</f>
        <v>186</v>
      </c>
      <c r="C188" s="82">
        <f t="shared" si="4"/>
        <v>243.39317831620528</v>
      </c>
      <c r="D188" s="83">
        <f>IF(B188="","",-IPMT(I3/12,1,I5-B188+1,F187))</f>
        <v>104.44302651666666</v>
      </c>
      <c r="E188" s="83">
        <f>IF(B188="","",-PPMT(I3/12,1,I5-B188+1,F187))</f>
        <v>138.95015179953862</v>
      </c>
      <c r="F188" s="84">
        <f t="shared" si="5"/>
        <v>77130.86</v>
      </c>
    </row>
    <row r="189" spans="2:6" ht="13.5" customHeight="1" x14ac:dyDescent="0.2">
      <c r="B189" s="81">
        <f>IF(B188&gt;=I5,"",B188+1)</f>
        <v>187</v>
      </c>
      <c r="C189" s="82">
        <f t="shared" si="4"/>
        <v>243.39317879522204</v>
      </c>
      <c r="D189" s="83">
        <f>IF(B189="","",-IPMT(I3/12,1,I5-B189+1,F188))</f>
        <v>104.25521243333333</v>
      </c>
      <c r="E189" s="83">
        <f>IF(B189="","",-PPMT(I3/12,1,I5-B189+1,F188))</f>
        <v>139.13796636188872</v>
      </c>
      <c r="F189" s="84">
        <f t="shared" si="5"/>
        <v>76991.72</v>
      </c>
    </row>
    <row r="190" spans="2:6" ht="13.5" customHeight="1" x14ac:dyDescent="0.2">
      <c r="B190" s="81">
        <f>IF(B189&gt;=I5,"",B189+1)</f>
        <v>188</v>
      </c>
      <c r="C190" s="82">
        <f t="shared" si="4"/>
        <v>243.39317236630177</v>
      </c>
      <c r="D190" s="83">
        <f>IF(B190="","",-IPMT(I3/12,1,I5-B190+1,F189))</f>
        <v>104.06714153333333</v>
      </c>
      <c r="E190" s="83">
        <f>IF(B190="","",-PPMT(I3/12,1,I5-B190+1,F189))</f>
        <v>139.32603083296843</v>
      </c>
      <c r="F190" s="84">
        <f t="shared" si="5"/>
        <v>76852.39</v>
      </c>
    </row>
    <row r="191" spans="2:6" ht="13.5" customHeight="1" x14ac:dyDescent="0.2">
      <c r="B191" s="81">
        <f>IF(B190&gt;=I5,"",B190+1)</f>
        <v>189</v>
      </c>
      <c r="C191" s="82">
        <f t="shared" si="4"/>
        <v>243.39315979586502</v>
      </c>
      <c r="D191" s="83">
        <f>IF(B191="","",-IPMT(I3/12,1,I5-B191+1,F190))</f>
        <v>103.87881381666666</v>
      </c>
      <c r="E191" s="83">
        <f>IF(B191="","",-PPMT(I3/12,1,I5-B191+1,F190))</f>
        <v>139.51434597919837</v>
      </c>
      <c r="F191" s="84">
        <f t="shared" si="5"/>
        <v>76712.88</v>
      </c>
    </row>
    <row r="192" spans="2:6" ht="13.5" customHeight="1" x14ac:dyDescent="0.2">
      <c r="B192" s="81">
        <f>IF(B191&gt;=I5,"",B191+1)</f>
        <v>190</v>
      </c>
      <c r="C192" s="82">
        <f t="shared" si="4"/>
        <v>243.39317358470555</v>
      </c>
      <c r="D192" s="83">
        <f>IF(B192="","",-IPMT(I3/12,1,I5-B192+1,F191))</f>
        <v>103.69024280000001</v>
      </c>
      <c r="E192" s="83">
        <f>IF(B192="","",-PPMT(I3/12,1,I5-B192+1,F191))</f>
        <v>139.70293078470556</v>
      </c>
      <c r="F192" s="84">
        <f t="shared" si="5"/>
        <v>76573.179999999993</v>
      </c>
    </row>
    <row r="193" spans="2:6" ht="13.5" customHeight="1" x14ac:dyDescent="0.2">
      <c r="B193" s="81">
        <f>IF(B192&gt;=I5,"",B192+1)</f>
        <v>191</v>
      </c>
      <c r="C193" s="82">
        <f t="shared" si="4"/>
        <v>243.39318290040879</v>
      </c>
      <c r="D193" s="83">
        <f>IF(B193="","",-IPMT(I3/12,1,I5-B193+1,F192))</f>
        <v>103.50141496666666</v>
      </c>
      <c r="E193" s="83">
        <f>IF(B193="","",-PPMT(I3/12,1,I5-B193+1,F192))</f>
        <v>139.89176793374213</v>
      </c>
      <c r="F193" s="84">
        <f t="shared" si="5"/>
        <v>76433.289999999994</v>
      </c>
    </row>
    <row r="194" spans="2:6" ht="13.5" customHeight="1" x14ac:dyDescent="0.2">
      <c r="B194" s="81">
        <f>IF(B193&gt;=I5,"",B193+1)</f>
        <v>192</v>
      </c>
      <c r="C194" s="82">
        <f t="shared" si="4"/>
        <v>243.39318853019427</v>
      </c>
      <c r="D194" s="83">
        <f>IF(B194="","",-IPMT(I3/12,1,I5-B194+1,F193))</f>
        <v>103.31233031666665</v>
      </c>
      <c r="E194" s="83">
        <f>IF(B194="","",-PPMT(I3/12,1,I5-B194+1,F193))</f>
        <v>140.08085821352762</v>
      </c>
      <c r="F194" s="84">
        <f t="shared" si="5"/>
        <v>76293.210000000006</v>
      </c>
    </row>
    <row r="195" spans="2:6" ht="13.5" customHeight="1" x14ac:dyDescent="0.2">
      <c r="B195" s="81">
        <f>IF(B194&gt;=I5,"",B194+1)</f>
        <v>193</v>
      </c>
      <c r="C195" s="82">
        <f t="shared" si="4"/>
        <v>243.3931912680963</v>
      </c>
      <c r="D195" s="83">
        <f>IF(B195="","",-IPMT(I3/12,1,I5-B195+1,F194))</f>
        <v>103.12298885</v>
      </c>
      <c r="E195" s="83">
        <f>IF(B195="","",-PPMT(I3/12,1,I5-B195+1,F194))</f>
        <v>140.27020241809629</v>
      </c>
      <c r="F195" s="84">
        <f t="shared" si="5"/>
        <v>76152.94</v>
      </c>
    </row>
    <row r="196" spans="2:6" ht="13.5" customHeight="1" x14ac:dyDescent="0.2">
      <c r="B196" s="81">
        <f>IF(B195&gt;=I5,"",B195+1)</f>
        <v>194</v>
      </c>
      <c r="C196" s="82">
        <f t="shared" ref="C196:C259" si="6">IF(B196="","",SUM(D196:E196))</f>
        <v>243.39319191504677</v>
      </c>
      <c r="D196" s="83">
        <f>IF(B196="","",-IPMT(I3/12,1,I5-B196+1,F195))</f>
        <v>102.93339056666666</v>
      </c>
      <c r="E196" s="83">
        <f>IF(B196="","",-PPMT(I3/12,1,I5-B196+1,F195))</f>
        <v>140.45980134838013</v>
      </c>
      <c r="F196" s="84">
        <f t="shared" ref="F196:F259" si="7">IF(B196="","",ROUND(F195-E196,2))</f>
        <v>76012.479999999996</v>
      </c>
    </row>
    <row r="197" spans="2:6" ht="13.5" customHeight="1" x14ac:dyDescent="0.2">
      <c r="B197" s="81">
        <f>IF(B196&gt;=I5,"",B196+1)</f>
        <v>195</v>
      </c>
      <c r="C197" s="82">
        <f t="shared" si="6"/>
        <v>243.3931912789611</v>
      </c>
      <c r="D197" s="83">
        <f>IF(B197="","",-IPMT(I3/12,1,I5-B197+1,F196))</f>
        <v>102.74353546666666</v>
      </c>
      <c r="E197" s="83">
        <f>IF(B197="","",-PPMT(I3/12,1,I5-B197+1,F196))</f>
        <v>140.64965581229444</v>
      </c>
      <c r="F197" s="84">
        <f t="shared" si="7"/>
        <v>75871.83</v>
      </c>
    </row>
    <row r="198" spans="2:6" ht="13.5" customHeight="1" x14ac:dyDescent="0.2">
      <c r="B198" s="81">
        <f>IF(B197&gt;=I5,"",B197+1)</f>
        <v>196</v>
      </c>
      <c r="C198" s="82">
        <f t="shared" si="6"/>
        <v>243.3931901748235</v>
      </c>
      <c r="D198" s="83">
        <f>IF(B198="","",-IPMT(I3/12,1,I5-B198+1,F197))</f>
        <v>102.55342354999999</v>
      </c>
      <c r="E198" s="83">
        <f>IF(B198="","",-PPMT(I3/12,1,I5-B198+1,F197))</f>
        <v>140.83976662482351</v>
      </c>
      <c r="F198" s="84">
        <f t="shared" si="7"/>
        <v>75730.990000000005</v>
      </c>
    </row>
    <row r="199" spans="2:6" ht="13.5" customHeight="1" x14ac:dyDescent="0.2">
      <c r="B199" s="81">
        <f>IF(B198&gt;=I5,"",B198+1)</f>
        <v>197</v>
      </c>
      <c r="C199" s="82">
        <f t="shared" si="6"/>
        <v>243.39318942477485</v>
      </c>
      <c r="D199" s="83">
        <f>IF(B199="","",-IPMT(I3/12,1,I5-B199+1,F198))</f>
        <v>102.36305481666668</v>
      </c>
      <c r="E199" s="83">
        <f>IF(B199="","",-PPMT(I3/12,1,I5-B199+1,F198))</f>
        <v>141.03013460810817</v>
      </c>
      <c r="F199" s="84">
        <f t="shared" si="7"/>
        <v>75589.960000000006</v>
      </c>
    </row>
    <row r="200" spans="2:6" ht="13.5" customHeight="1" x14ac:dyDescent="0.2">
      <c r="B200" s="81">
        <f>IF(B199&gt;=I5,"",B199+1)</f>
        <v>198</v>
      </c>
      <c r="C200" s="82">
        <f t="shared" si="6"/>
        <v>243.39318985820137</v>
      </c>
      <c r="D200" s="83">
        <f>IF(B200="","",-IPMT(I3/12,1,I5-B200+1,F199))</f>
        <v>102.17242926666667</v>
      </c>
      <c r="E200" s="83">
        <f>IF(B200="","",-PPMT(I3/12,1,I5-B200+1,F199))</f>
        <v>141.22076059153468</v>
      </c>
      <c r="F200" s="84">
        <f t="shared" si="7"/>
        <v>75448.740000000005</v>
      </c>
    </row>
    <row r="201" spans="2:6" ht="13.5" customHeight="1" x14ac:dyDescent="0.2">
      <c r="B201" s="81">
        <f>IF(B200&gt;=I5,"",B200+1)</f>
        <v>199</v>
      </c>
      <c r="C201" s="82">
        <f t="shared" si="6"/>
        <v>243.39319231182486</v>
      </c>
      <c r="D201" s="83">
        <f>IF(B201="","",-IPMT(I3/12,1,I5-B201+1,F200))</f>
        <v>101.9815469</v>
      </c>
      <c r="E201" s="83">
        <f>IF(B201="","",-PPMT(I3/12,1,I5-B201+1,F200))</f>
        <v>141.41164541182488</v>
      </c>
      <c r="F201" s="84">
        <f t="shared" si="7"/>
        <v>75307.33</v>
      </c>
    </row>
    <row r="202" spans="2:6" ht="13.5" customHeight="1" x14ac:dyDescent="0.2">
      <c r="B202" s="81">
        <f>IF(B201&gt;=I5,"",B201+1)</f>
        <v>200</v>
      </c>
      <c r="C202" s="82">
        <f t="shared" si="6"/>
        <v>243.39319762979386</v>
      </c>
      <c r="D202" s="83">
        <f>IF(B202="","",-IPMT(I3/12,1,I5-B202+1,F201))</f>
        <v>101.79040771666666</v>
      </c>
      <c r="E202" s="83">
        <f>IF(B202="","",-PPMT(I3/12,1,I5-B202+1,F201))</f>
        <v>141.6027899131272</v>
      </c>
      <c r="F202" s="84">
        <f t="shared" si="7"/>
        <v>75165.73</v>
      </c>
    </row>
    <row r="203" spans="2:6" ht="13.5" customHeight="1" x14ac:dyDescent="0.2">
      <c r="B203" s="81">
        <f>IF(B202&gt;=I5,"",B202+1)</f>
        <v>201</v>
      </c>
      <c r="C203" s="82">
        <f t="shared" si="6"/>
        <v>243.39320666377654</v>
      </c>
      <c r="D203" s="83">
        <f>IF(B203="","",-IPMT(I3/12,1,I5-B203+1,F202))</f>
        <v>101.59901171666665</v>
      </c>
      <c r="E203" s="83">
        <f>IF(B203="","",-PPMT(I3/12,1,I5-B203+1,F202))</f>
        <v>141.79419494710987</v>
      </c>
      <c r="F203" s="84">
        <f t="shared" si="7"/>
        <v>75023.94</v>
      </c>
    </row>
    <row r="204" spans="2:6" ht="13.5" customHeight="1" x14ac:dyDescent="0.2">
      <c r="B204" s="81">
        <f>IF(B203&gt;=I5,"",B203+1)</f>
        <v>202</v>
      </c>
      <c r="C204" s="82">
        <f t="shared" si="6"/>
        <v>243.39322027305494</v>
      </c>
      <c r="D204" s="83">
        <f>IF(B204="","",-IPMT(I3/12,1,I5-B204+1,F203))</f>
        <v>101.40735889999999</v>
      </c>
      <c r="E204" s="83">
        <f>IF(B204="","",-PPMT(I3/12,1,I5-B204+1,F203))</f>
        <v>141.98586137305495</v>
      </c>
      <c r="F204" s="84">
        <f t="shared" si="7"/>
        <v>74881.95</v>
      </c>
    </row>
    <row r="205" spans="2:6" ht="13.5" customHeight="1" x14ac:dyDescent="0.2">
      <c r="B205" s="81">
        <f>IF(B204&gt;=I5,"",B204+1)</f>
        <v>203</v>
      </c>
      <c r="C205" s="82">
        <f t="shared" si="6"/>
        <v>243.39320682103227</v>
      </c>
      <c r="D205" s="83">
        <f>IF(B205="","",-IPMT(I3/12,1,I5-B205+1,F204))</f>
        <v>101.21543575</v>
      </c>
      <c r="E205" s="83">
        <f>IF(B205="","",-PPMT(I3/12,1,I5-B205+1,F204))</f>
        <v>142.17777107103228</v>
      </c>
      <c r="F205" s="84">
        <f t="shared" si="7"/>
        <v>74739.77</v>
      </c>
    </row>
    <row r="206" spans="2:6" ht="13.5" customHeight="1" x14ac:dyDescent="0.2">
      <c r="B206" s="81">
        <f>IF(B205&gt;=I5,"",B205+1)</f>
        <v>204</v>
      </c>
      <c r="C206" s="82">
        <f t="shared" si="6"/>
        <v>243.39319956243156</v>
      </c>
      <c r="D206" s="83">
        <f>IF(B206="","",-IPMT(I3/12,1,I5-B206+1,F205))</f>
        <v>101.02325578333334</v>
      </c>
      <c r="E206" s="83">
        <f>IF(B206="","",-PPMT(I3/12,1,I5-B206+1,F205))</f>
        <v>142.36994377909824</v>
      </c>
      <c r="F206" s="84">
        <f t="shared" si="7"/>
        <v>74597.399999999994</v>
      </c>
    </row>
    <row r="207" spans="2:6" ht="13.5" customHeight="1" x14ac:dyDescent="0.2">
      <c r="B207" s="81">
        <f>IF(B206&gt;=I5,"",B206+1)</f>
        <v>205</v>
      </c>
      <c r="C207" s="82">
        <f t="shared" si="6"/>
        <v>243.39319937899637</v>
      </c>
      <c r="D207" s="83">
        <f>IF(B207="","",-IPMT(I3/12,1,I5-B207+1,F206))</f>
        <v>100.83081899999999</v>
      </c>
      <c r="E207" s="83">
        <f>IF(B207="","",-PPMT(I3/12,1,I5-B207+1,F206))</f>
        <v>142.56238037899638</v>
      </c>
      <c r="F207" s="84">
        <f t="shared" si="7"/>
        <v>74454.84</v>
      </c>
    </row>
    <row r="208" spans="2:6" ht="13.5" customHeight="1" x14ac:dyDescent="0.2">
      <c r="B208" s="81">
        <f>IF(B207&gt;=I5,"",B207+1)</f>
        <v>206</v>
      </c>
      <c r="C208" s="82">
        <f t="shared" si="6"/>
        <v>243.39320716046603</v>
      </c>
      <c r="D208" s="83">
        <f>IF(B208="","",-IPMT(I3/12,1,I5-B208+1,F207))</f>
        <v>100.63812539999999</v>
      </c>
      <c r="E208" s="83">
        <f>IF(B208="","",-PPMT(I3/12,1,I5-B208+1,F207))</f>
        <v>142.75508176046603</v>
      </c>
      <c r="F208" s="84">
        <f t="shared" si="7"/>
        <v>74312.08</v>
      </c>
    </row>
    <row r="209" spans="2:6" ht="13.5" customHeight="1" x14ac:dyDescent="0.2">
      <c r="B209" s="81">
        <f>IF(B208&gt;=I5,"",B208+1)</f>
        <v>207</v>
      </c>
      <c r="C209" s="82">
        <f t="shared" si="6"/>
        <v>243.39319105183316</v>
      </c>
      <c r="D209" s="83">
        <f>IF(B209="","",-IPMT(I3/12,1,I5-B209+1,F208))</f>
        <v>100.44516146666666</v>
      </c>
      <c r="E209" s="83">
        <f>IF(B209="","",-PPMT(I3/12,1,I5-B209+1,F208))</f>
        <v>142.94802958516649</v>
      </c>
      <c r="F209" s="84">
        <f t="shared" si="7"/>
        <v>74169.13</v>
      </c>
    </row>
    <row r="210" spans="2:6" ht="13.5" customHeight="1" x14ac:dyDescent="0.2">
      <c r="B210" s="81">
        <f>IF(B209&gt;=I5,"",B209+1)</f>
        <v>208</v>
      </c>
      <c r="C210" s="82">
        <f t="shared" si="6"/>
        <v>243.393184585726</v>
      </c>
      <c r="D210" s="83">
        <f>IF(B210="","",-IPMT(I3/12,1,I5-B210+1,F209))</f>
        <v>100.25194071666667</v>
      </c>
      <c r="E210" s="83">
        <f>IF(B210="","",-PPMT(I3/12,1,I5-B210+1,F209))</f>
        <v>143.14124386905934</v>
      </c>
      <c r="F210" s="84">
        <f t="shared" si="7"/>
        <v>74025.990000000005</v>
      </c>
    </row>
    <row r="211" spans="2:6" ht="13.5" customHeight="1" x14ac:dyDescent="0.2">
      <c r="B211" s="81">
        <f>IF(B210&gt;=I5,"",B210+1)</f>
        <v>209</v>
      </c>
      <c r="C211" s="82">
        <f t="shared" si="6"/>
        <v>243.39318867549582</v>
      </c>
      <c r="D211" s="83">
        <f>IF(B211="","",-IPMT(I3/12,1,I5-B211+1,F210))</f>
        <v>100.05846315000001</v>
      </c>
      <c r="E211" s="83">
        <f>IF(B211="","",-PPMT(I3/12,1,I5-B211+1,F210))</f>
        <v>143.3347255254958</v>
      </c>
      <c r="F211" s="84">
        <f t="shared" si="7"/>
        <v>73882.66</v>
      </c>
    </row>
    <row r="212" spans="2:6" ht="13.5" customHeight="1" x14ac:dyDescent="0.2">
      <c r="B212" s="81">
        <f>IF(B211&gt;=I5,"",B211+1)</f>
        <v>210</v>
      </c>
      <c r="C212" s="82">
        <f t="shared" si="6"/>
        <v>243.39320424289409</v>
      </c>
      <c r="D212" s="83">
        <f>IF(B212="","",-IPMT(I3/12,1,I5-B212+1,F211))</f>
        <v>99.864728766666673</v>
      </c>
      <c r="E212" s="83">
        <f>IF(B212="","",-PPMT(I3/12,1,I5-B212+1,F211))</f>
        <v>143.52847547622741</v>
      </c>
      <c r="F212" s="84">
        <f t="shared" si="7"/>
        <v>73739.13</v>
      </c>
    </row>
    <row r="213" spans="2:6" ht="13.5" customHeight="1" x14ac:dyDescent="0.2">
      <c r="B213" s="81">
        <f>IF(B212&gt;=I5,"",B212+1)</f>
        <v>211</v>
      </c>
      <c r="C213" s="82">
        <f t="shared" si="6"/>
        <v>243.39319921084774</v>
      </c>
      <c r="D213" s="83">
        <f>IF(B213="","",-IPMT(I3/12,1,I5-B213+1,F212))</f>
        <v>99.670724050000004</v>
      </c>
      <c r="E213" s="83">
        <f>IF(B213="","",-PPMT(I3/12,1,I5-B213+1,F212))</f>
        <v>143.72247516084772</v>
      </c>
      <c r="F213" s="84">
        <f t="shared" si="7"/>
        <v>73595.41</v>
      </c>
    </row>
    <row r="214" spans="2:6" ht="13.5" customHeight="1" x14ac:dyDescent="0.2">
      <c r="B214" s="81">
        <f>IF(B213&gt;=I5,"",B213+1)</f>
        <v>212</v>
      </c>
      <c r="C214" s="82">
        <f t="shared" si="6"/>
        <v>243.39320739664811</v>
      </c>
      <c r="D214" s="83">
        <f>IF(B214="","",-IPMT(I3/12,1,I5-B214+1,F213))</f>
        <v>99.476462516666672</v>
      </c>
      <c r="E214" s="83">
        <f>IF(B214="","",-PPMT(I3/12,1,I5-B214+1,F213))</f>
        <v>143.91674487998145</v>
      </c>
      <c r="F214" s="84">
        <f t="shared" si="7"/>
        <v>73451.490000000005</v>
      </c>
    </row>
    <row r="215" spans="2:6" ht="13.5" customHeight="1" x14ac:dyDescent="0.2">
      <c r="B215" s="81">
        <f>IF(B214&gt;=I5,"",B214+1)</f>
        <v>213</v>
      </c>
      <c r="C215" s="82">
        <f t="shared" si="6"/>
        <v>243.3931966102902</v>
      </c>
      <c r="D215" s="83">
        <f>IF(B215="","",-IPMT(I3/12,1,I5-B215+1,F214))</f>
        <v>99.281930650000007</v>
      </c>
      <c r="E215" s="83">
        <f>IF(B215="","",-PPMT(I3/12,1,I5-B215+1,F214))</f>
        <v>144.11126596029018</v>
      </c>
      <c r="F215" s="84">
        <f t="shared" si="7"/>
        <v>73307.38</v>
      </c>
    </row>
    <row r="216" spans="2:6" ht="13.5" customHeight="1" x14ac:dyDescent="0.2">
      <c r="B216" s="81">
        <f>IF(B215&gt;=I5,"",B215+1)</f>
        <v>214</v>
      </c>
      <c r="C216" s="82">
        <f t="shared" si="6"/>
        <v>243.39320081349763</v>
      </c>
      <c r="D216" s="83">
        <f>IF(B216="","",-IPMT(I3/12,1,I5-B216+1,F215))</f>
        <v>99.087141966666664</v>
      </c>
      <c r="E216" s="83">
        <f>IF(B216="","",-PPMT(I3/12,1,I5-B216+1,F215))</f>
        <v>144.30605884683095</v>
      </c>
      <c r="F216" s="84">
        <f t="shared" si="7"/>
        <v>73163.070000000007</v>
      </c>
    </row>
    <row r="217" spans="2:6" ht="13.5" customHeight="1" x14ac:dyDescent="0.2">
      <c r="B217" s="81">
        <f>IF(B216&gt;=I5,"",B216+1)</f>
        <v>215</v>
      </c>
      <c r="C217" s="82">
        <f t="shared" si="6"/>
        <v>243.39318770237702</v>
      </c>
      <c r="D217" s="83">
        <f>IF(B217="","",-IPMT(I3/12,1,I5-B217+1,F216))</f>
        <v>98.892082950000002</v>
      </c>
      <c r="E217" s="83">
        <f>IF(B217="","",-PPMT(I3/12,1,I5-B217+1,F216))</f>
        <v>144.50110475237702</v>
      </c>
      <c r="F217" s="84">
        <f t="shared" si="7"/>
        <v>73018.570000000007</v>
      </c>
    </row>
    <row r="218" spans="2:6" ht="13.5" customHeight="1" x14ac:dyDescent="0.2">
      <c r="B218" s="81">
        <f>IF(B217&gt;=I5,"",B217+1)</f>
        <v>216</v>
      </c>
      <c r="C218" s="82">
        <f t="shared" si="6"/>
        <v>243.39319138485411</v>
      </c>
      <c r="D218" s="83">
        <f>IF(B218="","",-IPMT(I3/12,1,I5-B218+1,F217))</f>
        <v>98.696767116666678</v>
      </c>
      <c r="E218" s="83">
        <f>IF(B218="","",-PPMT(I3/12,1,I5-B218+1,F217))</f>
        <v>144.69642426818743</v>
      </c>
      <c r="F218" s="84">
        <f t="shared" si="7"/>
        <v>72873.87</v>
      </c>
    </row>
    <row r="219" spans="2:6" ht="13.5" customHeight="1" x14ac:dyDescent="0.2">
      <c r="B219" s="81">
        <f>IF(B218&gt;=I5,"",B218+1)</f>
        <v>217</v>
      </c>
      <c r="C219" s="82">
        <f t="shared" si="6"/>
        <v>243.39317944218192</v>
      </c>
      <c r="D219" s="83">
        <f>IF(B219="","",-IPMT(I3/12,1,I5-B219+1,F218))</f>
        <v>98.501180949999991</v>
      </c>
      <c r="E219" s="83">
        <f>IF(B219="","",-PPMT(I3/12,1,I5-B219+1,F218))</f>
        <v>144.89199849218193</v>
      </c>
      <c r="F219" s="84">
        <f t="shared" si="7"/>
        <v>72728.98</v>
      </c>
    </row>
    <row r="220" spans="2:6" ht="13.5" customHeight="1" x14ac:dyDescent="0.2">
      <c r="B220" s="81">
        <f>IF(B219&gt;=I5,"",B219+1)</f>
        <v>218</v>
      </c>
      <c r="C220" s="82">
        <f t="shared" si="6"/>
        <v>243.39318613029141</v>
      </c>
      <c r="D220" s="83">
        <f>IF(B220="","",-IPMT(I3/12,1,I5-B220+1,F219))</f>
        <v>98.305337966666656</v>
      </c>
      <c r="E220" s="83">
        <f>IF(B220="","",-PPMT(I3/12,1,I5-B220+1,F219))</f>
        <v>145.08784816362476</v>
      </c>
      <c r="F220" s="84">
        <f t="shared" si="7"/>
        <v>72583.89</v>
      </c>
    </row>
    <row r="221" spans="2:6" ht="13.5" customHeight="1" x14ac:dyDescent="0.2">
      <c r="B221" s="81">
        <f>IF(B220&gt;=I5,"",B220+1)</f>
        <v>219</v>
      </c>
      <c r="C221" s="82">
        <f t="shared" si="6"/>
        <v>243.39317891460902</v>
      </c>
      <c r="D221" s="83">
        <f>IF(B221="","",-IPMT(I3/12,1,I5-B221+1,F220))</f>
        <v>98.109224649999987</v>
      </c>
      <c r="E221" s="83">
        <f>IF(B221="","",-PPMT(I3/12,1,I5-B221+1,F220))</f>
        <v>145.28395426460904</v>
      </c>
      <c r="F221" s="84">
        <f t="shared" si="7"/>
        <v>72438.61</v>
      </c>
    </row>
    <row r="222" spans="2:6" ht="13.5" customHeight="1" x14ac:dyDescent="0.2">
      <c r="B222" s="81">
        <f>IF(B221&gt;=I5,"",B221+1)</f>
        <v>220</v>
      </c>
      <c r="C222" s="82">
        <f t="shared" si="6"/>
        <v>243.39319220090874</v>
      </c>
      <c r="D222" s="83">
        <f>IF(B222="","",-IPMT(I3/12,1,I5-B222+1,F221))</f>
        <v>97.912854516666656</v>
      </c>
      <c r="E222" s="83">
        <f>IF(B222="","",-PPMT(I3/12,1,I5-B222+1,F221))</f>
        <v>145.4803376842421</v>
      </c>
      <c r="F222" s="84">
        <f t="shared" si="7"/>
        <v>72293.13</v>
      </c>
    </row>
    <row r="223" spans="2:6" ht="13.5" customHeight="1" x14ac:dyDescent="0.2">
      <c r="B223" s="81">
        <f>IF(B222&gt;=I5,"",B222+1)</f>
        <v>221</v>
      </c>
      <c r="C223" s="82">
        <f t="shared" si="6"/>
        <v>243.39319333780861</v>
      </c>
      <c r="D223" s="83">
        <f>IF(B223="","",-IPMT(I3/12,1,I5-B223+1,F222))</f>
        <v>97.716214050000005</v>
      </c>
      <c r="E223" s="83">
        <f>IF(B223="","",-PPMT(I3/12,1,I5-B223+1,F222))</f>
        <v>145.67697928780859</v>
      </c>
      <c r="F223" s="84">
        <f t="shared" si="7"/>
        <v>72147.45</v>
      </c>
    </row>
    <row r="224" spans="2:6" ht="13.5" customHeight="1" x14ac:dyDescent="0.2">
      <c r="B224" s="81">
        <f>IF(B223&gt;=I5,"",B223+1)</f>
        <v>222</v>
      </c>
      <c r="C224" s="82">
        <f t="shared" si="6"/>
        <v>243.39318314727859</v>
      </c>
      <c r="D224" s="83">
        <f>IF(B224="","",-IPMT(I3/12,1,I5-B224+1,F223))</f>
        <v>97.519303249999993</v>
      </c>
      <c r="E224" s="83">
        <f>IF(B224="","",-PPMT(I3/12,1,I5-B224+1,F223))</f>
        <v>145.87387989727858</v>
      </c>
      <c r="F224" s="84">
        <f t="shared" si="7"/>
        <v>72001.58</v>
      </c>
    </row>
    <row r="225" spans="2:6" ht="13.5" customHeight="1" x14ac:dyDescent="0.2">
      <c r="B225" s="81">
        <f>IF(B224&gt;=I5,"",B224+1)</f>
        <v>223</v>
      </c>
      <c r="C225" s="82">
        <f t="shared" si="6"/>
        <v>243.39319626283242</v>
      </c>
      <c r="D225" s="83">
        <f>IF(B225="","",-IPMT(I3/12,1,I5-B225+1,F224))</f>
        <v>97.322135633333332</v>
      </c>
      <c r="E225" s="83">
        <f>IF(B225="","",-PPMT(I3/12,1,I5-B225+1,F224))</f>
        <v>146.07106062949907</v>
      </c>
      <c r="F225" s="84">
        <f t="shared" si="7"/>
        <v>71855.509999999995</v>
      </c>
    </row>
    <row r="226" spans="2:6" ht="13.5" customHeight="1" x14ac:dyDescent="0.2">
      <c r="B226" s="81">
        <f>IF(B225&gt;=I5,"",B225+1)</f>
        <v>224</v>
      </c>
      <c r="C226" s="82">
        <f t="shared" si="6"/>
        <v>243.3931998554589</v>
      </c>
      <c r="D226" s="83">
        <f>IF(B226="","",-IPMT(I3/12,1,I5-B226+1,F225))</f>
        <v>97.124697683333324</v>
      </c>
      <c r="E226" s="83">
        <f>IF(B226="","",-PPMT(I3/12,1,I5-B226+1,F225))</f>
        <v>146.26850217212558</v>
      </c>
      <c r="F226" s="84">
        <f t="shared" si="7"/>
        <v>71709.240000000005</v>
      </c>
    </row>
    <row r="227" spans="2:6" ht="13.5" customHeight="1" x14ac:dyDescent="0.2">
      <c r="B227" s="81">
        <f>IF(B226&gt;=I5,"",B226+1)</f>
        <v>225</v>
      </c>
      <c r="C227" s="82">
        <f t="shared" si="6"/>
        <v>243.39319477157972</v>
      </c>
      <c r="D227" s="83">
        <f>IF(B227="","",-IPMT(I3/12,1,I5-B227+1,F226))</f>
        <v>96.926989399999997</v>
      </c>
      <c r="E227" s="83">
        <f>IF(B227="","",-PPMT(I3/12,1,I5-B227+1,F226))</f>
        <v>146.46620537157972</v>
      </c>
      <c r="F227" s="84">
        <f t="shared" si="7"/>
        <v>71562.77</v>
      </c>
    </row>
    <row r="228" spans="2:6" ht="13.5" customHeight="1" x14ac:dyDescent="0.2">
      <c r="B228" s="81">
        <f>IF(B227&gt;=I5,"",B227+1)</f>
        <v>226</v>
      </c>
      <c r="C228" s="82">
        <f t="shared" si="6"/>
        <v>243.39318186561366</v>
      </c>
      <c r="D228" s="83">
        <f>IF(B228="","",-IPMT(I3/12,1,I5-B228+1,F227))</f>
        <v>96.729010783333337</v>
      </c>
      <c r="E228" s="83">
        <f>IF(B228="","",-PPMT(I3/12,1,I5-B228+1,F227))</f>
        <v>146.66417108228032</v>
      </c>
      <c r="F228" s="84">
        <f t="shared" si="7"/>
        <v>71416.11</v>
      </c>
    </row>
    <row r="229" spans="2:6" ht="13.5" customHeight="1" x14ac:dyDescent="0.2">
      <c r="B229" s="81">
        <f>IF(B228&gt;=I5,"",B228+1)</f>
        <v>227</v>
      </c>
      <c r="C229" s="82">
        <f t="shared" si="6"/>
        <v>243.39319608107633</v>
      </c>
      <c r="D229" s="83">
        <f>IF(B229="","",-IPMT(I3/12,1,I5-B229+1,F228))</f>
        <v>96.530775349999999</v>
      </c>
      <c r="E229" s="83">
        <f>IF(B229="","",-PPMT(I3/12,1,I5-B229+1,F228))</f>
        <v>146.86242073107633</v>
      </c>
      <c r="F229" s="84">
        <f t="shared" si="7"/>
        <v>71269.25</v>
      </c>
    </row>
    <row r="230" spans="2:6" ht="13.5" customHeight="1" x14ac:dyDescent="0.2">
      <c r="B230" s="81">
        <f>IF(B229&gt;=I5,"",B229+1)</f>
        <v>228</v>
      </c>
      <c r="C230" s="82">
        <f t="shared" si="6"/>
        <v>243.39320434816895</v>
      </c>
      <c r="D230" s="83">
        <f>IF(B230="","",-IPMT(I3/12,1,I5-B230+1,F229))</f>
        <v>96.332269583333328</v>
      </c>
      <c r="E230" s="83">
        <f>IF(B230="","",-PPMT(I3/12,1,I5-B230+1,F229))</f>
        <v>147.06093476483562</v>
      </c>
      <c r="F230" s="84">
        <f t="shared" si="7"/>
        <v>71122.19</v>
      </c>
    </row>
    <row r="231" spans="2:6" ht="13.5" customHeight="1" x14ac:dyDescent="0.2">
      <c r="B231" s="81">
        <f>IF(B230&gt;=I5,"",B230+1)</f>
        <v>229</v>
      </c>
      <c r="C231" s="82">
        <f t="shared" si="6"/>
        <v>243.39320754710604</v>
      </c>
      <c r="D231" s="83">
        <f>IF(B231="","",-IPMT(I3/12,1,I5-B231+1,F230))</f>
        <v>96.133493483333325</v>
      </c>
      <c r="E231" s="83">
        <f>IF(B231="","",-PPMT(I3/12,1,I5-B231+1,F230))</f>
        <v>147.25971406377272</v>
      </c>
      <c r="F231" s="84">
        <f t="shared" si="7"/>
        <v>70974.929999999993</v>
      </c>
    </row>
    <row r="232" spans="2:6" ht="13.5" customHeight="1" x14ac:dyDescent="0.2">
      <c r="B232" s="81">
        <f>IF(B231&gt;=I5,"",B231+1)</f>
        <v>230</v>
      </c>
      <c r="C232" s="82">
        <f t="shared" si="6"/>
        <v>243.39320656654942</v>
      </c>
      <c r="D232" s="83">
        <f>IF(B232="","",-IPMT(I3/12,1,I5-B232+1,F231))</f>
        <v>95.934447049999989</v>
      </c>
      <c r="E232" s="83">
        <f>IF(B232="","",-PPMT(I3/12,1,I5-B232+1,F231))</f>
        <v>147.45875951654943</v>
      </c>
      <c r="F232" s="84">
        <f t="shared" si="7"/>
        <v>70827.47</v>
      </c>
    </row>
    <row r="233" spans="2:6" ht="13.5" customHeight="1" x14ac:dyDescent="0.2">
      <c r="B233" s="81">
        <f>IF(B232&gt;=I5,"",B232+1)</f>
        <v>231</v>
      </c>
      <c r="C233" s="82">
        <f t="shared" si="6"/>
        <v>243.3932023037226</v>
      </c>
      <c r="D233" s="83">
        <f>IF(B233="","",-IPMT(I3/12,1,I5-B233+1,F232))</f>
        <v>95.735130283333334</v>
      </c>
      <c r="E233" s="83">
        <f>IF(B233="","",-PPMT(I3/12,1,I5-B233+1,F232))</f>
        <v>147.65807202038928</v>
      </c>
      <c r="F233" s="84">
        <f t="shared" si="7"/>
        <v>70679.81</v>
      </c>
    </row>
    <row r="234" spans="2:6" ht="13.5" customHeight="1" x14ac:dyDescent="0.2">
      <c r="B234" s="81">
        <f>IF(B233&gt;=I5,"",B233+1)</f>
        <v>232</v>
      </c>
      <c r="C234" s="82">
        <f t="shared" si="6"/>
        <v>243.39319566452656</v>
      </c>
      <c r="D234" s="83">
        <f>IF(B234="","",-IPMT(I3/12,1,I5-B234+1,F233))</f>
        <v>95.535543183333331</v>
      </c>
      <c r="E234" s="83">
        <f>IF(B234="","",-PPMT(I3/12,1,I5-B234+1,F233))</f>
        <v>147.85765248119321</v>
      </c>
      <c r="F234" s="84">
        <f t="shared" si="7"/>
        <v>70531.95</v>
      </c>
    </row>
    <row r="235" spans="2:6" ht="13.5" customHeight="1" x14ac:dyDescent="0.2">
      <c r="B235" s="81">
        <f>IF(B234&gt;=I5,"",B234+1)</f>
        <v>233</v>
      </c>
      <c r="C235" s="82">
        <f t="shared" si="6"/>
        <v>243.39318756365759</v>
      </c>
      <c r="D235" s="83">
        <f>IF(B235="","",-IPMT(I3/12,1,I5-B235+1,F234))</f>
        <v>95.335685749999996</v>
      </c>
      <c r="E235" s="83">
        <f>IF(B235="","",-PPMT(I3/12,1,I5-B235+1,F234))</f>
        <v>148.05750181365758</v>
      </c>
      <c r="F235" s="84">
        <f t="shared" si="7"/>
        <v>70383.89</v>
      </c>
    </row>
    <row r="236" spans="2:6" ht="13.5" customHeight="1" x14ac:dyDescent="0.2">
      <c r="B236" s="81">
        <f>IF(B235&gt;=I5,"",B235+1)</f>
        <v>234</v>
      </c>
      <c r="C236" s="82">
        <f t="shared" si="6"/>
        <v>243.39317892472729</v>
      </c>
      <c r="D236" s="83">
        <f>IF(B236="","",-IPMT(I3/12,1,I5-B236+1,F235))</f>
        <v>95.135557983333328</v>
      </c>
      <c r="E236" s="83">
        <f>IF(B236="","",-PPMT(I3/12,1,I5-B236+1,F235))</f>
        <v>148.25762094139398</v>
      </c>
      <c r="F236" s="84">
        <f t="shared" si="7"/>
        <v>70235.63</v>
      </c>
    </row>
    <row r="237" spans="2:6" ht="13.5" customHeight="1" x14ac:dyDescent="0.2">
      <c r="B237" s="81">
        <f>IF(B236&gt;=I5,"",B236+1)</f>
        <v>235</v>
      </c>
      <c r="C237" s="82">
        <f t="shared" si="6"/>
        <v>243.39317068038443</v>
      </c>
      <c r="D237" s="83">
        <f>IF(B237="","",-IPMT(I3/12,1,I5-B237+1,F236))</f>
        <v>94.935159883333341</v>
      </c>
      <c r="E237" s="83">
        <f>IF(B237="","",-PPMT(I3/12,1,I5-B237+1,F236))</f>
        <v>148.45801079705109</v>
      </c>
      <c r="F237" s="84">
        <f t="shared" si="7"/>
        <v>70087.17</v>
      </c>
    </row>
    <row r="238" spans="2:6" ht="13.5" customHeight="1" x14ac:dyDescent="0.2">
      <c r="B238" s="81">
        <f>IF(B237&gt;=I5,"",B237+1)</f>
        <v>236</v>
      </c>
      <c r="C238" s="82">
        <f t="shared" si="6"/>
        <v>243.39316377243824</v>
      </c>
      <c r="D238" s="83">
        <f>IF(B238="","",-IPMT(I3/12,1,I5-B238+1,F237))</f>
        <v>94.734491449999993</v>
      </c>
      <c r="E238" s="83">
        <f>IF(B238="","",-PPMT(I3/12,1,I5-B238+1,F237))</f>
        <v>148.65867232243826</v>
      </c>
      <c r="F238" s="84">
        <f t="shared" si="7"/>
        <v>69938.509999999995</v>
      </c>
    </row>
    <row r="239" spans="2:6" ht="13.5" customHeight="1" x14ac:dyDescent="0.2">
      <c r="B239" s="81">
        <f>IF(B238&gt;=I5,"",B238+1)</f>
        <v>237</v>
      </c>
      <c r="C239" s="82">
        <f t="shared" si="6"/>
        <v>243.39315915198466</v>
      </c>
      <c r="D239" s="83">
        <f>IF(B239="","",-IPMT(I3/12,1,I5-B239+1,F238))</f>
        <v>94.533552683333326</v>
      </c>
      <c r="E239" s="83">
        <f>IF(B239="","",-PPMT(I3/12,1,I5-B239+1,F238))</f>
        <v>148.85960646865135</v>
      </c>
      <c r="F239" s="84">
        <f t="shared" si="7"/>
        <v>69789.649999999994</v>
      </c>
    </row>
    <row r="240" spans="2:6" ht="13.5" customHeight="1" x14ac:dyDescent="0.2">
      <c r="B240" s="81">
        <f>IF(B239&gt;=I5,"",B239+1)</f>
        <v>238</v>
      </c>
      <c r="C240" s="82">
        <f t="shared" si="6"/>
        <v>243.39315777953425</v>
      </c>
      <c r="D240" s="83">
        <f>IF(B240="","",-IPMT(I3/12,1,I5-B240+1,F239))</f>
        <v>94.332343583333326</v>
      </c>
      <c r="E240" s="83">
        <f>IF(B240="","",-PPMT(I3/12,1,I5-B240+1,F239))</f>
        <v>149.06081419620091</v>
      </c>
      <c r="F240" s="84">
        <f t="shared" si="7"/>
        <v>69640.59</v>
      </c>
    </row>
    <row r="241" spans="2:6" ht="13.5" customHeight="1" x14ac:dyDescent="0.2">
      <c r="B241" s="81">
        <f>IF(B240&gt;=I5,"",B240+1)</f>
        <v>239</v>
      </c>
      <c r="C241" s="82">
        <f t="shared" si="6"/>
        <v>243.39316062514172</v>
      </c>
      <c r="D241" s="83">
        <f>IF(B241="","",-IPMT(I3/12,1,I5-B241+1,F240))</f>
        <v>94.130864149999994</v>
      </c>
      <c r="E241" s="83">
        <f>IF(B241="","",-PPMT(I3/12,1,I5-B241+1,F240))</f>
        <v>149.26229647514174</v>
      </c>
      <c r="F241" s="84">
        <f t="shared" si="7"/>
        <v>69491.33</v>
      </c>
    </row>
    <row r="242" spans="2:6" ht="13.5" customHeight="1" x14ac:dyDescent="0.2">
      <c r="B242" s="81">
        <f>IF(B241&gt;=I5,"",B241+1)</f>
        <v>240</v>
      </c>
      <c r="C242" s="82">
        <f t="shared" si="6"/>
        <v>243.39316866853886</v>
      </c>
      <c r="D242" s="83">
        <f>IF(B242="","",-IPMT(I3/12,1,I5-B242+1,F241))</f>
        <v>93.929114383333328</v>
      </c>
      <c r="E242" s="83">
        <f>IF(B242="","",-PPMT(I3/12,1,I5-B242+1,F241))</f>
        <v>149.46405428520552</v>
      </c>
      <c r="F242" s="84">
        <f t="shared" si="7"/>
        <v>69341.87</v>
      </c>
    </row>
    <row r="243" spans="2:6" ht="13.5" customHeight="1" x14ac:dyDescent="0.2">
      <c r="B243" s="81">
        <f>IF(B242&gt;=I5,"",B242+1)</f>
        <v>241</v>
      </c>
      <c r="C243" s="82">
        <f t="shared" si="6"/>
        <v>243.39318289926814</v>
      </c>
      <c r="D243" s="83">
        <f>IF(B243="","",-IPMT(I3/12,1,I5-B243+1,F242))</f>
        <v>93.727094283333329</v>
      </c>
      <c r="E243" s="83">
        <f>IF(B243="","",-PPMT(I3/12,1,I5-B243+1,F242))</f>
        <v>149.66608861593483</v>
      </c>
      <c r="F243" s="84">
        <f t="shared" si="7"/>
        <v>69192.2</v>
      </c>
    </row>
    <row r="244" spans="2:6" ht="13.5" customHeight="1" x14ac:dyDescent="0.2">
      <c r="B244" s="81">
        <f>IF(B243&gt;=I5,"",B243+1)</f>
        <v>242</v>
      </c>
      <c r="C244" s="82">
        <f t="shared" si="6"/>
        <v>243.39316914043167</v>
      </c>
      <c r="D244" s="83">
        <f>IF(B244="","",-IPMT(I3/12,1,I5-B244+1,F243))</f>
        <v>93.524790333333328</v>
      </c>
      <c r="E244" s="83">
        <f>IF(B244="","",-PPMT(I3/12,1,I5-B244+1,F243))</f>
        <v>149.86837880709834</v>
      </c>
      <c r="F244" s="84">
        <f t="shared" si="7"/>
        <v>69042.33</v>
      </c>
    </row>
    <row r="245" spans="2:6" ht="13.5" customHeight="1" x14ac:dyDescent="0.2">
      <c r="B245" s="81">
        <f>IF(B244&gt;=I5,"",B244+1)</f>
        <v>243</v>
      </c>
      <c r="C245" s="82">
        <f t="shared" si="6"/>
        <v>243.39316342528173</v>
      </c>
      <c r="D245" s="83">
        <f>IF(B245="","",-IPMT(I3/12,1,I5-B245+1,F244))</f>
        <v>93.322216049999994</v>
      </c>
      <c r="E245" s="83">
        <f>IF(B245="","",-PPMT(I3/12,1,I5-B245+1,F244))</f>
        <v>150.07094737528175</v>
      </c>
      <c r="F245" s="84">
        <f t="shared" si="7"/>
        <v>68892.259999999995</v>
      </c>
    </row>
    <row r="246" spans="2:6" ht="13.5" customHeight="1" x14ac:dyDescent="0.2">
      <c r="B246" s="81">
        <f>IF(B245&gt;=I5,"",B245+1)</f>
        <v>244</v>
      </c>
      <c r="C246" s="82">
        <f t="shared" si="6"/>
        <v>243.39316677231474</v>
      </c>
      <c r="D246" s="83">
        <f>IF(B246="","",-IPMT(I3/12,1,I5-B246+1,F245))</f>
        <v>93.119371433333328</v>
      </c>
      <c r="E246" s="83">
        <f>IF(B246="","",-PPMT(I3/12,1,I5-B246+1,F245))</f>
        <v>150.27379533898142</v>
      </c>
      <c r="F246" s="84">
        <f t="shared" si="7"/>
        <v>68741.990000000005</v>
      </c>
    </row>
    <row r="247" spans="2:6" ht="13.5" customHeight="1" x14ac:dyDescent="0.2">
      <c r="B247" s="81">
        <f>IF(B246&gt;=I5,"",B246+1)</f>
        <v>245</v>
      </c>
      <c r="C247" s="82">
        <f t="shared" si="6"/>
        <v>243.39318021038409</v>
      </c>
      <c r="D247" s="83">
        <f>IF(B247="","",-IPMT(I3/12,1,I5-B247+1,F246))</f>
        <v>92.916256483333342</v>
      </c>
      <c r="E247" s="83">
        <f>IF(B247="","",-PPMT(I3/12,1,I5-B247+1,F246))</f>
        <v>150.47692372705075</v>
      </c>
      <c r="F247" s="84">
        <f t="shared" si="7"/>
        <v>68591.509999999995</v>
      </c>
    </row>
    <row r="248" spans="2:6" ht="13.5" customHeight="1" x14ac:dyDescent="0.2">
      <c r="B248" s="81">
        <f>IF(B247&gt;=I5,"",B247+1)</f>
        <v>246</v>
      </c>
      <c r="C248" s="82">
        <f t="shared" si="6"/>
        <v>243.39316929440008</v>
      </c>
      <c r="D248" s="83">
        <f>IF(B248="","",-IPMT(I3/12,1,I5-B248+1,F247))</f>
        <v>92.712857683333326</v>
      </c>
      <c r="E248" s="83">
        <f>IF(B248="","",-PPMT(I3/12,1,I5-B248+1,F247))</f>
        <v>150.68031161106677</v>
      </c>
      <c r="F248" s="84">
        <f t="shared" si="7"/>
        <v>68440.83</v>
      </c>
    </row>
    <row r="249" spans="2:6" ht="13.5" customHeight="1" x14ac:dyDescent="0.2">
      <c r="B249" s="81">
        <f>IF(B248&gt;=I5,"",B248+1)</f>
        <v>247</v>
      </c>
      <c r="C249" s="82">
        <f t="shared" si="6"/>
        <v>243.39317040256913</v>
      </c>
      <c r="D249" s="83">
        <f>IF(B249="","",-IPMT(I3/12,1,I5-B249+1,F248))</f>
        <v>92.509188550000005</v>
      </c>
      <c r="E249" s="83">
        <f>IF(B249="","",-PPMT(I3/12,1,I5-B249+1,F248))</f>
        <v>150.88398185256912</v>
      </c>
      <c r="F249" s="84">
        <f t="shared" si="7"/>
        <v>68289.95</v>
      </c>
    </row>
    <row r="250" spans="2:6" ht="13.5" customHeight="1" x14ac:dyDescent="0.2">
      <c r="B250" s="81">
        <f>IF(B249&gt;=I5,"",B249+1)</f>
        <v>248</v>
      </c>
      <c r="C250" s="82">
        <f t="shared" si="6"/>
        <v>243.39318459434656</v>
      </c>
      <c r="D250" s="83">
        <f>IF(B250="","",-IPMT(I3/12,1,I5-B250+1,F249))</f>
        <v>92.305249083333322</v>
      </c>
      <c r="E250" s="83">
        <f>IF(B250="","",-PPMT(I3/12,1,I5-B250+1,F249))</f>
        <v>151.08793551101326</v>
      </c>
      <c r="F250" s="84">
        <f t="shared" si="7"/>
        <v>68138.86</v>
      </c>
    </row>
    <row r="251" spans="2:6" ht="13.5" customHeight="1" x14ac:dyDescent="0.2">
      <c r="B251" s="81">
        <f>IF(B250&gt;=I5,"",B250+1)</f>
        <v>249</v>
      </c>
      <c r="C251" s="82">
        <f t="shared" si="6"/>
        <v>243.3931772199565</v>
      </c>
      <c r="D251" s="83">
        <f>IF(B251="","",-IPMT(I3/12,1,I5-B251+1,F250))</f>
        <v>92.101025766666666</v>
      </c>
      <c r="E251" s="83">
        <f>IF(B251="","",-PPMT(I3/12,1,I5-B251+1,F250))</f>
        <v>151.29215145328985</v>
      </c>
      <c r="F251" s="84">
        <f t="shared" si="7"/>
        <v>67987.570000000007</v>
      </c>
    </row>
    <row r="252" spans="2:6" ht="13.5" customHeight="1" x14ac:dyDescent="0.2">
      <c r="B252" s="81">
        <f>IF(B251&gt;=I5,"",B251+1)</f>
        <v>250</v>
      </c>
      <c r="C252" s="82">
        <f t="shared" si="6"/>
        <v>243.39318492208599</v>
      </c>
      <c r="D252" s="83">
        <f>IF(B252="","",-IPMT(I3/12,1,I5-B252+1,F251))</f>
        <v>91.896532116666677</v>
      </c>
      <c r="E252" s="83">
        <f>IF(B252="","",-PPMT(I3/12,1,I5-B252+1,F251))</f>
        <v>151.49665280541933</v>
      </c>
      <c r="F252" s="84">
        <f t="shared" si="7"/>
        <v>67836.070000000007</v>
      </c>
    </row>
    <row r="253" spans="2:6" ht="13.5" customHeight="1" x14ac:dyDescent="0.2">
      <c r="B253" s="81">
        <f>IF(B252&gt;=I5,"",B252+1)</f>
        <v>251</v>
      </c>
      <c r="C253" s="82">
        <f t="shared" si="6"/>
        <v>243.39317291248244</v>
      </c>
      <c r="D253" s="83">
        <f>IF(B253="","",-IPMT(I3/12,1,I5-B253+1,F252))</f>
        <v>91.691754616666671</v>
      </c>
      <c r="E253" s="83">
        <f>IF(B253="","",-PPMT(I3/12,1,I5-B253+1,F252))</f>
        <v>151.70141829581578</v>
      </c>
      <c r="F253" s="84">
        <f t="shared" si="7"/>
        <v>67684.37</v>
      </c>
    </row>
    <row r="254" spans="2:6" ht="13.5" customHeight="1" x14ac:dyDescent="0.2">
      <c r="B254" s="81">
        <f>IF(B253&gt;=I5,"",B253+1)</f>
        <v>252</v>
      </c>
      <c r="C254" s="82">
        <f t="shared" si="6"/>
        <v>243.39317801267802</v>
      </c>
      <c r="D254" s="83">
        <f>IF(B254="","",-IPMT(I3/12,1,I5-B254+1,F253))</f>
        <v>91.486706783333318</v>
      </c>
      <c r="E254" s="83">
        <f>IF(B254="","",-PPMT(I3/12,1,I5-B254+1,F253))</f>
        <v>151.9064712293447</v>
      </c>
      <c r="F254" s="84">
        <f t="shared" si="7"/>
        <v>67532.460000000006</v>
      </c>
    </row>
    <row r="255" spans="2:6" ht="13.5" customHeight="1" x14ac:dyDescent="0.2">
      <c r="B255" s="81">
        <f>IF(B254&gt;=I5,"",B254+1)</f>
        <v>253</v>
      </c>
      <c r="C255" s="82">
        <f t="shared" si="6"/>
        <v>243.39316529466572</v>
      </c>
      <c r="D255" s="83">
        <f>IF(B255="","",-IPMT(I3/12,1,I5-B255+1,F254))</f>
        <v>91.281375100000005</v>
      </c>
      <c r="E255" s="83">
        <f>IF(B255="","",-PPMT(I3/12,1,I5-B255+1,F254))</f>
        <v>152.11179019466573</v>
      </c>
      <c r="F255" s="84">
        <f t="shared" si="7"/>
        <v>67380.350000000006</v>
      </c>
    </row>
    <row r="256" spans="2:6" ht="13.5" customHeight="1" x14ac:dyDescent="0.2">
      <c r="B256" s="81">
        <f>IF(B255&gt;=I5,"",B255+1)</f>
        <v>254</v>
      </c>
      <c r="C256" s="82">
        <f t="shared" si="6"/>
        <v>243.39317176125661</v>
      </c>
      <c r="D256" s="83">
        <f>IF(B256="","",-IPMT(I3/12,1,I5-B256+1,F255))</f>
        <v>91.075773083333331</v>
      </c>
      <c r="E256" s="83">
        <f>IF(B256="","",-PPMT(I3/12,1,I5-B256+1,F255))</f>
        <v>152.31739867792328</v>
      </c>
      <c r="F256" s="84">
        <f t="shared" si="7"/>
        <v>67228.03</v>
      </c>
    </row>
    <row r="257" spans="2:6" ht="13.5" customHeight="1" x14ac:dyDescent="0.2">
      <c r="B257" s="81">
        <f>IF(B256&gt;=I5,"",B256+1)</f>
        <v>255</v>
      </c>
      <c r="C257" s="82">
        <f t="shared" si="6"/>
        <v>243.3931623433991</v>
      </c>
      <c r="D257" s="83">
        <f>IF(B257="","",-IPMT(I3/12,1,I5-B257+1,F256))</f>
        <v>90.869887216666655</v>
      </c>
      <c r="E257" s="83">
        <f>IF(B257="","",-PPMT(I3/12,1,I5-B257+1,F256))</f>
        <v>152.52327512673244</v>
      </c>
      <c r="F257" s="84">
        <f t="shared" si="7"/>
        <v>67075.509999999995</v>
      </c>
    </row>
    <row r="258" spans="2:6" ht="13.5" customHeight="1" x14ac:dyDescent="0.2">
      <c r="B258" s="81">
        <f>IF(B257&gt;=I5,"",B257+1)</f>
        <v>256</v>
      </c>
      <c r="C258" s="82">
        <f t="shared" si="6"/>
        <v>243.39317422766936</v>
      </c>
      <c r="D258" s="83">
        <f>IF(B258="","",-IPMT(I3/12,1,I5-B258+1,F257))</f>
        <v>90.663731016666659</v>
      </c>
      <c r="E258" s="83">
        <f>IF(B258="","",-PPMT(I3/12,1,I5-B258+1,F257))</f>
        <v>152.72944321100272</v>
      </c>
      <c r="F258" s="84">
        <f t="shared" si="7"/>
        <v>66922.78</v>
      </c>
    </row>
    <row r="259" spans="2:6" ht="13.5" customHeight="1" x14ac:dyDescent="0.2">
      <c r="B259" s="81">
        <f>IF(B258&gt;=I5,"",B258+1)</f>
        <v>257</v>
      </c>
      <c r="C259" s="82">
        <f t="shared" si="6"/>
        <v>243.39317220266918</v>
      </c>
      <c r="D259" s="83">
        <f>IF(B259="","",-IPMT(I3/12,1,I5-B259+1,F258))</f>
        <v>90.457290966666662</v>
      </c>
      <c r="E259" s="83">
        <f>IF(B259="","",-PPMT(I3/12,1,I5-B259+1,F258))</f>
        <v>152.93588123600253</v>
      </c>
      <c r="F259" s="84">
        <f t="shared" si="7"/>
        <v>66769.84</v>
      </c>
    </row>
    <row r="260" spans="2:6" ht="13.5" customHeight="1" x14ac:dyDescent="0.2">
      <c r="B260" s="81">
        <f>IF(B259&gt;=I5,"",B259+1)</f>
        <v>258</v>
      </c>
      <c r="C260" s="82">
        <f t="shared" ref="C260:C323" si="8">IF(B260="","",SUM(D260:E260))</f>
        <v>243.39315718872021</v>
      </c>
      <c r="D260" s="83">
        <f>IF(B260="","",-IPMT(I3/12,1,I5-B260+1,F259))</f>
        <v>90.250567066666662</v>
      </c>
      <c r="E260" s="83">
        <f>IF(B260="","",-PPMT(I3/12,1,I5-B260+1,F259))</f>
        <v>153.14259012205355</v>
      </c>
      <c r="F260" s="84">
        <f t="shared" ref="F260:F323" si="9">IF(B260="","",ROUND(F259-E260,2))</f>
        <v>66616.7</v>
      </c>
    </row>
    <row r="261" spans="2:6" ht="13.5" customHeight="1" x14ac:dyDescent="0.2">
      <c r="B261" s="81">
        <f>IF(B260&gt;=I5,"",B260+1)</f>
        <v>259</v>
      </c>
      <c r="C261" s="82">
        <f t="shared" si="8"/>
        <v>243.3931666520831</v>
      </c>
      <c r="D261" s="83">
        <f>IF(B261="","",-IPMT(I3/12,1,I5-B261+1,F260))</f>
        <v>90.043572833333329</v>
      </c>
      <c r="E261" s="83">
        <f>IF(B261="","",-PPMT(I3/12,1,I5-B261+1,F260))</f>
        <v>153.34959381874978</v>
      </c>
      <c r="F261" s="84">
        <f t="shared" si="9"/>
        <v>66463.350000000006</v>
      </c>
    </row>
    <row r="262" spans="2:6" ht="13.5" customHeight="1" x14ac:dyDescent="0.2">
      <c r="B262" s="81">
        <f>IF(B261&gt;=I5,"",B261+1)</f>
        <v>260</v>
      </c>
      <c r="C262" s="82">
        <f t="shared" si="8"/>
        <v>243.39316516462068</v>
      </c>
      <c r="D262" s="83">
        <f>IF(B262="","",-IPMT(I3/12,1,I5-B262+1,F261))</f>
        <v>89.836294750000008</v>
      </c>
      <c r="E262" s="83">
        <f>IF(B262="","",-PPMT(I3/12,1,I5-B262+1,F261))</f>
        <v>153.55687041462068</v>
      </c>
      <c r="F262" s="84">
        <f t="shared" si="9"/>
        <v>66309.789999999994</v>
      </c>
    </row>
    <row r="263" spans="2:6" ht="13.5" customHeight="1" x14ac:dyDescent="0.2">
      <c r="B263" s="81">
        <f>IF(B262&gt;=I5,"",B262+1)</f>
        <v>261</v>
      </c>
      <c r="C263" s="82">
        <f t="shared" si="8"/>
        <v>243.39315367733261</v>
      </c>
      <c r="D263" s="83">
        <f>IF(B263="","",-IPMT(I3/12,1,I5-B263+1,F262))</f>
        <v>89.628732816666655</v>
      </c>
      <c r="E263" s="83">
        <f>IF(B263="","",-PPMT(I3/12,1,I5-B263+1,F262))</f>
        <v>153.76442086066595</v>
      </c>
      <c r="F263" s="84">
        <f t="shared" si="9"/>
        <v>66156.03</v>
      </c>
    </row>
    <row r="264" spans="2:6" ht="13.5" customHeight="1" x14ac:dyDescent="0.2">
      <c r="B264" s="81">
        <f>IF(B263&gt;=I5,"",B263+1)</f>
        <v>262</v>
      </c>
      <c r="C264" s="82">
        <f t="shared" si="8"/>
        <v>243.39316994202224</v>
      </c>
      <c r="D264" s="83">
        <f>IF(B264="","",-IPMT(I3/12,1,I5-B264+1,F263))</f>
        <v>89.420900549999999</v>
      </c>
      <c r="E264" s="83">
        <f>IF(B264="","",-PPMT(I3/12,1,I5-B264+1,F263))</f>
        <v>153.97226939202224</v>
      </c>
      <c r="F264" s="84">
        <f t="shared" si="9"/>
        <v>66002.06</v>
      </c>
    </row>
    <row r="265" spans="2:6" ht="13.5" customHeight="1" x14ac:dyDescent="0.2">
      <c r="B265" s="81">
        <f>IF(B264&gt;=I5,"",B264+1)</f>
        <v>263</v>
      </c>
      <c r="C265" s="82">
        <f t="shared" si="8"/>
        <v>243.39317831076917</v>
      </c>
      <c r="D265" s="83">
        <f>IF(B265="","",-IPMT(I3/12,1,I5-B265+1,F264))</f>
        <v>89.212784433333326</v>
      </c>
      <c r="E265" s="83">
        <f>IF(B265="","",-PPMT(I3/12,1,I5-B265+1,F264))</f>
        <v>154.18039387743585</v>
      </c>
      <c r="F265" s="84">
        <f t="shared" si="9"/>
        <v>65847.88</v>
      </c>
    </row>
    <row r="266" spans="2:6" ht="13.5" customHeight="1" x14ac:dyDescent="0.2">
      <c r="B266" s="81">
        <f>IF(B265&gt;=I5,"",B265+1)</f>
        <v>264</v>
      </c>
      <c r="C266" s="82">
        <f t="shared" si="8"/>
        <v>243.39317976665632</v>
      </c>
      <c r="D266" s="83">
        <f>IF(B266="","",-IPMT(I3/12,1,I5-B266+1,F265))</f>
        <v>89.004384466666664</v>
      </c>
      <c r="E266" s="83">
        <f>IF(B266="","",-PPMT(I3/12,1,I5-B266+1,F265))</f>
        <v>154.38879529998965</v>
      </c>
      <c r="F266" s="84">
        <f t="shared" si="9"/>
        <v>65693.490000000005</v>
      </c>
    </row>
    <row r="267" spans="2:6" ht="13.5" customHeight="1" x14ac:dyDescent="0.2">
      <c r="B267" s="81">
        <f>IF(B266&gt;=I5,"",B266+1)</f>
        <v>265</v>
      </c>
      <c r="C267" s="82">
        <f t="shared" si="8"/>
        <v>243.39317530326485</v>
      </c>
      <c r="D267" s="83">
        <f>IF(B267="","",-IPMT(I3/12,1,I5-B267+1,F266))</f>
        <v>88.795700650000001</v>
      </c>
      <c r="E267" s="83">
        <f>IF(B267="","",-PPMT(I3/12,1,I5-B267+1,F266))</f>
        <v>154.59747465326487</v>
      </c>
      <c r="F267" s="84">
        <f t="shared" si="9"/>
        <v>65538.89</v>
      </c>
    </row>
    <row r="268" spans="2:6" ht="13.5" customHeight="1" x14ac:dyDescent="0.2">
      <c r="B268" s="81">
        <f>IF(B267&gt;=I5,"",B267+1)</f>
        <v>266</v>
      </c>
      <c r="C268" s="82">
        <f t="shared" si="8"/>
        <v>243.39316592483112</v>
      </c>
      <c r="D268" s="83">
        <f>IF(B268="","",-IPMT(I3/12,1,I5-B268+1,F267))</f>
        <v>88.586732983333334</v>
      </c>
      <c r="E268" s="83">
        <f>IF(B268="","",-PPMT(I3/12,1,I5-B268+1,F267))</f>
        <v>154.8064329414978</v>
      </c>
      <c r="F268" s="84">
        <f t="shared" si="9"/>
        <v>65384.08</v>
      </c>
    </row>
    <row r="269" spans="2:6" ht="13.5" customHeight="1" x14ac:dyDescent="0.2">
      <c r="B269" s="81">
        <f>IF(B268&gt;=I5,"",B268+1)</f>
        <v>267</v>
      </c>
      <c r="C269" s="82">
        <f t="shared" si="8"/>
        <v>243.39315264640595</v>
      </c>
      <c r="D269" s="83">
        <f>IF(B269="","",-IPMT(I3/12,1,I5-B269+1,F268))</f>
        <v>88.37748146666668</v>
      </c>
      <c r="E269" s="83">
        <f>IF(B269="","",-PPMT(I3/12,1,I5-B269+1,F268))</f>
        <v>155.01567117973929</v>
      </c>
      <c r="F269" s="84">
        <f t="shared" si="9"/>
        <v>65229.06</v>
      </c>
    </row>
    <row r="270" spans="2:6" ht="13.5" customHeight="1" x14ac:dyDescent="0.2">
      <c r="B270" s="81">
        <f>IF(B269&gt;=I5,"",B269+1)</f>
        <v>268</v>
      </c>
      <c r="C270" s="82">
        <f t="shared" si="8"/>
        <v>243.39313649401711</v>
      </c>
      <c r="D270" s="83">
        <f>IF(B270="","",-IPMT(I3/12,1,I5-B270+1,F269))</f>
        <v>88.167946099999995</v>
      </c>
      <c r="E270" s="83">
        <f>IF(B270="","",-PPMT(I3/12,1,I5-B270+1,F269))</f>
        <v>155.22519039401712</v>
      </c>
      <c r="F270" s="84">
        <f t="shared" si="9"/>
        <v>65073.83</v>
      </c>
    </row>
    <row r="271" spans="2:6" ht="13.5" customHeight="1" x14ac:dyDescent="0.2">
      <c r="B271" s="81">
        <f>IF(B270&gt;=I5,"",B270+1)</f>
        <v>269</v>
      </c>
      <c r="C271" s="82">
        <f t="shared" si="8"/>
        <v>243.39311850483469</v>
      </c>
      <c r="D271" s="83">
        <f>IF(B271="","",-IPMT(I3/12,1,I5-B271+1,F270))</f>
        <v>87.958126883333335</v>
      </c>
      <c r="E271" s="83">
        <f>IF(B271="","",-PPMT(I3/12,1,I5-B271+1,F270))</f>
        <v>155.43499162150135</v>
      </c>
      <c r="F271" s="84">
        <f t="shared" si="9"/>
        <v>64918.400000000001</v>
      </c>
    </row>
    <row r="272" spans="2:6" ht="13.5" customHeight="1" x14ac:dyDescent="0.2">
      <c r="B272" s="81">
        <f>IF(B271&gt;=I5,"",B271+1)</f>
        <v>270</v>
      </c>
      <c r="C272" s="82">
        <f t="shared" si="8"/>
        <v>243.39313721950441</v>
      </c>
      <c r="D272" s="83">
        <f>IF(B272="","",-IPMT(I3/12,1,I5-B272+1,F271))</f>
        <v>87.748037333333329</v>
      </c>
      <c r="E272" s="83">
        <f>IF(B272="","",-PPMT(I3/12,1,I5-B272+1,F271))</f>
        <v>155.6450998861711</v>
      </c>
      <c r="F272" s="84">
        <f t="shared" si="9"/>
        <v>64762.75</v>
      </c>
    </row>
    <row r="273" spans="2:6" ht="13.5" customHeight="1" x14ac:dyDescent="0.2">
      <c r="B273" s="81">
        <f>IF(B272&gt;=I5,"",B272+1)</f>
        <v>271</v>
      </c>
      <c r="C273" s="82">
        <f t="shared" si="8"/>
        <v>243.39311880376408</v>
      </c>
      <c r="D273" s="83">
        <f>IF(B273="","",-IPMT(I3/12,1,I5-B273+1,F272))</f>
        <v>87.537650416666665</v>
      </c>
      <c r="E273" s="83">
        <f>IF(B273="","",-PPMT(I3/12,1,I5-B273+1,F272))</f>
        <v>155.85546838709743</v>
      </c>
      <c r="F273" s="84">
        <f t="shared" si="9"/>
        <v>64606.89</v>
      </c>
    </row>
    <row r="274" spans="2:6" ht="13.5" customHeight="1" x14ac:dyDescent="0.2">
      <c r="B274" s="81">
        <f>IF(B273&gt;=I5,"",B273+1)</f>
        <v>272</v>
      </c>
      <c r="C274" s="82">
        <f t="shared" si="8"/>
        <v>243.39310173184933</v>
      </c>
      <c r="D274" s="83">
        <f>IF(B274="","",-IPMT(I3/12,1,I5-B274+1,F273))</f>
        <v>87.326979649999998</v>
      </c>
      <c r="E274" s="83">
        <f>IF(B274="","",-PPMT(I3/12,1,I5-B274+1,F273))</f>
        <v>156.06612208184933</v>
      </c>
      <c r="F274" s="84">
        <f t="shared" si="9"/>
        <v>64450.82</v>
      </c>
    </row>
    <row r="275" spans="2:6" ht="13.5" customHeight="1" x14ac:dyDescent="0.2">
      <c r="B275" s="81">
        <f>IF(B274&gt;=I5,"",B274+1)</f>
        <v>273</v>
      </c>
      <c r="C275" s="82">
        <f t="shared" si="8"/>
        <v>243.39308708721842</v>
      </c>
      <c r="D275" s="83">
        <f>IF(B275="","",-IPMT(I3/12,1,I5-B275+1,F274))</f>
        <v>87.116025033333329</v>
      </c>
      <c r="E275" s="83">
        <f>IF(B275="","",-PPMT(I3/12,1,I5-B275+1,F274))</f>
        <v>156.27706205388509</v>
      </c>
      <c r="F275" s="84">
        <f t="shared" si="9"/>
        <v>64294.54</v>
      </c>
    </row>
    <row r="276" spans="2:6" ht="13.5" customHeight="1" x14ac:dyDescent="0.2">
      <c r="B276" s="81">
        <f>IF(B275&gt;=I5,"",B275+1)</f>
        <v>274</v>
      </c>
      <c r="C276" s="82">
        <f t="shared" si="8"/>
        <v>243.39307596534491</v>
      </c>
      <c r="D276" s="83">
        <f>IF(B276="","",-IPMT(I3/12,1,I5-B276+1,F275))</f>
        <v>86.904786566666658</v>
      </c>
      <c r="E276" s="83">
        <f>IF(B276="","",-PPMT(I3/12,1,I5-B276+1,F275))</f>
        <v>156.48828939867823</v>
      </c>
      <c r="F276" s="84">
        <f t="shared" si="9"/>
        <v>64138.05</v>
      </c>
    </row>
    <row r="277" spans="2:6" ht="13.5" customHeight="1" x14ac:dyDescent="0.2">
      <c r="B277" s="81">
        <f>IF(B276&gt;=I5,"",B276+1)</f>
        <v>275</v>
      </c>
      <c r="C277" s="82">
        <f t="shared" si="8"/>
        <v>243.39306947390179</v>
      </c>
      <c r="D277" s="83">
        <f>IF(B277="","",-IPMT(I3/12,1,I5-B277+1,F276))</f>
        <v>86.693264250000013</v>
      </c>
      <c r="E277" s="83">
        <f>IF(B277="","",-PPMT(I3/12,1,I5-B277+1,F276))</f>
        <v>156.69980522390176</v>
      </c>
      <c r="F277" s="84">
        <f t="shared" si="9"/>
        <v>63981.35</v>
      </c>
    </row>
    <row r="278" spans="2:6" ht="13.5" customHeight="1" x14ac:dyDescent="0.2">
      <c r="B278" s="81">
        <f>IF(B277&gt;=I5,"",B277+1)</f>
        <v>276</v>
      </c>
      <c r="C278" s="82">
        <f t="shared" si="8"/>
        <v>243.39306873294902</v>
      </c>
      <c r="D278" s="83">
        <f>IF(B278="","",-IPMT(I3/12,1,I5-B278+1,F277))</f>
        <v>86.481458083333322</v>
      </c>
      <c r="E278" s="83">
        <f>IF(B278="","",-PPMT(I3/12,1,I5-B278+1,F277))</f>
        <v>156.91161064961571</v>
      </c>
      <c r="F278" s="84">
        <f t="shared" si="9"/>
        <v>63824.44</v>
      </c>
    </row>
    <row r="279" spans="2:6" ht="13.5" customHeight="1" x14ac:dyDescent="0.2">
      <c r="B279" s="81">
        <f>IF(B278&gt;=I5,"",B278+1)</f>
        <v>277</v>
      </c>
      <c r="C279" s="82">
        <f t="shared" si="8"/>
        <v>243.39307487512536</v>
      </c>
      <c r="D279" s="83">
        <f>IF(B279="","",-IPMT(I3/12,1,I5-B279+1,F278))</f>
        <v>86.269368066666672</v>
      </c>
      <c r="E279" s="83">
        <f>IF(B279="","",-PPMT(I3/12,1,I5-B279+1,F278))</f>
        <v>157.12370680845868</v>
      </c>
      <c r="F279" s="84">
        <f t="shared" si="9"/>
        <v>63667.32</v>
      </c>
    </row>
    <row r="280" spans="2:6" ht="13.5" customHeight="1" x14ac:dyDescent="0.2">
      <c r="B280" s="81">
        <f>IF(B279&gt;=I5,"",B279+1)</f>
        <v>278</v>
      </c>
      <c r="C280" s="82">
        <f t="shared" si="8"/>
        <v>243.39308904584217</v>
      </c>
      <c r="D280" s="83">
        <f>IF(B280="","",-IPMT(I3/12,1,I5-B280+1,F279))</f>
        <v>86.056994199999991</v>
      </c>
      <c r="E280" s="83">
        <f>IF(B280="","",-PPMT(I3/12,1,I5-B280+1,F279))</f>
        <v>157.33609484584218</v>
      </c>
      <c r="F280" s="84">
        <f t="shared" si="9"/>
        <v>63509.98</v>
      </c>
    </row>
    <row r="281" spans="2:6" ht="13.5" customHeight="1" x14ac:dyDescent="0.2">
      <c r="B281" s="81">
        <f>IF(B280&gt;=I5,"",B280+1)</f>
        <v>279</v>
      </c>
      <c r="C281" s="82">
        <f t="shared" si="8"/>
        <v>243.39307407988764</v>
      </c>
      <c r="D281" s="83">
        <f>IF(B281="","",-IPMT(I3/12,1,I5-B281+1,F280))</f>
        <v>85.844322966666667</v>
      </c>
      <c r="E281" s="83">
        <f>IF(B281="","",-PPMT(I3/12,1,I5-B281+1,F280))</f>
        <v>157.54875111322096</v>
      </c>
      <c r="F281" s="84">
        <f t="shared" si="9"/>
        <v>63352.43</v>
      </c>
    </row>
    <row r="282" spans="2:6" ht="13.5" customHeight="1" x14ac:dyDescent="0.2">
      <c r="B282" s="81">
        <f>IF(B281&gt;=I5,"",B281+1)</f>
        <v>280</v>
      </c>
      <c r="C282" s="82">
        <f t="shared" si="8"/>
        <v>243.39306928180193</v>
      </c>
      <c r="D282" s="83">
        <f>IF(B282="","",-IPMT(I3/12,1,I5-B282+1,F281))</f>
        <v>85.631367883333326</v>
      </c>
      <c r="E282" s="83">
        <f>IF(B282="","",-PPMT(I3/12,1,I5-B282+1,F281))</f>
        <v>157.7617013984686</v>
      </c>
      <c r="F282" s="84">
        <f t="shared" si="9"/>
        <v>63194.67</v>
      </c>
    </row>
    <row r="283" spans="2:6" ht="13.5" customHeight="1" x14ac:dyDescent="0.2">
      <c r="B283" s="81">
        <f>IF(B282&gt;=I5,"",B282+1)</f>
        <v>281</v>
      </c>
      <c r="C283" s="82">
        <f t="shared" si="8"/>
        <v>243.39307583470594</v>
      </c>
      <c r="D283" s="83">
        <f>IF(B283="","",-IPMT(I3/12,1,I5-B283+1,F282))</f>
        <v>85.418128949999996</v>
      </c>
      <c r="E283" s="83">
        <f>IF(B283="","",-PPMT(I3/12,1,I5-B283+1,F282))</f>
        <v>157.97494688470593</v>
      </c>
      <c r="F283" s="84">
        <f t="shared" si="9"/>
        <v>63036.7</v>
      </c>
    </row>
    <row r="284" spans="2:6" ht="13.5" customHeight="1" x14ac:dyDescent="0.2">
      <c r="B284" s="81">
        <f>IF(B283&gt;=I5,"",B283+1)</f>
        <v>282</v>
      </c>
      <c r="C284" s="82">
        <f t="shared" si="8"/>
        <v>243.39309493528668</v>
      </c>
      <c r="D284" s="83">
        <f>IF(B284="","",-IPMT(I3/12,1,I5-B284+1,F283))</f>
        <v>85.204606166666665</v>
      </c>
      <c r="E284" s="83">
        <f>IF(B284="","",-PPMT(I3/12,1,I5-B284+1,F283))</f>
        <v>158.18848876862</v>
      </c>
      <c r="F284" s="84">
        <f t="shared" si="9"/>
        <v>62878.51</v>
      </c>
    </row>
    <row r="285" spans="2:6" ht="13.5" customHeight="1" x14ac:dyDescent="0.2">
      <c r="B285" s="81">
        <f>IF(B284&gt;=I5,"",B284+1)</f>
        <v>283</v>
      </c>
      <c r="C285" s="82">
        <f t="shared" si="8"/>
        <v>243.39308908554131</v>
      </c>
      <c r="D285" s="83">
        <f>IF(B285="","",-IPMT(I3/12,1,I5-B285+1,F284))</f>
        <v>84.990786016666661</v>
      </c>
      <c r="E285" s="83">
        <f>IF(B285="","",-PPMT(I3/12,1,I5-B285+1,F284))</f>
        <v>158.40230306887463</v>
      </c>
      <c r="F285" s="84">
        <f t="shared" si="9"/>
        <v>62720.11</v>
      </c>
    </row>
    <row r="286" spans="2:6" ht="13.5" customHeight="1" x14ac:dyDescent="0.2">
      <c r="B286" s="81">
        <f>IF(B285&gt;=I5,"",B285+1)</f>
        <v>284</v>
      </c>
      <c r="C286" s="82">
        <f t="shared" si="8"/>
        <v>243.39309802288321</v>
      </c>
      <c r="D286" s="83">
        <f>IF(B286="","",-IPMT(I3/12,1,I5-B286+1,F285))</f>
        <v>84.776682016666655</v>
      </c>
      <c r="E286" s="83">
        <f>IF(B286="","",-PPMT(I3/12,1,I5-B286+1,F285))</f>
        <v>158.61641600621655</v>
      </c>
      <c r="F286" s="84">
        <f t="shared" si="9"/>
        <v>62561.49</v>
      </c>
    </row>
    <row r="287" spans="2:6" ht="13.5" customHeight="1" x14ac:dyDescent="0.2">
      <c r="B287" s="81">
        <f>IF(B286&gt;=I5,"",B286+1)</f>
        <v>285</v>
      </c>
      <c r="C287" s="82">
        <f t="shared" si="8"/>
        <v>243.39308407949247</v>
      </c>
      <c r="D287" s="83">
        <f>IF(B287="","",-IPMT(I3/12,1,I5-B287+1,F286))</f>
        <v>84.562280649999991</v>
      </c>
      <c r="E287" s="83">
        <f>IF(B287="","",-PPMT(I3/12,1,I5-B287+1,F286))</f>
        <v>158.83080342949248</v>
      </c>
      <c r="F287" s="84">
        <f t="shared" si="9"/>
        <v>62402.66</v>
      </c>
    </row>
    <row r="288" spans="2:6" ht="13.5" customHeight="1" x14ac:dyDescent="0.2">
      <c r="B288" s="81">
        <f>IF(B287&gt;=I5,"",B287+1)</f>
        <v>286</v>
      </c>
      <c r="C288" s="82">
        <f t="shared" si="8"/>
        <v>243.39308721315993</v>
      </c>
      <c r="D288" s="83">
        <f>IF(B288="","",-IPMT(I3/12,1,I5-B288+1,F287))</f>
        <v>84.347595433333339</v>
      </c>
      <c r="E288" s="83">
        <f>IF(B288="","",-PPMT(I3/12,1,I5-B288+1,F287))</f>
        <v>159.04549177982659</v>
      </c>
      <c r="F288" s="84">
        <f t="shared" si="9"/>
        <v>62243.61</v>
      </c>
    </row>
    <row r="289" spans="2:6" ht="13.5" customHeight="1" x14ac:dyDescent="0.2">
      <c r="B289" s="81">
        <f>IF(B288&gt;=I5,"",B288+1)</f>
        <v>287</v>
      </c>
      <c r="C289" s="82">
        <f t="shared" si="8"/>
        <v>243.39306958453034</v>
      </c>
      <c r="D289" s="83">
        <f>IF(B289="","",-IPMT(I3/12,1,I5-B289+1,F288))</f>
        <v>84.132612850000001</v>
      </c>
      <c r="E289" s="83">
        <f>IF(B289="","",-PPMT(I3/12,1,I5-B289+1,F288))</f>
        <v>159.26045673453032</v>
      </c>
      <c r="F289" s="84">
        <f t="shared" si="9"/>
        <v>62084.35</v>
      </c>
    </row>
    <row r="290" spans="2:6" ht="13.5" customHeight="1" x14ac:dyDescent="0.2">
      <c r="B290" s="81">
        <f>IF(B289&gt;=I5,"",B289+1)</f>
        <v>288</v>
      </c>
      <c r="C290" s="82">
        <f t="shared" si="8"/>
        <v>243.39307137509459</v>
      </c>
      <c r="D290" s="83">
        <f>IF(B290="","",-IPMT(I3/12,1,I5-B290+1,F289))</f>
        <v>83.917346416666646</v>
      </c>
      <c r="E290" s="83">
        <f>IF(B290="","",-PPMT(I3/12,1,I5-B290+1,F289))</f>
        <v>159.47572495842795</v>
      </c>
      <c r="F290" s="84">
        <f t="shared" si="9"/>
        <v>61924.87</v>
      </c>
    </row>
    <row r="291" spans="2:6" ht="13.5" customHeight="1" x14ac:dyDescent="0.2">
      <c r="B291" s="81">
        <f>IF(B290&gt;=I5,"",B290+1)</f>
        <v>289</v>
      </c>
      <c r="C291" s="82">
        <f t="shared" si="8"/>
        <v>243.39305457222648</v>
      </c>
      <c r="D291" s="83">
        <f>IF(B291="","",-IPMT(I3/12,1,I5-B291+1,F290))</f>
        <v>83.701782616666662</v>
      </c>
      <c r="E291" s="83">
        <f>IF(B291="","",-PPMT(I3/12,1,I5-B291+1,F290))</f>
        <v>159.69127195555981</v>
      </c>
      <c r="F291" s="84">
        <f t="shared" si="9"/>
        <v>61765.18</v>
      </c>
    </row>
    <row r="292" spans="2:6" ht="13.5" customHeight="1" x14ac:dyDescent="0.2">
      <c r="B292" s="81">
        <f>IF(B291&gt;=I5,"",B291+1)</f>
        <v>290</v>
      </c>
      <c r="C292" s="82">
        <f t="shared" si="8"/>
        <v>243.39305958451905</v>
      </c>
      <c r="D292" s="83">
        <f>IF(B292="","",-IPMT(I3/12,1,I5-B292+1,F291))</f>
        <v>83.485934966666647</v>
      </c>
      <c r="E292" s="83">
        <f>IF(B292="","",-PPMT(I3/12,1,I5-B292+1,F291))</f>
        <v>159.90712461785239</v>
      </c>
      <c r="F292" s="84">
        <f t="shared" si="9"/>
        <v>61605.27</v>
      </c>
    </row>
    <row r="293" spans="2:6" ht="13.5" customHeight="1" x14ac:dyDescent="0.2">
      <c r="B293" s="81">
        <f>IF(B292&gt;=I5,"",B292+1)</f>
        <v>291</v>
      </c>
      <c r="C293" s="82">
        <f t="shared" si="8"/>
        <v>243.39304822432169</v>
      </c>
      <c r="D293" s="83">
        <f>IF(B293="","",-IPMT(I3/12,1,I5-B293+1,F292))</f>
        <v>83.269789949999989</v>
      </c>
      <c r="E293" s="83">
        <f>IF(B293="","",-PPMT(I3/12,1,I5-B293+1,F292))</f>
        <v>160.1232582743217</v>
      </c>
      <c r="F293" s="84">
        <f t="shared" si="9"/>
        <v>61445.15</v>
      </c>
    </row>
    <row r="294" spans="2:6" ht="13.5" customHeight="1" x14ac:dyDescent="0.2">
      <c r="B294" s="81">
        <f>IF(B293&gt;=I5,"",B293+1)</f>
        <v>292</v>
      </c>
      <c r="C294" s="82">
        <f t="shared" si="8"/>
        <v>243.39306113081412</v>
      </c>
      <c r="D294" s="83">
        <f>IF(B294="","",-IPMT(I3/12,1,I5-B294+1,F293))</f>
        <v>83.053361083333328</v>
      </c>
      <c r="E294" s="83">
        <f>IF(B294="","",-PPMT(I3/12,1,I5-B294+1,F293))</f>
        <v>160.33970004748079</v>
      </c>
      <c r="F294" s="84">
        <f t="shared" si="9"/>
        <v>61284.81</v>
      </c>
    </row>
    <row r="295" spans="2:6" ht="13.5" customHeight="1" x14ac:dyDescent="0.2">
      <c r="B295" s="81">
        <f>IF(B294&gt;=I5,"",B294+1)</f>
        <v>293</v>
      </c>
      <c r="C295" s="82">
        <f t="shared" si="8"/>
        <v>243.39305993955051</v>
      </c>
      <c r="D295" s="83">
        <f>IF(B295="","",-IPMT(I3/12,1,I5-B295+1,F294))</f>
        <v>82.836634849999996</v>
      </c>
      <c r="E295" s="83">
        <f>IF(B295="","",-PPMT(I3/12,1,I5-B295+1,F294))</f>
        <v>160.55642508955052</v>
      </c>
      <c r="F295" s="84">
        <f t="shared" si="9"/>
        <v>61124.25</v>
      </c>
    </row>
    <row r="296" spans="2:6" ht="13.5" customHeight="1" x14ac:dyDescent="0.2">
      <c r="B296" s="81">
        <f>IF(B295&gt;=I5,"",B295+1)</f>
        <v>294</v>
      </c>
      <c r="C296" s="82">
        <f t="shared" si="8"/>
        <v>243.39304570447456</v>
      </c>
      <c r="D296" s="83">
        <f>IF(B296="","",-IPMT(I3/12,1,I5-B296+1,F295))</f>
        <v>82.619611249999991</v>
      </c>
      <c r="E296" s="83">
        <f>IF(B296="","",-PPMT(I3/12,1,I5-B296+1,F295))</f>
        <v>160.77343445447457</v>
      </c>
      <c r="F296" s="84">
        <f t="shared" si="9"/>
        <v>60963.48</v>
      </c>
    </row>
    <row r="297" spans="2:6" ht="13.5" customHeight="1" x14ac:dyDescent="0.2">
      <c r="B297" s="81">
        <f>IF(B296&gt;=I5,"",B296+1)</f>
        <v>295</v>
      </c>
      <c r="C297" s="82">
        <f t="shared" si="8"/>
        <v>243.39305941632932</v>
      </c>
      <c r="D297" s="83">
        <f>IF(B297="","",-IPMT(I3/12,1,I5-B297+1,F296))</f>
        <v>82.402303799999999</v>
      </c>
      <c r="E297" s="83">
        <f>IF(B297="","",-PPMT(I3/12,1,I5-B297+1,F296))</f>
        <v>160.99075561632932</v>
      </c>
      <c r="F297" s="84">
        <f t="shared" si="9"/>
        <v>60802.49</v>
      </c>
    </row>
    <row r="298" spans="2:6" ht="13.5" customHeight="1" x14ac:dyDescent="0.2">
      <c r="B298" s="81">
        <f>IF(B297&gt;=I5,"",B297+1)</f>
        <v>296</v>
      </c>
      <c r="C298" s="82">
        <f t="shared" si="8"/>
        <v>243.39306244107007</v>
      </c>
      <c r="D298" s="83">
        <f>IF(B298="","",-IPMT(I3/12,1,I5-B298+1,F297))</f>
        <v>82.18469898333332</v>
      </c>
      <c r="E298" s="83">
        <f>IF(B298="","",-PPMT(I3/12,1,I5-B298+1,F297))</f>
        <v>161.20836345773674</v>
      </c>
      <c r="F298" s="84">
        <f t="shared" si="9"/>
        <v>60641.279999999999</v>
      </c>
    </row>
    <row r="299" spans="2:6" ht="13.5" customHeight="1" x14ac:dyDescent="0.2">
      <c r="B299" s="81">
        <f>IF(B298&gt;=I5,"",B298+1)</f>
        <v>297</v>
      </c>
      <c r="C299" s="82">
        <f t="shared" si="8"/>
        <v>243.39305587255723</v>
      </c>
      <c r="D299" s="83">
        <f>IF(B299="","",-IPMT(I3/12,1,I5-B299+1,F298))</f>
        <v>81.966796799999983</v>
      </c>
      <c r="E299" s="83">
        <f>IF(B299="","",-PPMT(I3/12,1,I5-B299+1,F298))</f>
        <v>161.42625907255726</v>
      </c>
      <c r="F299" s="84">
        <f t="shared" si="9"/>
        <v>60479.85</v>
      </c>
    </row>
    <row r="300" spans="2:6" ht="13.5" customHeight="1" x14ac:dyDescent="0.2">
      <c r="B300" s="81">
        <f>IF(B299&gt;=I5,"",B299+1)</f>
        <v>298</v>
      </c>
      <c r="C300" s="82">
        <f t="shared" si="8"/>
        <v>243.39304081769683</v>
      </c>
      <c r="D300" s="83">
        <f>IF(B300="","",-IPMT(I3/12,1,I5-B300+1,F299))</f>
        <v>81.748597250000003</v>
      </c>
      <c r="E300" s="83">
        <f>IF(B300="","",-PPMT(I3/12,1,I5-B300+1,F299))</f>
        <v>161.64444356769681</v>
      </c>
      <c r="F300" s="84">
        <f t="shared" si="9"/>
        <v>60318.21</v>
      </c>
    </row>
    <row r="301" spans="2:6" ht="13.5" customHeight="1" x14ac:dyDescent="0.2">
      <c r="B301" s="81">
        <f>IF(B300&gt;=I5,"",B300+1)</f>
        <v>299</v>
      </c>
      <c r="C301" s="82">
        <f t="shared" si="8"/>
        <v>243.39305874816151</v>
      </c>
      <c r="D301" s="83">
        <f>IF(B301="","",-IPMT(I3/12,1,I5-B301+1,F300))</f>
        <v>81.530113849999992</v>
      </c>
      <c r="E301" s="83">
        <f>IF(B301="","",-PPMT(I3/12,1,I5-B301+1,F300))</f>
        <v>161.86294489816152</v>
      </c>
      <c r="F301" s="84">
        <f t="shared" si="9"/>
        <v>60156.35</v>
      </c>
    </row>
    <row r="302" spans="2:6" ht="13.5" customHeight="1" x14ac:dyDescent="0.2">
      <c r="B302" s="81">
        <f>IF(B301&gt;=I5,"",B301+1)</f>
        <v>300</v>
      </c>
      <c r="C302" s="82">
        <f t="shared" si="8"/>
        <v>243.39307066324287</v>
      </c>
      <c r="D302" s="83">
        <f>IF(B302="","",-IPMT(I3/12,1,I5-B302+1,F301))</f>
        <v>81.311333083333324</v>
      </c>
      <c r="E302" s="83">
        <f>IF(B302="","",-PPMT(I3/12,1,I5-B302+1,F301))</f>
        <v>162.08173757990954</v>
      </c>
      <c r="F302" s="84">
        <f t="shared" si="9"/>
        <v>59994.27</v>
      </c>
    </row>
    <row r="303" spans="2:6" ht="13.5" customHeight="1" x14ac:dyDescent="0.2">
      <c r="B303" s="81">
        <f>IF(B302&gt;=I5,"",B302+1)</f>
        <v>301</v>
      </c>
      <c r="C303" s="82">
        <f t="shared" si="8"/>
        <v>243.3930777124981</v>
      </c>
      <c r="D303" s="83">
        <f>IF(B303="","",-IPMT(I3/12,1,I5-B303+1,F302))</f>
        <v>81.092254949999983</v>
      </c>
      <c r="E303" s="83">
        <f>IF(B303="","",-PPMT(I3/12,1,I5-B303+1,F302))</f>
        <v>162.30082276249811</v>
      </c>
      <c r="F303" s="84">
        <f t="shared" si="9"/>
        <v>59831.97</v>
      </c>
    </row>
    <row r="304" spans="2:6" ht="13.5" customHeight="1" x14ac:dyDescent="0.2">
      <c r="B304" s="81">
        <f>IF(B303&gt;=I5,"",B303+1)</f>
        <v>302</v>
      </c>
      <c r="C304" s="82">
        <f t="shared" si="8"/>
        <v>243.39308105944957</v>
      </c>
      <c r="D304" s="83">
        <f>IF(B304="","",-IPMT(I3/12,1,I5-B304+1,F303))</f>
        <v>80.872879449999999</v>
      </c>
      <c r="E304" s="83">
        <f>IF(B304="","",-PPMT(I3/12,1,I5-B304+1,F303))</f>
        <v>162.52020160944957</v>
      </c>
      <c r="F304" s="84">
        <f t="shared" si="9"/>
        <v>59669.45</v>
      </c>
    </row>
    <row r="305" spans="2:6" ht="13.5" customHeight="1" x14ac:dyDescent="0.2">
      <c r="B305" s="81">
        <f>IF(B304&gt;=I5,"",B304+1)</f>
        <v>303</v>
      </c>
      <c r="C305" s="82">
        <f t="shared" si="8"/>
        <v>243.39308188181923</v>
      </c>
      <c r="D305" s="83">
        <f>IF(B305="","",-IPMT(I3/12,1,I5-B305+1,F304))</f>
        <v>80.653206583333329</v>
      </c>
      <c r="E305" s="83">
        <f>IF(B305="","",-PPMT(I3/12,1,I5-B305+1,F304))</f>
        <v>162.73987529848588</v>
      </c>
      <c r="F305" s="84">
        <f t="shared" si="9"/>
        <v>59506.71</v>
      </c>
    </row>
    <row r="306" spans="2:6" ht="13.5" customHeight="1" x14ac:dyDescent="0.2">
      <c r="B306" s="81">
        <f>IF(B305&gt;=I5,"",B305+1)</f>
        <v>304</v>
      </c>
      <c r="C306" s="82">
        <f t="shared" si="8"/>
        <v>243.39308137176772</v>
      </c>
      <c r="D306" s="83">
        <f>IF(B306="","",-IPMT(I3/12,1,I5-B306+1,F305))</f>
        <v>80.433236350000001</v>
      </c>
      <c r="E306" s="83">
        <f>IF(B306="","",-PPMT(I3/12,1,I5-B306+1,F305))</f>
        <v>162.95984502176773</v>
      </c>
      <c r="F306" s="84">
        <f t="shared" si="9"/>
        <v>59343.75</v>
      </c>
    </row>
    <row r="307" spans="2:6" ht="13.5" customHeight="1" x14ac:dyDescent="0.2">
      <c r="B307" s="81">
        <f>IF(B306&gt;=I5,"",B306+1)</f>
        <v>305</v>
      </c>
      <c r="C307" s="82">
        <f t="shared" si="8"/>
        <v>243.39308073613842</v>
      </c>
      <c r="D307" s="83">
        <f>IF(B307="","",-IPMT(I3/12,1,I5-B307+1,F306))</f>
        <v>80.212968750000002</v>
      </c>
      <c r="E307" s="83">
        <f>IF(B307="","",-PPMT(I3/12,1,I5-B307+1,F306))</f>
        <v>163.1801119861384</v>
      </c>
      <c r="F307" s="84">
        <f t="shared" si="9"/>
        <v>59180.57</v>
      </c>
    </row>
    <row r="308" spans="2:6" ht="13.5" customHeight="1" x14ac:dyDescent="0.2">
      <c r="B308" s="81">
        <f>IF(B307&gt;=I5,"",B307+1)</f>
        <v>306</v>
      </c>
      <c r="C308" s="82">
        <f t="shared" si="8"/>
        <v>243.39308119670596</v>
      </c>
      <c r="D308" s="83">
        <f>IF(B308="","",-IPMT(I3/12,1,I5-B308+1,F307))</f>
        <v>79.99240378333333</v>
      </c>
      <c r="E308" s="83">
        <f>IF(B308="","",-PPMT(I3/12,1,I5-B308+1,F307))</f>
        <v>163.40067741337262</v>
      </c>
      <c r="F308" s="84">
        <f t="shared" si="9"/>
        <v>59017.17</v>
      </c>
    </row>
    <row r="309" spans="2:6" ht="13.5" customHeight="1" x14ac:dyDescent="0.2">
      <c r="B309" s="81">
        <f>IF(B308&gt;=I5,"",B308+1)</f>
        <v>307</v>
      </c>
      <c r="C309" s="82">
        <f t="shared" si="8"/>
        <v>243.39308399043068</v>
      </c>
      <c r="D309" s="83">
        <f>IF(B309="","",-IPMT(I3/12,1,I5-B309+1,F308))</f>
        <v>79.771541449999987</v>
      </c>
      <c r="E309" s="83">
        <f>IF(B309="","",-PPMT(I3/12,1,I5-B309+1,F308))</f>
        <v>163.62154254043071</v>
      </c>
      <c r="F309" s="84">
        <f t="shared" si="9"/>
        <v>58853.55</v>
      </c>
    </row>
    <row r="310" spans="2:6" ht="13.5" customHeight="1" x14ac:dyDescent="0.2">
      <c r="B310" s="81">
        <f>IF(B309&gt;=I5,"",B309+1)</f>
        <v>308</v>
      </c>
      <c r="C310" s="82">
        <f t="shared" si="8"/>
        <v>243.3930903697177</v>
      </c>
      <c r="D310" s="83">
        <f>IF(B310="","",-IPMT(I3/12,1,I5-B310+1,F309))</f>
        <v>79.55038175</v>
      </c>
      <c r="E310" s="83">
        <f>IF(B310="","",-PPMT(I3/12,1,I5-B310+1,F309))</f>
        <v>163.84270861971768</v>
      </c>
      <c r="F310" s="84">
        <f t="shared" si="9"/>
        <v>58689.71</v>
      </c>
    </row>
    <row r="311" spans="2:6" ht="13.5" customHeight="1" x14ac:dyDescent="0.2">
      <c r="B311" s="81">
        <f>IF(B310&gt;=I5,"",B310+1)</f>
        <v>309</v>
      </c>
      <c r="C311" s="82">
        <f t="shared" si="8"/>
        <v>243.39310160268087</v>
      </c>
      <c r="D311" s="83">
        <f>IF(B311="","",-IPMT(I3/12,1,I5-B311+1,F310))</f>
        <v>79.328924683333327</v>
      </c>
      <c r="E311" s="83">
        <f>IF(B311="","",-PPMT(I3/12,1,I5-B311+1,F310))</f>
        <v>164.06417691934755</v>
      </c>
      <c r="F311" s="84">
        <f t="shared" si="9"/>
        <v>58525.65</v>
      </c>
    </row>
    <row r="312" spans="2:6" ht="13.5" customHeight="1" x14ac:dyDescent="0.2">
      <c r="B312" s="81">
        <f>IF(B311&gt;=I5,"",B311+1)</f>
        <v>310</v>
      </c>
      <c r="C312" s="82">
        <f t="shared" si="8"/>
        <v>243.39311897341366</v>
      </c>
      <c r="D312" s="83">
        <f>IF(B312="","",-IPMT(I3/12,1,I5-B312+1,F311))</f>
        <v>79.107170249999982</v>
      </c>
      <c r="E312" s="83">
        <f>IF(B312="","",-PPMT(I3/12,1,I5-B312+1,F311))</f>
        <v>164.28594872341367</v>
      </c>
      <c r="F312" s="84">
        <f t="shared" si="9"/>
        <v>58361.36</v>
      </c>
    </row>
    <row r="313" spans="2:6" ht="13.5" customHeight="1" x14ac:dyDescent="0.2">
      <c r="B313" s="81">
        <f>IF(B312&gt;=I5,"",B312+1)</f>
        <v>311</v>
      </c>
      <c r="C313" s="82">
        <f t="shared" si="8"/>
        <v>243.39310207776947</v>
      </c>
      <c r="D313" s="83">
        <f>IF(B313="","",-IPMT(I3/12,1,I5-B313+1,F312))</f>
        <v>78.885104933333324</v>
      </c>
      <c r="E313" s="83">
        <f>IF(B313="","",-PPMT(I3/12,1,I5-B313+1,F312))</f>
        <v>164.50799714443613</v>
      </c>
      <c r="F313" s="84">
        <f t="shared" si="9"/>
        <v>58196.85</v>
      </c>
    </row>
    <row r="314" spans="2:6" ht="13.5" customHeight="1" x14ac:dyDescent="0.2">
      <c r="B314" s="81">
        <f>IF(B313&gt;=I5,"",B313+1)</f>
        <v>312</v>
      </c>
      <c r="C314" s="82">
        <f t="shared" si="8"/>
        <v>243.39309370135027</v>
      </c>
      <c r="D314" s="83">
        <f>IF(B314="","",-IPMT(I3/12,1,I5-B314+1,F313))</f>
        <v>78.662742249999994</v>
      </c>
      <c r="E314" s="83">
        <f>IF(B314="","",-PPMT(I3/12,1,I5-B314+1,F313))</f>
        <v>164.73035145135026</v>
      </c>
      <c r="F314" s="84">
        <f t="shared" si="9"/>
        <v>58032.12</v>
      </c>
    </row>
    <row r="315" spans="2:6" ht="13.5" customHeight="1" x14ac:dyDescent="0.2">
      <c r="B315" s="81">
        <f>IF(B314&gt;=I5,"",B314+1)</f>
        <v>313</v>
      </c>
      <c r="C315" s="82">
        <f t="shared" si="8"/>
        <v>243.39309517537589</v>
      </c>
      <c r="D315" s="83">
        <f>IF(B315="","",-IPMT(I3/12,1,I5-B315+1,F314))</f>
        <v>78.440082200000006</v>
      </c>
      <c r="E315" s="83">
        <f>IF(B315="","",-PPMT(I3/12,1,I5-B315+1,F314))</f>
        <v>164.95301297537588</v>
      </c>
      <c r="F315" s="84">
        <f t="shared" si="9"/>
        <v>57867.17</v>
      </c>
    </row>
    <row r="316" spans="2:6" ht="13.5" customHeight="1" x14ac:dyDescent="0.2">
      <c r="B316" s="81">
        <f>IF(B315&gt;=I5,"",B315+1)</f>
        <v>314</v>
      </c>
      <c r="C316" s="82">
        <f t="shared" si="8"/>
        <v>243.39310784814768</v>
      </c>
      <c r="D316" s="83">
        <f>IF(B316="","",-IPMT(I3/12,1,I5-B316+1,F315))</f>
        <v>78.217124783333333</v>
      </c>
      <c r="E316" s="83">
        <f>IF(B316="","",-PPMT(I3/12,1,I5-B316+1,F315))</f>
        <v>165.17598306481435</v>
      </c>
      <c r="F316" s="84">
        <f t="shared" si="9"/>
        <v>57701.99</v>
      </c>
    </row>
    <row r="317" spans="2:6" ht="13.5" customHeight="1" x14ac:dyDescent="0.2">
      <c r="B317" s="81">
        <f>IF(B316&gt;=I5,"",B316+1)</f>
        <v>315</v>
      </c>
      <c r="C317" s="82">
        <f t="shared" si="8"/>
        <v>243.39309090429063</v>
      </c>
      <c r="D317" s="83">
        <f>IF(B317="","",-IPMT(I3/12,1,I5-B317+1,F316))</f>
        <v>77.993856483333332</v>
      </c>
      <c r="E317" s="83">
        <f>IF(B317="","",-PPMT(I3/12,1,I5-B317+1,F316))</f>
        <v>165.3992344209573</v>
      </c>
      <c r="F317" s="84">
        <f t="shared" si="9"/>
        <v>57536.59</v>
      </c>
    </row>
    <row r="318" spans="2:6" ht="13.5" customHeight="1" x14ac:dyDescent="0.2">
      <c r="B318" s="81">
        <f>IF(B317&gt;=I5,"",B317+1)</f>
        <v>316</v>
      </c>
      <c r="C318" s="82">
        <f t="shared" si="8"/>
        <v>243.39308766571412</v>
      </c>
      <c r="D318" s="83">
        <f>IF(B318="","",-IPMT(I3/12,1,I5-B318+1,F317))</f>
        <v>77.770290816666659</v>
      </c>
      <c r="E318" s="83">
        <f>IF(B318="","",-PPMT(I3/12,1,I5-B318+1,F317))</f>
        <v>165.62279684904746</v>
      </c>
      <c r="F318" s="84">
        <f t="shared" si="9"/>
        <v>57370.97</v>
      </c>
    </row>
    <row r="319" spans="2:6" ht="13.5" customHeight="1" x14ac:dyDescent="0.2">
      <c r="B319" s="81">
        <f>IF(B318&gt;=I5,"",B318+1)</f>
        <v>317</v>
      </c>
      <c r="C319" s="82">
        <f t="shared" si="8"/>
        <v>243.39309953118823</v>
      </c>
      <c r="D319" s="83">
        <f>IF(B319="","",-IPMT(I3/12,1,I5-B319+1,F318))</f>
        <v>77.546427783333328</v>
      </c>
      <c r="E319" s="83">
        <f>IF(B319="","",-PPMT(I3/12,1,I5-B319+1,F318))</f>
        <v>165.84667174785488</v>
      </c>
      <c r="F319" s="84">
        <f t="shared" si="9"/>
        <v>57205.120000000003</v>
      </c>
    </row>
    <row r="320" spans="2:6" ht="13.5" customHeight="1" x14ac:dyDescent="0.2">
      <c r="B320" s="81">
        <f>IF(B319&gt;=I5,"",B319+1)</f>
        <v>318</v>
      </c>
      <c r="C320" s="82">
        <f t="shared" si="8"/>
        <v>243.39308537033065</v>
      </c>
      <c r="D320" s="83">
        <f>IF(B320="","",-IPMT(I3/12,1,I5-B320+1,F319))</f>
        <v>77.322253866666671</v>
      </c>
      <c r="E320" s="83">
        <f>IF(B320="","",-PPMT(I3/12,1,I5-B320+1,F319))</f>
        <v>166.07083150366398</v>
      </c>
      <c r="F320" s="84">
        <f t="shared" si="9"/>
        <v>57039.05</v>
      </c>
    </row>
    <row r="321" spans="2:6" ht="13.5" customHeight="1" x14ac:dyDescent="0.2">
      <c r="B321" s="81">
        <f>IF(B320&gt;=I5,"",B320+1)</f>
        <v>319</v>
      </c>
      <c r="C321" s="82">
        <f t="shared" si="8"/>
        <v>243.39308891846557</v>
      </c>
      <c r="D321" s="83">
        <f>IF(B321="","",-IPMT(I3/12,1,I5-B321+1,F320))</f>
        <v>77.097782583333327</v>
      </c>
      <c r="E321" s="83">
        <f>IF(B321="","",-PPMT(I3/12,1,I5-B321+1,F320))</f>
        <v>166.29530633513224</v>
      </c>
      <c r="F321" s="84">
        <f t="shared" si="9"/>
        <v>56872.75</v>
      </c>
    </row>
    <row r="322" spans="2:6" ht="13.5" customHeight="1" x14ac:dyDescent="0.2">
      <c r="B322" s="81">
        <f>IF(B321&gt;=I5,"",B321+1)</f>
        <v>320</v>
      </c>
      <c r="C322" s="82">
        <f t="shared" si="8"/>
        <v>243.39306883142041</v>
      </c>
      <c r="D322" s="83">
        <f>IF(B322="","",-IPMT(I3/12,1,I5-B322+1,F321))</f>
        <v>76.873000416666656</v>
      </c>
      <c r="E322" s="83">
        <f>IF(B322="","",-PPMT(I3/12,1,I5-B322+1,F321))</f>
        <v>166.52006841475375</v>
      </c>
      <c r="F322" s="84">
        <f t="shared" si="9"/>
        <v>56706.23</v>
      </c>
    </row>
    <row r="323" spans="2:6" ht="13.5" customHeight="1" x14ac:dyDescent="0.2">
      <c r="B323" s="81">
        <f>IF(B322&gt;=I5,"",B322+1)</f>
        <v>321</v>
      </c>
      <c r="C323" s="82">
        <f t="shared" si="8"/>
        <v>243.39306912506851</v>
      </c>
      <c r="D323" s="83">
        <f>IF(B323="","",-IPMT(I3/12,1,I5-B323+1,F322))</f>
        <v>76.647920883333327</v>
      </c>
      <c r="E323" s="83">
        <f>IF(B323="","",-PPMT(I3/12,1,I5-B323+1,F322))</f>
        <v>166.74514824173519</v>
      </c>
      <c r="F323" s="84">
        <f t="shared" si="9"/>
        <v>56539.48</v>
      </c>
    </row>
    <row r="324" spans="2:6" ht="13.5" customHeight="1" x14ac:dyDescent="0.2">
      <c r="B324" s="81">
        <f>IF(B323&gt;=I5,"",B323+1)</f>
        <v>322</v>
      </c>
      <c r="C324" s="82">
        <f t="shared" ref="C324:C387" si="10">IF(B324="","",SUM(D324:E324))</f>
        <v>243.39304823905692</v>
      </c>
      <c r="D324" s="83">
        <f>IF(B324="","",-IPMT(I3/12,1,I5-B324+1,F323))</f>
        <v>76.422530466666672</v>
      </c>
      <c r="E324" s="83">
        <f>IF(B324="","",-PPMT(I3/12,1,I5-B324+1,F323))</f>
        <v>166.97051777239025</v>
      </c>
      <c r="F324" s="84">
        <f t="shared" ref="F324:F387" si="11">IF(B324="","",ROUND(F323-E324,2))</f>
        <v>56372.51</v>
      </c>
    </row>
    <row r="325" spans="2:6" ht="13.5" customHeight="1" x14ac:dyDescent="0.2">
      <c r="B325" s="81">
        <f>IF(B324&gt;=I5,"",B324+1)</f>
        <v>323</v>
      </c>
      <c r="C325" s="82">
        <f t="shared" si="10"/>
        <v>243.39305047458276</v>
      </c>
      <c r="D325" s="83">
        <f>IF(B325="","",-IPMT(I3/12,1,I5-B325+1,F324))</f>
        <v>76.19684268333333</v>
      </c>
      <c r="E325" s="83">
        <f>IF(B325="","",-PPMT(I3/12,1,I5-B325+1,F324))</f>
        <v>167.19620779124944</v>
      </c>
      <c r="F325" s="84">
        <f t="shared" si="11"/>
        <v>56205.31</v>
      </c>
    </row>
    <row r="326" spans="2:6" ht="13.5" customHeight="1" x14ac:dyDescent="0.2">
      <c r="B326" s="81">
        <f>IF(B325&gt;=I5,"",B325+1)</f>
        <v>324</v>
      </c>
      <c r="C326" s="82">
        <f t="shared" si="10"/>
        <v>243.39303405269675</v>
      </c>
      <c r="D326" s="83">
        <f>IF(B326="","",-IPMT(I3/12,1,I5-B326+1,F325))</f>
        <v>75.970844016666661</v>
      </c>
      <c r="E326" s="83">
        <f>IF(B326="","",-PPMT(I3/12,1,I5-B326+1,F325))</f>
        <v>167.42219003603009</v>
      </c>
      <c r="F326" s="84">
        <f t="shared" si="11"/>
        <v>56037.89</v>
      </c>
    </row>
    <row r="327" spans="2:6" ht="13.5" customHeight="1" x14ac:dyDescent="0.2">
      <c r="B327" s="81">
        <f>IF(B326&gt;=I5,"",B326+1)</f>
        <v>325</v>
      </c>
      <c r="C327" s="82">
        <f t="shared" si="10"/>
        <v>243.39304356482393</v>
      </c>
      <c r="D327" s="83">
        <f>IF(B327="","",-IPMT(I3/12,1,I5-B327+1,F326))</f>
        <v>75.744547983333334</v>
      </c>
      <c r="E327" s="83">
        <f>IF(B327="","",-PPMT(I3/12,1,I5-B327+1,F326))</f>
        <v>167.64849558149058</v>
      </c>
      <c r="F327" s="84">
        <f t="shared" si="11"/>
        <v>55870.239999999998</v>
      </c>
    </row>
    <row r="328" spans="2:6" ht="13.5" customHeight="1" x14ac:dyDescent="0.2">
      <c r="B328" s="81">
        <f>IF(B327&gt;=I5,"",B327+1)</f>
        <v>326</v>
      </c>
      <c r="C328" s="82">
        <f t="shared" si="10"/>
        <v>243.3930370109772</v>
      </c>
      <c r="D328" s="83">
        <f>IF(B328="","",-IPMT(I3/12,1,I5-B328+1,F327))</f>
        <v>75.517941066666666</v>
      </c>
      <c r="E328" s="83">
        <f>IF(B328="","",-PPMT(I3/12,1,I5-B328+1,F327))</f>
        <v>167.87509594431052</v>
      </c>
      <c r="F328" s="84">
        <f t="shared" si="11"/>
        <v>55702.36</v>
      </c>
    </row>
    <row r="329" spans="2:6" ht="13.5" customHeight="1" x14ac:dyDescent="0.2">
      <c r="B329" s="81">
        <f>IF(B328&gt;=I5,"",B328+1)</f>
        <v>327</v>
      </c>
      <c r="C329" s="82">
        <f t="shared" si="10"/>
        <v>243.39301558256909</v>
      </c>
      <c r="D329" s="83">
        <f>IF(B329="","",-IPMT(I3/12,1,I5-B329+1,F328))</f>
        <v>75.29102326666667</v>
      </c>
      <c r="E329" s="83">
        <f>IF(B329="","",-PPMT(I3/12,1,I5-B329+1,F328))</f>
        <v>168.10199231590244</v>
      </c>
      <c r="F329" s="84">
        <f t="shared" si="11"/>
        <v>55534.26</v>
      </c>
    </row>
    <row r="330" spans="2:6" ht="13.5" customHeight="1" x14ac:dyDescent="0.2">
      <c r="B330" s="81">
        <f>IF(B329&gt;=I5,"",B329+1)</f>
        <v>328</v>
      </c>
      <c r="C330" s="82">
        <f t="shared" si="10"/>
        <v>243.39302431440041</v>
      </c>
      <c r="D330" s="83">
        <f>IF(B330="","",-IPMT(I3/12,1,I5-B330+1,F329))</f>
        <v>75.063808100000003</v>
      </c>
      <c r="E330" s="83">
        <f>IF(B330="","",-PPMT(I3/12,1,I5-B330+1,F329))</f>
        <v>168.32921621440042</v>
      </c>
      <c r="F330" s="84">
        <f t="shared" si="11"/>
        <v>55365.93</v>
      </c>
    </row>
    <row r="331" spans="2:6" ht="13.5" customHeight="1" x14ac:dyDescent="0.2">
      <c r="B331" s="81">
        <f>IF(B330&gt;=I5,"",B330+1)</f>
        <v>329</v>
      </c>
      <c r="C331" s="82">
        <f t="shared" si="10"/>
        <v>243.39302086881676</v>
      </c>
      <c r="D331" s="83">
        <f>IF(B331="","",-IPMT(I3/12,1,I5-B331+1,F330))</f>
        <v>74.836282049999994</v>
      </c>
      <c r="E331" s="83">
        <f>IF(B331="","",-PPMT(I3/12,1,I5-B331+1,F330))</f>
        <v>168.55673881881677</v>
      </c>
      <c r="F331" s="84">
        <f t="shared" si="11"/>
        <v>55197.37</v>
      </c>
    </row>
    <row r="332" spans="2:6" ht="13.5" customHeight="1" x14ac:dyDescent="0.2">
      <c r="B332" s="81">
        <f>IF(B331&gt;=I5,"",B331+1)</f>
        <v>330</v>
      </c>
      <c r="C332" s="82">
        <f t="shared" si="10"/>
        <v>243.3930064886263</v>
      </c>
      <c r="D332" s="83">
        <f>IF(B332="","",-IPMT(I3/12,1,I5-B332+1,F331))</f>
        <v>74.608445116666672</v>
      </c>
      <c r="E332" s="83">
        <f>IF(B332="","",-PPMT(I3/12,1,I5-B332+1,F331))</f>
        <v>168.78456137195963</v>
      </c>
      <c r="F332" s="84">
        <f t="shared" si="11"/>
        <v>55028.59</v>
      </c>
    </row>
    <row r="333" spans="2:6" ht="13.5" customHeight="1" x14ac:dyDescent="0.2">
      <c r="B333" s="81">
        <f>IF(B332&gt;=I5,"",B332+1)</f>
        <v>331</v>
      </c>
      <c r="C333" s="82">
        <f t="shared" si="10"/>
        <v>243.39302666370486</v>
      </c>
      <c r="D333" s="83">
        <f>IF(B333="","",-IPMT(I3/12,1,I5-B333+1,F332))</f>
        <v>74.380310816666665</v>
      </c>
      <c r="E333" s="83">
        <f>IF(B333="","",-PPMT(I3/12,1,I5-B333+1,F332))</f>
        <v>169.01271584703821</v>
      </c>
      <c r="F333" s="84">
        <f t="shared" si="11"/>
        <v>54859.58</v>
      </c>
    </row>
    <row r="334" spans="2:6" ht="13.5" customHeight="1" x14ac:dyDescent="0.2">
      <c r="B334" s="81">
        <f>IF(B333&gt;=I5,"",B333+1)</f>
        <v>332</v>
      </c>
      <c r="C334" s="82">
        <f t="shared" si="10"/>
        <v>243.39303871298165</v>
      </c>
      <c r="D334" s="83">
        <f>IF(B334="","",-IPMT(I3/12,1,I5-B334+1,F333))</f>
        <v>74.15186563333333</v>
      </c>
      <c r="E334" s="83">
        <f>IF(B334="","",-PPMT(I3/12,1,I5-B334+1,F333))</f>
        <v>169.24117307964832</v>
      </c>
      <c r="F334" s="84">
        <f t="shared" si="11"/>
        <v>54690.34</v>
      </c>
    </row>
    <row r="335" spans="2:6" ht="13.5" customHeight="1" x14ac:dyDescent="0.2">
      <c r="B335" s="81">
        <f>IF(B334&gt;=I5,"",B334+1)</f>
        <v>333</v>
      </c>
      <c r="C335" s="82">
        <f t="shared" si="10"/>
        <v>243.39304393363716</v>
      </c>
      <c r="D335" s="83">
        <f>IF(B335="","",-IPMT(I3/12,1,I5-B335+1,F334))</f>
        <v>73.923109566666653</v>
      </c>
      <c r="E335" s="83">
        <f>IF(B335="","",-PPMT(I3/12,1,I5-B335+1,F334))</f>
        <v>169.46993436697051</v>
      </c>
      <c r="F335" s="84">
        <f t="shared" si="11"/>
        <v>54520.87</v>
      </c>
    </row>
    <row r="336" spans="2:6" ht="13.5" customHeight="1" x14ac:dyDescent="0.2">
      <c r="B336" s="81">
        <f>IF(B335&gt;=I5,"",B335+1)</f>
        <v>334</v>
      </c>
      <c r="C336" s="82">
        <f t="shared" si="10"/>
        <v>243.39304364063702</v>
      </c>
      <c r="D336" s="83">
        <f>IF(B336="","",-IPMT(I3/12,1,I5-B336+1,F335))</f>
        <v>73.69404261666665</v>
      </c>
      <c r="E336" s="83">
        <f>IF(B336="","",-PPMT(I3/12,1,I5-B336+1,F335))</f>
        <v>169.69900102397037</v>
      </c>
      <c r="F336" s="84">
        <f t="shared" si="11"/>
        <v>54351.17</v>
      </c>
    </row>
    <row r="337" spans="2:6" ht="13.5" customHeight="1" x14ac:dyDescent="0.2">
      <c r="B337" s="81">
        <f>IF(B336&gt;=I5,"",B336+1)</f>
        <v>335</v>
      </c>
      <c r="C337" s="82">
        <f t="shared" si="10"/>
        <v>243.39303916706615</v>
      </c>
      <c r="D337" s="83">
        <f>IF(B337="","",-IPMT(I3/12,1,I5-B337+1,F336))</f>
        <v>73.464664783333333</v>
      </c>
      <c r="E337" s="83">
        <f>IF(B337="","",-PPMT(I3/12,1,I5-B337+1,F336))</f>
        <v>169.9283743837328</v>
      </c>
      <c r="F337" s="84">
        <f t="shared" si="11"/>
        <v>54181.24</v>
      </c>
    </row>
    <row r="338" spans="2:6" ht="13.5" customHeight="1" x14ac:dyDescent="0.2">
      <c r="B338" s="81">
        <f>IF(B337&gt;=I5,"",B337+1)</f>
        <v>336</v>
      </c>
      <c r="C338" s="82">
        <f t="shared" si="10"/>
        <v>243.39303186447077</v>
      </c>
      <c r="D338" s="83">
        <f>IF(B338="","",-IPMT(I3/12,1,I5-B338+1,F337))</f>
        <v>73.234976066666661</v>
      </c>
      <c r="E338" s="83">
        <f>IF(B338="","",-PPMT(I3/12,1,I5-B338+1,F337))</f>
        <v>170.15805579780411</v>
      </c>
      <c r="F338" s="84">
        <f t="shared" si="11"/>
        <v>54011.08</v>
      </c>
    </row>
    <row r="339" spans="2:6" ht="13.5" customHeight="1" x14ac:dyDescent="0.2">
      <c r="B339" s="81">
        <f>IF(B338&gt;=I5,"",B338+1)</f>
        <v>337</v>
      </c>
      <c r="C339" s="82">
        <f t="shared" si="10"/>
        <v>243.39302310320829</v>
      </c>
      <c r="D339" s="83">
        <f>IF(B339="","",-IPMT(I3/12,1,I5-B339+1,F338))</f>
        <v>73.004976466666662</v>
      </c>
      <c r="E339" s="83">
        <f>IF(B339="","",-PPMT(I3/12,1,I5-B339+1,F338))</f>
        <v>170.38804663654162</v>
      </c>
      <c r="F339" s="84">
        <f t="shared" si="11"/>
        <v>53840.69</v>
      </c>
    </row>
    <row r="340" spans="2:6" ht="13.5" customHeight="1" x14ac:dyDescent="0.2">
      <c r="B340" s="81">
        <f>IF(B339&gt;=I5,"",B339+1)</f>
        <v>338</v>
      </c>
      <c r="C340" s="82">
        <f t="shared" si="10"/>
        <v>243.39301427280475</v>
      </c>
      <c r="D340" s="83">
        <f>IF(B340="","",-IPMT(I3/12,1,I5-B340+1,F339))</f>
        <v>72.774665983333335</v>
      </c>
      <c r="E340" s="83">
        <f>IF(B340="","",-PPMT(I3/12,1,I5-B340+1,F339))</f>
        <v>170.61834828947141</v>
      </c>
      <c r="F340" s="84">
        <f t="shared" si="11"/>
        <v>53670.07</v>
      </c>
    </row>
    <row r="341" spans="2:6" ht="13.5" customHeight="1" x14ac:dyDescent="0.2">
      <c r="B341" s="81">
        <f>IF(B340&gt;=I5,"",B340+1)</f>
        <v>339</v>
      </c>
      <c r="C341" s="82">
        <f t="shared" si="10"/>
        <v>243.3930067823209</v>
      </c>
      <c r="D341" s="83">
        <f>IF(B341="","",-IPMT(I3/12,1,I5-B341+1,F340))</f>
        <v>72.544044616666667</v>
      </c>
      <c r="E341" s="83">
        <f>IF(B341="","",-PPMT(I3/12,1,I5-B341+1,F340))</f>
        <v>170.84896216565423</v>
      </c>
      <c r="F341" s="84">
        <f t="shared" si="11"/>
        <v>53499.22</v>
      </c>
    </row>
    <row r="342" spans="2:6" ht="13.5" customHeight="1" x14ac:dyDescent="0.2">
      <c r="B342" s="81">
        <f>IF(B341&gt;=I5,"",B341+1)</f>
        <v>340</v>
      </c>
      <c r="C342" s="82">
        <f t="shared" si="10"/>
        <v>243.39300206072653</v>
      </c>
      <c r="D342" s="83">
        <f>IF(B342="","",-IPMT(I3/12,1,I5-B342+1,F341))</f>
        <v>72.313112366666658</v>
      </c>
      <c r="E342" s="83">
        <f>IF(B342="","",-PPMT(I3/12,1,I5-B342+1,F341))</f>
        <v>171.07988969405986</v>
      </c>
      <c r="F342" s="84">
        <f t="shared" si="11"/>
        <v>53328.14</v>
      </c>
    </row>
    <row r="343" spans="2:6" ht="13.5" customHeight="1" x14ac:dyDescent="0.2">
      <c r="B343" s="81">
        <f>IF(B342&gt;=I5,"",B342+1)</f>
        <v>341</v>
      </c>
      <c r="C343" s="82">
        <f t="shared" si="10"/>
        <v>243.39300155728318</v>
      </c>
      <c r="D343" s="83">
        <f>IF(B343="","",-IPMT(I3/12,1,I5-B343+1,F342))</f>
        <v>72.081869233333336</v>
      </c>
      <c r="E343" s="83">
        <f>IF(B343="","",-PPMT(I3/12,1,I5-B343+1,F342))</f>
        <v>171.31113232394986</v>
      </c>
      <c r="F343" s="84">
        <f t="shared" si="11"/>
        <v>53156.83</v>
      </c>
    </row>
    <row r="344" spans="2:6" ht="13.5" customHeight="1" x14ac:dyDescent="0.2">
      <c r="B344" s="81">
        <f>IF(B343&gt;=I5,"",B343+1)</f>
        <v>342</v>
      </c>
      <c r="C344" s="82">
        <f t="shared" si="10"/>
        <v>243.39300674193649</v>
      </c>
      <c r="D344" s="83">
        <f>IF(B344="","",-IPMT(I3/12,1,I5-B344+1,F343))</f>
        <v>71.850315216666672</v>
      </c>
      <c r="E344" s="83">
        <f>IF(B344="","",-PPMT(I3/12,1,I5-B344+1,F343))</f>
        <v>171.54269152526982</v>
      </c>
      <c r="F344" s="84">
        <f t="shared" si="11"/>
        <v>52985.29</v>
      </c>
    </row>
    <row r="345" spans="2:6" ht="13.5" customHeight="1" x14ac:dyDescent="0.2">
      <c r="B345" s="81">
        <f>IF(B344&gt;=I5,"",B344+1)</f>
        <v>343</v>
      </c>
      <c r="C345" s="82">
        <f t="shared" si="10"/>
        <v>243.39301910571632</v>
      </c>
      <c r="D345" s="83">
        <f>IF(B345="","",-IPMT(I3/12,1,I5-B345+1,F344))</f>
        <v>71.618450316666667</v>
      </c>
      <c r="E345" s="83">
        <f>IF(B345="","",-PPMT(I3/12,1,I5-B345+1,F344))</f>
        <v>171.77456878904965</v>
      </c>
      <c r="F345" s="84">
        <f t="shared" si="11"/>
        <v>52813.52</v>
      </c>
    </row>
    <row r="346" spans="2:6" ht="13.5" customHeight="1" x14ac:dyDescent="0.2">
      <c r="B346" s="81">
        <f>IF(B345&gt;=I5,"",B345+1)</f>
        <v>344</v>
      </c>
      <c r="C346" s="82">
        <f t="shared" si="10"/>
        <v>243.39304016114789</v>
      </c>
      <c r="D346" s="83">
        <f>IF(B346="","",-IPMT(I3/12,1,I5-B346+1,F345))</f>
        <v>71.386274533333321</v>
      </c>
      <c r="E346" s="83">
        <f>IF(B346="","",-PPMT(I3/12,1,I5-B346+1,F345))</f>
        <v>172.00676562781456</v>
      </c>
      <c r="F346" s="84">
        <f t="shared" si="11"/>
        <v>52641.51</v>
      </c>
    </row>
    <row r="347" spans="2:6" ht="13.5" customHeight="1" x14ac:dyDescent="0.2">
      <c r="B347" s="81">
        <f>IF(B346&gt;=I5,"",B346+1)</f>
        <v>345</v>
      </c>
      <c r="C347" s="82">
        <f t="shared" si="10"/>
        <v>243.39302520672067</v>
      </c>
      <c r="D347" s="83">
        <f>IF(B347="","",-IPMT(I3/12,1,I5-B347+1,F346))</f>
        <v>71.153774349999992</v>
      </c>
      <c r="E347" s="83">
        <f>IF(B347="","",-PPMT(I3/12,1,I5-B347+1,F346))</f>
        <v>172.23925085672067</v>
      </c>
      <c r="F347" s="84">
        <f t="shared" si="11"/>
        <v>52469.27</v>
      </c>
    </row>
    <row r="348" spans="2:6" ht="13.5" customHeight="1" x14ac:dyDescent="0.2">
      <c r="B348" s="81">
        <f>IF(B347&gt;=I5,"",B347+1)</f>
        <v>346</v>
      </c>
      <c r="C348" s="82">
        <f t="shared" si="10"/>
        <v>243.39302173161519</v>
      </c>
      <c r="D348" s="83">
        <f>IF(B348="","",-IPMT(I3/12,1,I5-B348+1,F347))</f>
        <v>70.920963283333336</v>
      </c>
      <c r="E348" s="83">
        <f>IF(B348="","",-PPMT(I3/12,1,I5-B348+1,F347))</f>
        <v>172.47205844828187</v>
      </c>
      <c r="F348" s="84">
        <f t="shared" si="11"/>
        <v>52296.800000000003</v>
      </c>
    </row>
    <row r="349" spans="2:6" ht="13.5" customHeight="1" x14ac:dyDescent="0.2">
      <c r="B349" s="81">
        <f>IF(B348&gt;=I5,"",B348+1)</f>
        <v>347</v>
      </c>
      <c r="C349" s="82">
        <f t="shared" si="10"/>
        <v>243.39303131178013</v>
      </c>
      <c r="D349" s="83">
        <f>IF(B349="","",-IPMT(I3/12,1,I5-B349+1,F348))</f>
        <v>70.687841333333338</v>
      </c>
      <c r="E349" s="83">
        <f>IF(B349="","",-PPMT(I3/12,1,I5-B349+1,F348))</f>
        <v>172.70518997844678</v>
      </c>
      <c r="F349" s="84">
        <f t="shared" si="11"/>
        <v>52124.09</v>
      </c>
    </row>
    <row r="350" spans="2:6" ht="13.5" customHeight="1" x14ac:dyDescent="0.2">
      <c r="B350" s="81">
        <f>IF(B349&gt;=I5,"",B349+1)</f>
        <v>348</v>
      </c>
      <c r="C350" s="82">
        <f t="shared" si="10"/>
        <v>243.39300885142404</v>
      </c>
      <c r="D350" s="83">
        <f>IF(B350="","",-IPMT(I3/12,1,I5-B350+1,F349))</f>
        <v>70.45439498333333</v>
      </c>
      <c r="E350" s="83">
        <f>IF(B350="","",-PPMT(I3/12,1,I5-B350+1,F349))</f>
        <v>172.93861386809073</v>
      </c>
      <c r="F350" s="84">
        <f t="shared" si="11"/>
        <v>51951.15</v>
      </c>
    </row>
    <row r="351" spans="2:6" ht="13.5" customHeight="1" x14ac:dyDescent="0.2">
      <c r="B351" s="81">
        <f>IF(B350&gt;=I5,"",B350+1)</f>
        <v>349</v>
      </c>
      <c r="C351" s="82">
        <f t="shared" si="10"/>
        <v>243.39300235734635</v>
      </c>
      <c r="D351" s="83">
        <f>IF(B351="","",-IPMT(I3/12,1,I5-B351+1,F350))</f>
        <v>70.220637749999995</v>
      </c>
      <c r="E351" s="83">
        <f>IF(B351="","",-PPMT(I3/12,1,I5-B351+1,F350))</f>
        <v>173.17236460734637</v>
      </c>
      <c r="F351" s="84">
        <f t="shared" si="11"/>
        <v>51777.98</v>
      </c>
    </row>
    <row r="352" spans="2:6" ht="13.5" customHeight="1" x14ac:dyDescent="0.2">
      <c r="B352" s="81">
        <f>IF(B351&gt;=I5,"",B351+1)</f>
        <v>350</v>
      </c>
      <c r="C352" s="82">
        <f t="shared" si="10"/>
        <v>243.39301347266809</v>
      </c>
      <c r="D352" s="83">
        <f>IF(B352="","",-IPMT(I3/12,1,I5-B352+1,F351))</f>
        <v>69.986569633333332</v>
      </c>
      <c r="E352" s="83">
        <f>IF(B352="","",-PPMT(I3/12,1,I5-B352+1,F351))</f>
        <v>173.40644383933474</v>
      </c>
      <c r="F352" s="84">
        <f t="shared" si="11"/>
        <v>51604.57</v>
      </c>
    </row>
    <row r="353" spans="2:6" ht="13.5" customHeight="1" x14ac:dyDescent="0.2">
      <c r="B353" s="81">
        <f>IF(B352&gt;=I5,"",B352+1)</f>
        <v>351</v>
      </c>
      <c r="C353" s="82">
        <f t="shared" si="10"/>
        <v>243.39299670003339</v>
      </c>
      <c r="D353" s="83">
        <f>IF(B353="","",-IPMT(I3/12,1,I5-B353+1,F352))</f>
        <v>69.752177116666658</v>
      </c>
      <c r="E353" s="83">
        <f>IF(B353="","",-PPMT(I3/12,1,I5-B353+1,F352))</f>
        <v>173.64081958336672</v>
      </c>
      <c r="F353" s="84">
        <f t="shared" si="11"/>
        <v>51430.93</v>
      </c>
    </row>
    <row r="354" spans="2:6" ht="13.5" customHeight="1" x14ac:dyDescent="0.2">
      <c r="B354" s="81">
        <f>IF(B353&gt;=I5,"",B353+1)</f>
        <v>352</v>
      </c>
      <c r="C354" s="82">
        <f t="shared" si="10"/>
        <v>243.39300057864989</v>
      </c>
      <c r="D354" s="83">
        <f>IF(B354="","",-IPMT(I3/12,1,I5-B354+1,F353))</f>
        <v>69.517473716666657</v>
      </c>
      <c r="E354" s="83">
        <f>IF(B354="","",-PPMT(I3/12,1,I5-B354+1,F353))</f>
        <v>173.87552686198325</v>
      </c>
      <c r="F354" s="84">
        <f t="shared" si="11"/>
        <v>51257.05</v>
      </c>
    </row>
    <row r="355" spans="2:6" ht="13.5" customHeight="1" x14ac:dyDescent="0.2">
      <c r="B355" s="81">
        <f>IF(B354&gt;=I5,"",B354+1)</f>
        <v>353</v>
      </c>
      <c r="C355" s="82">
        <f t="shared" si="10"/>
        <v>243.39297933805204</v>
      </c>
      <c r="D355" s="83">
        <f>IF(B355="","",-IPMT(I3/12,1,I5-B355+1,F354))</f>
        <v>69.282445916666674</v>
      </c>
      <c r="E355" s="83">
        <f>IF(B355="","",-PPMT(I3/12,1,I5-B355+1,F354))</f>
        <v>174.11053342138538</v>
      </c>
      <c r="F355" s="84">
        <f t="shared" si="11"/>
        <v>51082.94</v>
      </c>
    </row>
    <row r="356" spans="2:6" ht="13.5" customHeight="1" x14ac:dyDescent="0.2">
      <c r="B356" s="81">
        <f>IF(B355&gt;=I5,"",B355+1)</f>
        <v>354</v>
      </c>
      <c r="C356" s="82">
        <f t="shared" si="10"/>
        <v>243.39298187962498</v>
      </c>
      <c r="D356" s="83">
        <f>IF(B356="","",-IPMT(I3/12,1,I5-B356+1,F355))</f>
        <v>69.047107233333335</v>
      </c>
      <c r="E356" s="83">
        <f>IF(B356="","",-PPMT(I3/12,1,I5-B356+1,F355))</f>
        <v>174.34587464629166</v>
      </c>
      <c r="F356" s="84">
        <f t="shared" si="11"/>
        <v>50908.59</v>
      </c>
    </row>
    <row r="357" spans="2:6" ht="13.5" customHeight="1" x14ac:dyDescent="0.2">
      <c r="B357" s="81">
        <f>IF(B356&gt;=I5,"",B356+1)</f>
        <v>355</v>
      </c>
      <c r="C357" s="82">
        <f t="shared" si="10"/>
        <v>243.39296215639052</v>
      </c>
      <c r="D357" s="83">
        <f>IF(B357="","",-IPMT(I3/12,1,I5-B357+1,F356))</f>
        <v>68.811444149999986</v>
      </c>
      <c r="E357" s="83">
        <f>IF(B357="","",-PPMT(I3/12,1,I5-B357+1,F356))</f>
        <v>174.58151800639052</v>
      </c>
      <c r="F357" s="84">
        <f t="shared" si="11"/>
        <v>50734.01</v>
      </c>
    </row>
    <row r="358" spans="2:6" ht="13.5" customHeight="1" x14ac:dyDescent="0.2">
      <c r="B358" s="81">
        <f>IF(B357&gt;=I5,"",B357+1)</f>
        <v>356</v>
      </c>
      <c r="C358" s="82">
        <f t="shared" si="10"/>
        <v>243.39296943892316</v>
      </c>
      <c r="D358" s="83">
        <f>IF(B358="","",-IPMT(I3/12,1,I5-B358+1,F357))</f>
        <v>68.575470183333337</v>
      </c>
      <c r="E358" s="83">
        <f>IF(B358="","",-PPMT(I3/12,1,I5-B358+1,F357))</f>
        <v>174.81749925558984</v>
      </c>
      <c r="F358" s="84">
        <f t="shared" si="11"/>
        <v>50559.19</v>
      </c>
    </row>
    <row r="359" spans="2:6" ht="13.5" customHeight="1" x14ac:dyDescent="0.2">
      <c r="B359" s="81">
        <f>IF(B358&gt;=I5,"",B358+1)</f>
        <v>357</v>
      </c>
      <c r="C359" s="82">
        <f t="shared" si="10"/>
        <v>243.39295740028928</v>
      </c>
      <c r="D359" s="83">
        <f>IF(B359="","",-IPMT(I3/12,1,I5-B359+1,F358))</f>
        <v>68.339171816666664</v>
      </c>
      <c r="E359" s="83">
        <f>IF(B359="","",-PPMT(I3/12,1,I5-B359+1,F358))</f>
        <v>175.05378558362261</v>
      </c>
      <c r="F359" s="84">
        <f t="shared" si="11"/>
        <v>50384.14</v>
      </c>
    </row>
    <row r="360" spans="2:6" ht="13.5" customHeight="1" x14ac:dyDescent="0.2">
      <c r="B360" s="81">
        <f>IF(B359&gt;=I5,"",B359+1)</f>
        <v>358</v>
      </c>
      <c r="C360" s="82">
        <f t="shared" si="10"/>
        <v>243.39297568748168</v>
      </c>
      <c r="D360" s="83">
        <f>IF(B360="","",-IPMT(I3/12,1,I5-B360+1,F359))</f>
        <v>68.102562566666663</v>
      </c>
      <c r="E360" s="83">
        <f>IF(B360="","",-PPMT(I3/12,1,I5-B360+1,F359))</f>
        <v>175.290413120815</v>
      </c>
      <c r="F360" s="84">
        <f t="shared" si="11"/>
        <v>50208.85</v>
      </c>
    </row>
    <row r="361" spans="2:6" ht="13.5" customHeight="1" x14ac:dyDescent="0.2">
      <c r="B361" s="81">
        <f>IF(B360&gt;=I5,"",B360+1)</f>
        <v>359</v>
      </c>
      <c r="C361" s="82">
        <f t="shared" si="10"/>
        <v>243.39297769013069</v>
      </c>
      <c r="D361" s="83">
        <f>IF(B361="","",-IPMT(I3/12,1,I5-B361+1,F360))</f>
        <v>67.865628916666665</v>
      </c>
      <c r="E361" s="83">
        <f>IF(B361="","",-PPMT(I3/12,1,I5-B361+1,F360))</f>
        <v>175.52734877346404</v>
      </c>
      <c r="F361" s="84">
        <f t="shared" si="11"/>
        <v>50033.32</v>
      </c>
    </row>
    <row r="362" spans="2:6" ht="13.5" customHeight="1" x14ac:dyDescent="0.2">
      <c r="B362" s="81">
        <f>IF(B361&gt;=I5,"",B361+1)</f>
        <v>360</v>
      </c>
      <c r="C362" s="82">
        <f t="shared" si="10"/>
        <v>243.39296479292761</v>
      </c>
      <c r="D362" s="83">
        <f>IF(B362="","",-IPMT(I3/12,1,I5-B362+1,F361))</f>
        <v>67.628370866666657</v>
      </c>
      <c r="E362" s="83">
        <f>IF(B362="","",-PPMT(I3/12,1,I5-B362+1,F361))</f>
        <v>175.76459392626097</v>
      </c>
      <c r="F362" s="84">
        <f t="shared" si="11"/>
        <v>49857.56</v>
      </c>
    </row>
    <row r="363" spans="2:6" ht="13.5" customHeight="1" x14ac:dyDescent="0.2">
      <c r="B363" s="81">
        <f>IF(B362&gt;=I5,"",B362+1)</f>
        <v>361</v>
      </c>
      <c r="C363" s="82">
        <f t="shared" si="10"/>
        <v>243.39298721940492</v>
      </c>
      <c r="D363" s="83">
        <f>IF(B363="","",-IPMT(I3/12,1,I5-B363+1,F362))</f>
        <v>67.390801933333321</v>
      </c>
      <c r="E363" s="83">
        <f>IF(B363="","",-PPMT(I3/12,1,I5-B363+1,F362))</f>
        <v>176.00218528607158</v>
      </c>
      <c r="F363" s="84">
        <f t="shared" si="11"/>
        <v>49681.56</v>
      </c>
    </row>
    <row r="364" spans="2:6" ht="13.5" customHeight="1" x14ac:dyDescent="0.2">
      <c r="B364" s="81">
        <f>IF(B363&gt;=I5,"",B363+1)</f>
        <v>362</v>
      </c>
      <c r="C364" s="82">
        <f t="shared" si="10"/>
        <v>243.39299792525492</v>
      </c>
      <c r="D364" s="83">
        <f>IF(B364="","",-IPMT(I3/12,1,I5-B364+1,F363))</f>
        <v>67.152908599999989</v>
      </c>
      <c r="E364" s="83">
        <f>IF(B364="","",-PPMT(I3/12,1,I5-B364+1,F363))</f>
        <v>176.24008932525493</v>
      </c>
      <c r="F364" s="84">
        <f t="shared" si="11"/>
        <v>49505.32</v>
      </c>
    </row>
    <row r="365" spans="2:6" ht="13.5" customHeight="1" x14ac:dyDescent="0.2">
      <c r="B365" s="81">
        <f>IF(B364&gt;=I5,"",B364+1)</f>
        <v>363</v>
      </c>
      <c r="C365" s="82">
        <f t="shared" si="10"/>
        <v>243.39299836442268</v>
      </c>
      <c r="D365" s="83">
        <f>IF(B365="","",-IPMT(I3/12,1,I5-B365+1,F364))</f>
        <v>66.91469086666666</v>
      </c>
      <c r="E365" s="83">
        <f>IF(B365="","",-PPMT(I3/12,1,I5-B365+1,F364))</f>
        <v>176.47830749775602</v>
      </c>
      <c r="F365" s="84">
        <f t="shared" si="11"/>
        <v>49328.84</v>
      </c>
    </row>
    <row r="366" spans="2:6" ht="13.5" customHeight="1" x14ac:dyDescent="0.2">
      <c r="B366" s="81">
        <f>IF(B365&gt;=I5,"",B365+1)</f>
        <v>364</v>
      </c>
      <c r="C366" s="82">
        <f t="shared" si="10"/>
        <v>243.39299001346242</v>
      </c>
      <c r="D366" s="83">
        <f>IF(B366="","",-IPMT(I3/12,1,I5-B366+1,F365))</f>
        <v>66.676148733333321</v>
      </c>
      <c r="E366" s="83">
        <f>IF(B366="","",-PPMT(I3/12,1,I5-B366+1,F365))</f>
        <v>176.7168412801291</v>
      </c>
      <c r="F366" s="84">
        <f t="shared" si="11"/>
        <v>49152.12</v>
      </c>
    </row>
    <row r="367" spans="2:6" ht="13.5" customHeight="1" x14ac:dyDescent="0.2">
      <c r="B367" s="81">
        <f>IF(B366&gt;=I5,"",B366+1)</f>
        <v>365</v>
      </c>
      <c r="C367" s="82">
        <f t="shared" si="10"/>
        <v>243.3929743720166</v>
      </c>
      <c r="D367" s="83">
        <f>IF(B367="","",-IPMT(I3/12,1,I5-B367+1,F366))</f>
        <v>66.437282199999999</v>
      </c>
      <c r="E367" s="83">
        <f>IF(B367="","",-PPMT(I3/12,1,I5-B367+1,F366))</f>
        <v>176.9556921720166</v>
      </c>
      <c r="F367" s="84">
        <f t="shared" si="11"/>
        <v>48975.16</v>
      </c>
    </row>
    <row r="368" spans="2:6" ht="13.5" customHeight="1" x14ac:dyDescent="0.2">
      <c r="B368" s="81">
        <f>IF(B367&gt;=I5,"",B367+1)</f>
        <v>366</v>
      </c>
      <c r="C368" s="82">
        <f t="shared" si="10"/>
        <v>243.3929529633071</v>
      </c>
      <c r="D368" s="83">
        <f>IF(B368="","",-IPMT(I3/12,1,I5-B368+1,F367))</f>
        <v>66.198091266666665</v>
      </c>
      <c r="E368" s="83">
        <f>IF(B368="","",-PPMT(I3/12,1,I5-B368+1,F367))</f>
        <v>177.19486169664043</v>
      </c>
      <c r="F368" s="84">
        <f t="shared" si="11"/>
        <v>48797.97</v>
      </c>
    </row>
    <row r="369" spans="2:6" ht="13.5" customHeight="1" x14ac:dyDescent="0.2">
      <c r="B369" s="81">
        <f>IF(B368&gt;=I5,"",B368+1)</f>
        <v>367</v>
      </c>
      <c r="C369" s="82">
        <f t="shared" si="10"/>
        <v>243.39297721232438</v>
      </c>
      <c r="D369" s="83">
        <f>IF(B369="","",-IPMT(I3/12,1,I5-B369+1,F368))</f>
        <v>65.958589450000005</v>
      </c>
      <c r="E369" s="83">
        <f>IF(B369="","",-PPMT(I3/12,1,I5-B369+1,F368))</f>
        <v>177.43438776232438</v>
      </c>
      <c r="F369" s="84">
        <f t="shared" si="11"/>
        <v>48620.54</v>
      </c>
    </row>
    <row r="370" spans="2:6" ht="13.5" customHeight="1" x14ac:dyDescent="0.2">
      <c r="B370" s="81">
        <f>IF(B369&gt;=I5,"",B369+1)</f>
        <v>368</v>
      </c>
      <c r="C370" s="82">
        <f t="shared" si="10"/>
        <v>243.39299917733408</v>
      </c>
      <c r="D370" s="83">
        <f>IF(B370="","",-IPMT(I3/12,1,I5-B370+1,F369))</f>
        <v>65.718763233333334</v>
      </c>
      <c r="E370" s="83">
        <f>IF(B370="","",-PPMT(I3/12,1,I5-B370+1,F369))</f>
        <v>177.67423594400074</v>
      </c>
      <c r="F370" s="84">
        <f t="shared" si="11"/>
        <v>48442.87</v>
      </c>
    </row>
    <row r="371" spans="2:6" ht="13.5" customHeight="1" x14ac:dyDescent="0.2">
      <c r="B371" s="81">
        <f>IF(B370&gt;=I5,"",B370+1)</f>
        <v>369</v>
      </c>
      <c r="C371" s="82">
        <f t="shared" si="10"/>
        <v>243.39302046011943</v>
      </c>
      <c r="D371" s="83">
        <f>IF(B371="","",-IPMT(I3/12,1,I5-B371+1,F370))</f>
        <v>65.478612616666666</v>
      </c>
      <c r="E371" s="83">
        <f>IF(B371="","",-PPMT(I3/12,1,I5-B371+1,F370))</f>
        <v>177.91440784345278</v>
      </c>
      <c r="F371" s="84">
        <f t="shared" si="11"/>
        <v>48264.959999999999</v>
      </c>
    </row>
    <row r="372" spans="2:6" ht="13.5" customHeight="1" x14ac:dyDescent="0.2">
      <c r="B372" s="81">
        <f>IF(B371&gt;=I5,"",B371+1)</f>
        <v>370</v>
      </c>
      <c r="C372" s="82">
        <f t="shared" si="10"/>
        <v>243.39304268822093</v>
      </c>
      <c r="D372" s="83">
        <f>IF(B372="","",-IPMT(I3/12,1,I5-B372+1,F371))</f>
        <v>65.238137600000002</v>
      </c>
      <c r="E372" s="83">
        <f>IF(B372="","",-PPMT(I3/12,1,I5-B372+1,F371))</f>
        <v>178.15490508822094</v>
      </c>
      <c r="F372" s="84">
        <f t="shared" si="11"/>
        <v>48086.81</v>
      </c>
    </row>
    <row r="373" spans="2:6" ht="13.5" customHeight="1" x14ac:dyDescent="0.2">
      <c r="B373" s="81">
        <f>IF(B372&gt;=I5,"",B372+1)</f>
        <v>371</v>
      </c>
      <c r="C373" s="82">
        <f t="shared" si="10"/>
        <v>243.39306751549617</v>
      </c>
      <c r="D373" s="83">
        <f>IF(B373="","",-IPMT(I3/12,1,I5-B373+1,F372))</f>
        <v>64.997338183333326</v>
      </c>
      <c r="E373" s="83">
        <f>IF(B373="","",-PPMT(I3/12,1,I5-B373+1,F372))</f>
        <v>178.39572933216286</v>
      </c>
      <c r="F373" s="84">
        <f t="shared" si="11"/>
        <v>47908.41</v>
      </c>
    </row>
    <row r="374" spans="2:6" ht="13.5" customHeight="1" x14ac:dyDescent="0.2">
      <c r="B374" s="81">
        <f>IF(B373&gt;=I5,"",B373+1)</f>
        <v>372</v>
      </c>
      <c r="C374" s="82">
        <f t="shared" si="10"/>
        <v>243.39304581887023</v>
      </c>
      <c r="D374" s="83">
        <f>IF(B374="","",-IPMT(I3/12,1,I5-B374+1,F373))</f>
        <v>64.756200849999999</v>
      </c>
      <c r="E374" s="83">
        <f>IF(B374="","",-PPMT(I3/12,1,I5-B374+1,F373))</f>
        <v>178.63684496887024</v>
      </c>
      <c r="F374" s="84">
        <f t="shared" si="11"/>
        <v>47729.77</v>
      </c>
    </row>
    <row r="375" spans="2:6" ht="13.5" customHeight="1" x14ac:dyDescent="0.2">
      <c r="B375" s="81">
        <f>IF(B374&gt;=I5,"",B374+1)</f>
        <v>373</v>
      </c>
      <c r="C375" s="82">
        <f t="shared" si="10"/>
        <v>243.39302973011502</v>
      </c>
      <c r="D375" s="83">
        <f>IF(B375="","",-IPMT(I3/12,1,I5-B375+1,F374))</f>
        <v>64.514739116666661</v>
      </c>
      <c r="E375" s="83">
        <f>IF(B375="","",-PPMT(I3/12,1,I5-B375+1,F374))</f>
        <v>178.87829061344837</v>
      </c>
      <c r="F375" s="84">
        <f t="shared" si="11"/>
        <v>47550.89</v>
      </c>
    </row>
    <row r="376" spans="2:6" ht="13.5" customHeight="1" x14ac:dyDescent="0.2">
      <c r="B376" s="81">
        <f>IF(B375&gt;=I5,"",B375+1)</f>
        <v>374</v>
      </c>
      <c r="C376" s="82">
        <f t="shared" si="10"/>
        <v>243.3930209804837</v>
      </c>
      <c r="D376" s="83">
        <f>IF(B376="","",-IPMT(I3/12,1,I5-B376+1,F375))</f>
        <v>64.272952983333326</v>
      </c>
      <c r="E376" s="83">
        <f>IF(B376="","",-PPMT(I3/12,1,I5-B376+1,F375))</f>
        <v>179.12006799715036</v>
      </c>
      <c r="F376" s="84">
        <f t="shared" si="11"/>
        <v>47371.77</v>
      </c>
    </row>
    <row r="377" spans="2:6" ht="13.5" customHeight="1" x14ac:dyDescent="0.2">
      <c r="B377" s="81">
        <f>IF(B376&gt;=I5,"",B376+1)</f>
        <v>375</v>
      </c>
      <c r="C377" s="82">
        <f t="shared" si="10"/>
        <v>243.39302132984855</v>
      </c>
      <c r="D377" s="83">
        <f>IF(B377="","",-IPMT(I3/12,1,I5-B377+1,F376))</f>
        <v>64.030842449999994</v>
      </c>
      <c r="E377" s="83">
        <f>IF(B377="","",-PPMT(I3/12,1,I5-B377+1,F376))</f>
        <v>179.36217887984856</v>
      </c>
      <c r="F377" s="84">
        <f t="shared" si="11"/>
        <v>47192.41</v>
      </c>
    </row>
    <row r="378" spans="2:6" ht="13.5" customHeight="1" x14ac:dyDescent="0.2">
      <c r="B378" s="81">
        <f>IF(B377&gt;=I5,"",B377+1)</f>
        <v>376</v>
      </c>
      <c r="C378" s="82">
        <f t="shared" si="10"/>
        <v>243.39303256733729</v>
      </c>
      <c r="D378" s="83">
        <f>IF(B378="","",-IPMT(I3/12,1,I5-B378+1,F377))</f>
        <v>63.78840751666668</v>
      </c>
      <c r="E378" s="83">
        <f>IF(B378="","",-PPMT(I3/12,1,I5-B378+1,F377))</f>
        <v>179.60462505067059</v>
      </c>
      <c r="F378" s="84">
        <f t="shared" si="11"/>
        <v>47012.81</v>
      </c>
    </row>
    <row r="379" spans="2:6" ht="13.5" customHeight="1" x14ac:dyDescent="0.2">
      <c r="B379" s="81">
        <f>IF(B378&gt;=I5,"",B378+1)</f>
        <v>377</v>
      </c>
      <c r="C379" s="82">
        <f t="shared" si="10"/>
        <v>243.39305651198592</v>
      </c>
      <c r="D379" s="83">
        <f>IF(B379="","",-IPMT(I3/12,1,I5-B379+1,F378))</f>
        <v>63.545648183333327</v>
      </c>
      <c r="E379" s="83">
        <f>IF(B379="","",-PPMT(I3/12,1,I5-B379+1,F378))</f>
        <v>179.84740832865259</v>
      </c>
      <c r="F379" s="84">
        <f t="shared" si="11"/>
        <v>46832.959999999999</v>
      </c>
    </row>
    <row r="380" spans="2:6" ht="13.5" customHeight="1" x14ac:dyDescent="0.2">
      <c r="B380" s="81">
        <f>IF(B379&gt;=I5,"",B379+1)</f>
        <v>378</v>
      </c>
      <c r="C380" s="82">
        <f t="shared" si="10"/>
        <v>243.39304304295095</v>
      </c>
      <c r="D380" s="83">
        <f>IF(B380="","",-IPMT(I3/12,1,I5-B380+1,F379))</f>
        <v>63.302550933333329</v>
      </c>
      <c r="E380" s="83">
        <f>IF(B380="","",-PPMT(I3/12,1,I5-B380+1,F379))</f>
        <v>180.09049210961763</v>
      </c>
      <c r="F380" s="84">
        <f t="shared" si="11"/>
        <v>46652.87</v>
      </c>
    </row>
    <row r="381" spans="2:6" ht="13.5" customHeight="1" x14ac:dyDescent="0.2">
      <c r="B381" s="81">
        <f>IF(B380&gt;=I5,"",B380+1)</f>
        <v>379</v>
      </c>
      <c r="C381" s="82">
        <f t="shared" si="10"/>
        <v>243.39304561033984</v>
      </c>
      <c r="D381" s="83">
        <f>IF(B381="","",-IPMT(I3/12,1,I5-B381+1,F380))</f>
        <v>63.059129283333334</v>
      </c>
      <c r="E381" s="83">
        <f>IF(B381="","",-PPMT(I3/12,1,I5-B381+1,F380))</f>
        <v>180.33391632700651</v>
      </c>
      <c r="F381" s="84">
        <f t="shared" si="11"/>
        <v>46472.54</v>
      </c>
    </row>
    <row r="382" spans="2:6" ht="13.5" customHeight="1" x14ac:dyDescent="0.2">
      <c r="B382" s="81">
        <f>IF(B381&gt;=I5,"",B381+1)</f>
        <v>380</v>
      </c>
      <c r="C382" s="82">
        <f t="shared" si="10"/>
        <v>243.39306612152424</v>
      </c>
      <c r="D382" s="83">
        <f>IF(B382="","",-IPMT(I3/12,1,I5-B382+1,F381))</f>
        <v>62.815383233333328</v>
      </c>
      <c r="E382" s="83">
        <f>IF(B382="","",-PPMT(I3/12,1,I5-B382+1,F381))</f>
        <v>180.57768288819091</v>
      </c>
      <c r="F382" s="84">
        <f t="shared" si="11"/>
        <v>46291.96</v>
      </c>
    </row>
    <row r="383" spans="2:6" ht="13.5" customHeight="1" x14ac:dyDescent="0.2">
      <c r="B383" s="81">
        <f>IF(B382&gt;=I5,"",B382+1)</f>
        <v>381</v>
      </c>
      <c r="C383" s="82">
        <f t="shared" si="10"/>
        <v>243.39305393865453</v>
      </c>
      <c r="D383" s="83">
        <f>IF(B383="","",-IPMT(I3/12,1,I5-B383+1,F382))</f>
        <v>62.571299266666664</v>
      </c>
      <c r="E383" s="83">
        <f>IF(B383="","",-PPMT(I3/12,1,I5-B383+1,F382))</f>
        <v>180.82175467198786</v>
      </c>
      <c r="F383" s="84">
        <f t="shared" si="11"/>
        <v>46111.14</v>
      </c>
    </row>
    <row r="384" spans="2:6" ht="13.5" customHeight="1" x14ac:dyDescent="0.2">
      <c r="B384" s="81">
        <f>IF(B383&gt;=I5,"",B383+1)</f>
        <v>382</v>
      </c>
      <c r="C384" s="82">
        <f t="shared" si="10"/>
        <v>243.39306320051594</v>
      </c>
      <c r="D384" s="83">
        <f>IF(B384="","",-IPMT(I3/12,1,I5-B384+1,F383))</f>
        <v>62.326890899999995</v>
      </c>
      <c r="E384" s="83">
        <f>IF(B384="","",-PPMT(I3/12,1,I5-B384+1,F383))</f>
        <v>181.06617230051594</v>
      </c>
      <c r="F384" s="84">
        <f t="shared" si="11"/>
        <v>45930.07</v>
      </c>
    </row>
    <row r="385" spans="2:6" ht="13.5" customHeight="1" x14ac:dyDescent="0.2">
      <c r="B385" s="81">
        <f>IF(B384&gt;=I5,"",B384+1)</f>
        <v>383</v>
      </c>
      <c r="C385" s="82">
        <f t="shared" si="10"/>
        <v>243.39304291673616</v>
      </c>
      <c r="D385" s="83">
        <f>IF(B385="","",-IPMT(I3/12,1,I5-B385+1,F384))</f>
        <v>62.082144616666653</v>
      </c>
      <c r="E385" s="83">
        <f>IF(B385="","",-PPMT(I3/12,1,I5-B385+1,F384))</f>
        <v>181.31089830006951</v>
      </c>
      <c r="F385" s="84">
        <f t="shared" si="11"/>
        <v>45748.76</v>
      </c>
    </row>
    <row r="386" spans="2:6" ht="13.5" customHeight="1" x14ac:dyDescent="0.2">
      <c r="B386" s="81">
        <f>IF(B385&gt;=I5,"",B385+1)</f>
        <v>384</v>
      </c>
      <c r="C386" s="82">
        <f t="shared" si="10"/>
        <v>243.3930476958819</v>
      </c>
      <c r="D386" s="83">
        <f>IF(B386="","",-IPMT(I3/12,1,I5-B386+1,F385))</f>
        <v>61.837073933333336</v>
      </c>
      <c r="E386" s="83">
        <f>IF(B386="","",-PPMT(I3/12,1,I5-B386+1,F385))</f>
        <v>181.55597376254858</v>
      </c>
      <c r="F386" s="84">
        <f t="shared" si="11"/>
        <v>45567.199999999997</v>
      </c>
    </row>
    <row r="387" spans="2:6" ht="13.5" customHeight="1" x14ac:dyDescent="0.2">
      <c r="B387" s="81">
        <f>IF(B386&gt;=I5,"",B386+1)</f>
        <v>385</v>
      </c>
      <c r="C387" s="82">
        <f t="shared" si="10"/>
        <v>243.39302619010323</v>
      </c>
      <c r="D387" s="83">
        <f>IF(B387="","",-IPMT(I3/12,1,I5-B387+1,F386))</f>
        <v>61.591665333333324</v>
      </c>
      <c r="E387" s="83">
        <f>IF(B387="","",-PPMT(I3/12,1,I5-B387+1,F386))</f>
        <v>181.80136085676992</v>
      </c>
      <c r="F387" s="84">
        <f t="shared" si="11"/>
        <v>45385.4</v>
      </c>
    </row>
    <row r="388" spans="2:6" ht="13.5" customHeight="1" x14ac:dyDescent="0.2">
      <c r="B388" s="81">
        <f>IF(B387&gt;=I5,"",B387+1)</f>
        <v>386</v>
      </c>
      <c r="C388" s="82">
        <f t="shared" ref="C388:C451" si="12">IF(B388="","",SUM(D388:E388))</f>
        <v>243.39303348811222</v>
      </c>
      <c r="D388" s="83">
        <f>IF(B388="","",-IPMT(I3/12,1,I5-B388+1,F387))</f>
        <v>61.34593233333333</v>
      </c>
      <c r="E388" s="83">
        <f>IF(B388="","",-PPMT(I3/12,1,I5-B388+1,F387))</f>
        <v>182.04710115477889</v>
      </c>
      <c r="F388" s="84">
        <f t="shared" ref="F388:F451" si="13">IF(B388="","",ROUND(F387-E388,2))</f>
        <v>45203.35</v>
      </c>
    </row>
    <row r="389" spans="2:6" ht="13.5" customHeight="1" x14ac:dyDescent="0.2">
      <c r="B389" s="81">
        <f>IF(B388&gt;=I5,"",B388+1)</f>
        <v>387</v>
      </c>
      <c r="C389" s="82">
        <f t="shared" si="12"/>
        <v>243.39301787956359</v>
      </c>
      <c r="D389" s="83">
        <f>IF(B389="","",-IPMT(I3/12,1,I5-B389+1,F388))</f>
        <v>61.099861416666663</v>
      </c>
      <c r="E389" s="83">
        <f>IF(B389="","",-PPMT(I3/12,1,I5-B389+1,F388))</f>
        <v>182.29315646289692</v>
      </c>
      <c r="F389" s="84">
        <f t="shared" si="13"/>
        <v>45021.06</v>
      </c>
    </row>
    <row r="390" spans="2:6" ht="13.5" customHeight="1" x14ac:dyDescent="0.2">
      <c r="B390" s="81">
        <f>IF(B389&gt;=I5,"",B389+1)</f>
        <v>388</v>
      </c>
      <c r="C390" s="82">
        <f t="shared" si="12"/>
        <v>243.39303494404595</v>
      </c>
      <c r="D390" s="83">
        <f>IF(B390="","",-IPMT(I3/12,1,I5-B390+1,F389))</f>
        <v>60.853466099999991</v>
      </c>
      <c r="E390" s="83">
        <f>IF(B390="","",-PPMT(I3/12,1,I5-B390+1,F389))</f>
        <v>182.53956884404596</v>
      </c>
      <c r="F390" s="84">
        <f t="shared" si="13"/>
        <v>44838.52</v>
      </c>
    </row>
    <row r="391" spans="2:6" ht="13.5" customHeight="1" x14ac:dyDescent="0.2">
      <c r="B391" s="81">
        <f>IF(B390&gt;=I5,"",B390+1)</f>
        <v>389</v>
      </c>
      <c r="C391" s="82">
        <f t="shared" si="12"/>
        <v>243.39303260363971</v>
      </c>
      <c r="D391" s="83">
        <f>IF(B391="","",-IPMT(I3/12,1,I5-B391+1,F390))</f>
        <v>60.606732866666661</v>
      </c>
      <c r="E391" s="83">
        <f>IF(B391="","",-PPMT(I3/12,1,I5-B391+1,F390))</f>
        <v>182.78629973697304</v>
      </c>
      <c r="F391" s="84">
        <f t="shared" si="13"/>
        <v>44655.73</v>
      </c>
    </row>
    <row r="392" spans="2:6" ht="13.5" customHeight="1" x14ac:dyDescent="0.2">
      <c r="B392" s="81">
        <f>IF(B391&gt;=I5,"",B391+1)</f>
        <v>390</v>
      </c>
      <c r="C392" s="82">
        <f t="shared" si="12"/>
        <v>243.39301243560828</v>
      </c>
      <c r="D392" s="83">
        <f>IF(B392="","",-IPMT(I3/12,1,I5-B392+1,F391))</f>
        <v>60.359661716666665</v>
      </c>
      <c r="E392" s="83">
        <f>IF(B392="","",-PPMT(I3/12,1,I5-B392+1,F391))</f>
        <v>183.03335071894162</v>
      </c>
      <c r="F392" s="84">
        <f t="shared" si="13"/>
        <v>44472.7</v>
      </c>
    </row>
    <row r="393" spans="2:6" ht="13.5" customHeight="1" x14ac:dyDescent="0.2">
      <c r="B393" s="81">
        <f>IF(B392&gt;=I5,"",B392+1)</f>
        <v>391</v>
      </c>
      <c r="C393" s="82">
        <f t="shared" si="12"/>
        <v>243.39303077363667</v>
      </c>
      <c r="D393" s="83">
        <f>IF(B393="","",-IPMT(I3/12,1,I5-B393+1,F392))</f>
        <v>60.112266166666657</v>
      </c>
      <c r="E393" s="83">
        <f>IF(B393="","",-PPMT(I3/12,1,I5-B393+1,F392))</f>
        <v>183.28076460697002</v>
      </c>
      <c r="F393" s="84">
        <f t="shared" si="13"/>
        <v>44289.42</v>
      </c>
    </row>
    <row r="394" spans="2:6" ht="13.5" customHeight="1" x14ac:dyDescent="0.2">
      <c r="B394" s="81">
        <f>IF(B393&gt;=I5,"",B393+1)</f>
        <v>392</v>
      </c>
      <c r="C394" s="82">
        <f t="shared" si="12"/>
        <v>243.39303497554346</v>
      </c>
      <c r="D394" s="83">
        <f>IF(B394="","",-IPMT(I3/12,1,I5-B394+1,F393))</f>
        <v>59.864532699999998</v>
      </c>
      <c r="E394" s="83">
        <f>IF(B394="","",-PPMT(I3/12,1,I5-B394+1,F393))</f>
        <v>183.52850227554347</v>
      </c>
      <c r="F394" s="84">
        <f t="shared" si="13"/>
        <v>44105.89</v>
      </c>
    </row>
    <row r="395" spans="2:6" ht="13.5" customHeight="1" x14ac:dyDescent="0.2">
      <c r="B395" s="81">
        <f>IF(B394&gt;=I5,"",B394+1)</f>
        <v>393</v>
      </c>
      <c r="C395" s="82">
        <f t="shared" si="12"/>
        <v>243.39302671053193</v>
      </c>
      <c r="D395" s="83">
        <f>IF(B395="","",-IPMT(I3/12,1,I5-B395+1,F394))</f>
        <v>59.616461316666665</v>
      </c>
      <c r="E395" s="83">
        <f>IF(B395="","",-PPMT(I3/12,1,I5-B395+1,F394))</f>
        <v>183.77656539386527</v>
      </c>
      <c r="F395" s="84">
        <f t="shared" si="13"/>
        <v>43922.11</v>
      </c>
    </row>
    <row r="396" spans="2:6" ht="13.5" customHeight="1" x14ac:dyDescent="0.2">
      <c r="B396" s="81">
        <f>IF(B395&gt;=I5,"",B395+1)</f>
        <v>394</v>
      </c>
      <c r="C396" s="82">
        <f t="shared" si="12"/>
        <v>243.39300767776874</v>
      </c>
      <c r="D396" s="83">
        <f>IF(B396="","",-IPMT(I3/12,1,I5-B396+1,F395))</f>
        <v>59.368052016666667</v>
      </c>
      <c r="E396" s="83">
        <f>IF(B396="","",-PPMT(I3/12,1,I5-B396+1,F395))</f>
        <v>184.02495566110207</v>
      </c>
      <c r="F396" s="84">
        <f t="shared" si="13"/>
        <v>43738.09</v>
      </c>
    </row>
    <row r="397" spans="2:6" ht="13.5" customHeight="1" x14ac:dyDescent="0.2">
      <c r="B397" s="81">
        <f>IF(B396&gt;=I5,"",B396+1)</f>
        <v>395</v>
      </c>
      <c r="C397" s="82">
        <f t="shared" si="12"/>
        <v>243.39303525495365</v>
      </c>
      <c r="D397" s="83">
        <f>IF(B397="","",-IPMT(I3/12,1,I5-B397+1,F396))</f>
        <v>59.119318316666657</v>
      </c>
      <c r="E397" s="83">
        <f>IF(B397="","",-PPMT(I3/12,1,I5-B397+1,F396))</f>
        <v>184.27371693828698</v>
      </c>
      <c r="F397" s="84">
        <f t="shared" si="13"/>
        <v>43553.82</v>
      </c>
    </row>
    <row r="398" spans="2:6" ht="13.5" customHeight="1" x14ac:dyDescent="0.2">
      <c r="B398" s="81">
        <f>IF(B397&gt;=I5,"",B397+1)</f>
        <v>396</v>
      </c>
      <c r="C398" s="82">
        <f t="shared" si="12"/>
        <v>243.39305602642608</v>
      </c>
      <c r="D398" s="83">
        <f>IF(B398="","",-IPMT(I3/12,1,I5-B398+1,F397))</f>
        <v>58.870246699999996</v>
      </c>
      <c r="E398" s="83">
        <f>IF(B398="","",-PPMT(I3/12,1,I5-B398+1,F397))</f>
        <v>184.52280932642608</v>
      </c>
      <c r="F398" s="84">
        <f t="shared" si="13"/>
        <v>43369.3</v>
      </c>
    </row>
    <row r="399" spans="2:6" ht="13.5" customHeight="1" x14ac:dyDescent="0.2">
      <c r="B399" s="81">
        <f>IF(B398&gt;=I5,"",B398+1)</f>
        <v>397</v>
      </c>
      <c r="C399" s="82">
        <f t="shared" si="12"/>
        <v>243.39307179266137</v>
      </c>
      <c r="D399" s="83">
        <f>IF(B399="","",-IPMT(I3/12,1,I5-B399+1,F398))</f>
        <v>58.620837166666668</v>
      </c>
      <c r="E399" s="83">
        <f>IF(B399="","",-PPMT(I3/12,1,I5-B399+1,F398))</f>
        <v>184.77223462599471</v>
      </c>
      <c r="F399" s="84">
        <f t="shared" si="13"/>
        <v>43184.53</v>
      </c>
    </row>
    <row r="400" spans="2:6" ht="13.5" customHeight="1" x14ac:dyDescent="0.2">
      <c r="B400" s="81">
        <f>IF(B399&gt;=I5,"",B399+1)</f>
        <v>398</v>
      </c>
      <c r="C400" s="82">
        <f t="shared" si="12"/>
        <v>243.39308438727593</v>
      </c>
      <c r="D400" s="83">
        <f>IF(B400="","",-IPMT(I3/12,1,I5-B400+1,F399))</f>
        <v>58.37108971666666</v>
      </c>
      <c r="E400" s="83">
        <f>IF(B400="","",-PPMT(I3/12,1,I5-B400+1,F399))</f>
        <v>185.02199467060927</v>
      </c>
      <c r="F400" s="84">
        <f t="shared" si="13"/>
        <v>42999.51</v>
      </c>
    </row>
    <row r="401" spans="2:6" ht="13.5" customHeight="1" x14ac:dyDescent="0.2">
      <c r="B401" s="81">
        <f>IF(B400&gt;=I5,"",B400+1)</f>
        <v>399</v>
      </c>
      <c r="C401" s="82">
        <f t="shared" si="12"/>
        <v>243.39309567784784</v>
      </c>
      <c r="D401" s="83">
        <f>IF(B401="","",-IPMT(I3/12,1,I5-B401+1,F400))</f>
        <v>58.12100435</v>
      </c>
      <c r="E401" s="83">
        <f>IF(B401="","",-PPMT(I3/12,1,I5-B401+1,F400))</f>
        <v>185.27209132784785</v>
      </c>
      <c r="F401" s="84">
        <f t="shared" si="13"/>
        <v>42814.239999999998</v>
      </c>
    </row>
    <row r="402" spans="2:6" ht="13.5" customHeight="1" x14ac:dyDescent="0.2">
      <c r="B402" s="81">
        <f>IF(B401&gt;=I5,"",B401+1)</f>
        <v>400</v>
      </c>
      <c r="C402" s="82">
        <f t="shared" si="12"/>
        <v>243.39310756676093</v>
      </c>
      <c r="D402" s="83">
        <f>IF(B402="","",-IPMT(I3/12,1,I5-B402+1,F401))</f>
        <v>57.870581066666659</v>
      </c>
      <c r="E402" s="83">
        <f>IF(B402="","",-PPMT(I3/12,1,I5-B402+1,F401))</f>
        <v>185.52252650009427</v>
      </c>
      <c r="F402" s="84">
        <f t="shared" si="13"/>
        <v>42628.72</v>
      </c>
    </row>
    <row r="403" spans="2:6" ht="13.5" customHeight="1" x14ac:dyDescent="0.2">
      <c r="B403" s="81">
        <f>IF(B402&gt;=I5,"",B402+1)</f>
        <v>401</v>
      </c>
      <c r="C403" s="82">
        <f t="shared" si="12"/>
        <v>243.39312199207674</v>
      </c>
      <c r="D403" s="83">
        <f>IF(B403="","",-IPMT(I3/12,1,I5-B403+1,F402))</f>
        <v>57.619819866666667</v>
      </c>
      <c r="E403" s="83">
        <f>IF(B403="","",-PPMT(I3/12,1,I5-B403+1,F402))</f>
        <v>185.77330212541008</v>
      </c>
      <c r="F403" s="84">
        <f t="shared" si="13"/>
        <v>42442.95</v>
      </c>
    </row>
    <row r="404" spans="2:6" ht="13.5" customHeight="1" x14ac:dyDescent="0.2">
      <c r="B404" s="81">
        <f>IF(B403&gt;=I5,"",B403+1)</f>
        <v>402</v>
      </c>
      <c r="C404" s="82">
        <f t="shared" si="12"/>
        <v>243.39314092842955</v>
      </c>
      <c r="D404" s="83">
        <f>IF(B404="","",-IPMT(I3/12,1,I5-B404+1,F403))</f>
        <v>57.368720749999994</v>
      </c>
      <c r="E404" s="83">
        <f>IF(B404="","",-PPMT(I3/12,1,I5-B404+1,F403))</f>
        <v>186.02442017842955</v>
      </c>
      <c r="F404" s="84">
        <f t="shared" si="13"/>
        <v>42256.93</v>
      </c>
    </row>
    <row r="405" spans="2:6" ht="13.5" customHeight="1" x14ac:dyDescent="0.2">
      <c r="B405" s="81">
        <f>IF(B404&gt;=I5,"",B404+1)</f>
        <v>403</v>
      </c>
      <c r="C405" s="82">
        <f t="shared" si="12"/>
        <v>243.39316638795125</v>
      </c>
      <c r="D405" s="83">
        <f>IF(B405="","",-IPMT(I3/12,1,I5-B405+1,F404))</f>
        <v>57.117283716666662</v>
      </c>
      <c r="E405" s="83">
        <f>IF(B405="","",-PPMT(I3/12,1,I5-B405+1,F404))</f>
        <v>186.27588267128459</v>
      </c>
      <c r="F405" s="84">
        <f t="shared" si="13"/>
        <v>42070.65</v>
      </c>
    </row>
    <row r="406" spans="2:6" ht="13.5" customHeight="1" x14ac:dyDescent="0.2">
      <c r="B406" s="81">
        <f>IF(B405&gt;=I5,"",B405+1)</f>
        <v>404</v>
      </c>
      <c r="C406" s="82">
        <f t="shared" si="12"/>
        <v>243.39314256779215</v>
      </c>
      <c r="D406" s="83">
        <f>IF(B406="","",-IPMT(I3/12,1,I5-B406+1,F405))</f>
        <v>56.865495250000002</v>
      </c>
      <c r="E406" s="83">
        <f>IF(B406="","",-PPMT(I3/12,1,I5-B406+1,F405))</f>
        <v>186.52764731779214</v>
      </c>
      <c r="F406" s="84">
        <f t="shared" si="13"/>
        <v>41884.120000000003</v>
      </c>
    </row>
    <row r="407" spans="2:6" ht="13.5" customHeight="1" x14ac:dyDescent="0.2">
      <c r="B407" s="81">
        <f>IF(B406&gt;=I5,"",B406+1)</f>
        <v>405</v>
      </c>
      <c r="C407" s="82">
        <f t="shared" si="12"/>
        <v>243.39312889610267</v>
      </c>
      <c r="D407" s="83">
        <f>IF(B407="","",-IPMT(I3/12,1,I5-B407+1,F406))</f>
        <v>56.613368866666669</v>
      </c>
      <c r="E407" s="83">
        <f>IF(B407="","",-PPMT(I3/12,1,I5-B407+1,F406))</f>
        <v>186.77976002943601</v>
      </c>
      <c r="F407" s="84">
        <f t="shared" si="13"/>
        <v>41697.339999999997</v>
      </c>
    </row>
    <row r="408" spans="2:6" ht="13.5" customHeight="1" x14ac:dyDescent="0.2">
      <c r="B408" s="81">
        <f>IF(B407&gt;=I5,"",B407+1)</f>
        <v>406</v>
      </c>
      <c r="C408" s="82">
        <f t="shared" si="12"/>
        <v>243.39312749536128</v>
      </c>
      <c r="D408" s="83">
        <f>IF(B408="","",-IPMT(I3/12,1,I5-B408+1,F407))</f>
        <v>56.360904566666662</v>
      </c>
      <c r="E408" s="83">
        <f>IF(B408="","",-PPMT(I3/12,1,I5-B408+1,F407))</f>
        <v>187.03222292869461</v>
      </c>
      <c r="F408" s="84">
        <f t="shared" si="13"/>
        <v>41510.31</v>
      </c>
    </row>
    <row r="409" spans="2:6" ht="13.5" customHeight="1" x14ac:dyDescent="0.2">
      <c r="B409" s="81">
        <f>IF(B408&gt;=I5,"",B408+1)</f>
        <v>407</v>
      </c>
      <c r="C409" s="82">
        <f t="shared" si="12"/>
        <v>243.39314052936649</v>
      </c>
      <c r="D409" s="83">
        <f>IF(B409="","",-IPMT(I3/12,1,I5-B409+1,F408))</f>
        <v>56.108102349999996</v>
      </c>
      <c r="E409" s="83">
        <f>IF(B409="","",-PPMT(I3/12,1,I5-B409+1,F408))</f>
        <v>187.2850381793665</v>
      </c>
      <c r="F409" s="84">
        <f t="shared" si="13"/>
        <v>41323.019999999997</v>
      </c>
    </row>
    <row r="410" spans="2:6" ht="13.5" customHeight="1" x14ac:dyDescent="0.2">
      <c r="B410" s="81">
        <f>IF(B409&gt;=I5,"",B409+1)</f>
        <v>408</v>
      </c>
      <c r="C410" s="82">
        <f t="shared" si="12"/>
        <v>243.39311130418011</v>
      </c>
      <c r="D410" s="83">
        <f>IF(B410="","",-IPMT(I3/12,1,I5-B410+1,F409))</f>
        <v>55.854948699999994</v>
      </c>
      <c r="E410" s="83">
        <f>IF(B410="","",-PPMT(I3/12,1,I5-B410+1,F409))</f>
        <v>187.53816260418012</v>
      </c>
      <c r="F410" s="84">
        <f t="shared" si="13"/>
        <v>41135.480000000003</v>
      </c>
    </row>
    <row r="411" spans="2:6" ht="13.5" customHeight="1" x14ac:dyDescent="0.2">
      <c r="B411" s="81">
        <f>IF(B410&gt;=I5,"",B410+1)</f>
        <v>409</v>
      </c>
      <c r="C411" s="82">
        <f t="shared" si="12"/>
        <v>243.39310043255631</v>
      </c>
      <c r="D411" s="83">
        <f>IF(B411="","",-IPMT(I3/12,1,I5-B411+1,F410))</f>
        <v>55.601457133333334</v>
      </c>
      <c r="E411" s="83">
        <f>IF(B411="","",-PPMT(I3/12,1,I5-B411+1,F410))</f>
        <v>187.79164329922298</v>
      </c>
      <c r="F411" s="84">
        <f t="shared" si="13"/>
        <v>40947.69</v>
      </c>
    </row>
    <row r="412" spans="2:6" ht="13.5" customHeight="1" x14ac:dyDescent="0.2">
      <c r="B412" s="81">
        <f>IF(B411&gt;=I5,"",B411+1)</f>
        <v>410</v>
      </c>
      <c r="C412" s="82">
        <f t="shared" si="12"/>
        <v>243.39311020032849</v>
      </c>
      <c r="D412" s="83">
        <f>IF(B412="","",-IPMT(I3/12,1,I5-B412+1,F411))</f>
        <v>55.34762765</v>
      </c>
      <c r="E412" s="83">
        <f>IF(B412="","",-PPMT(I3/12,1,I5-B412+1,F411))</f>
        <v>188.0454825503285</v>
      </c>
      <c r="F412" s="84">
        <f t="shared" si="13"/>
        <v>40759.64</v>
      </c>
    </row>
    <row r="413" spans="2:6" ht="13.5" customHeight="1" x14ac:dyDescent="0.2">
      <c r="B413" s="81">
        <f>IF(B412&gt;=I5,"",B412+1)</f>
        <v>411</v>
      </c>
      <c r="C413" s="82">
        <f t="shared" si="12"/>
        <v>243.39308322472215</v>
      </c>
      <c r="D413" s="83">
        <f>IF(B413="","",-IPMT(I3/12,1,I5-B413+1,F412))</f>
        <v>55.09344673333333</v>
      </c>
      <c r="E413" s="83">
        <f>IF(B413="","",-PPMT(I3/12,1,I5-B413+1,F412))</f>
        <v>188.29963649138881</v>
      </c>
      <c r="F413" s="84">
        <f t="shared" si="13"/>
        <v>40571.339999999997</v>
      </c>
    </row>
    <row r="414" spans="2:6" ht="13.5" customHeight="1" x14ac:dyDescent="0.2">
      <c r="B414" s="81">
        <f>IF(B413&gt;=I5,"",B413+1)</f>
        <v>412</v>
      </c>
      <c r="C414" s="82">
        <f t="shared" si="12"/>
        <v>243.3930810439837</v>
      </c>
      <c r="D414" s="83">
        <f>IF(B414="","",-IPMT(I3/12,1,I5-B414+1,F413))</f>
        <v>54.838927899999995</v>
      </c>
      <c r="E414" s="83">
        <f>IF(B414="","",-PPMT(I3/12,1,I5-B414+1,F413))</f>
        <v>188.55415314398371</v>
      </c>
      <c r="F414" s="84">
        <f t="shared" si="13"/>
        <v>40382.79</v>
      </c>
    </row>
    <row r="415" spans="2:6" ht="13.5" customHeight="1" x14ac:dyDescent="0.2">
      <c r="B415" s="81">
        <f>IF(B414&gt;=I5,"",B414+1)</f>
        <v>413</v>
      </c>
      <c r="C415" s="82">
        <f t="shared" si="12"/>
        <v>243.3931060756027</v>
      </c>
      <c r="D415" s="83">
        <f>IF(B415="","",-IPMT(I3/12,1,I5-B415+1,F414))</f>
        <v>54.58407115</v>
      </c>
      <c r="E415" s="83">
        <f>IF(B415="","",-PPMT(I3/12,1,I5-B415+1,F414))</f>
        <v>188.8090349256027</v>
      </c>
      <c r="F415" s="84">
        <f t="shared" si="13"/>
        <v>40193.980000000003</v>
      </c>
    </row>
    <row r="416" spans="2:6" ht="13.5" customHeight="1" x14ac:dyDescent="0.2">
      <c r="B416" s="81">
        <f>IF(B415&gt;=I5,"",B415+1)</f>
        <v>414</v>
      </c>
      <c r="C416" s="82">
        <f t="shared" si="12"/>
        <v>243.39310023163185</v>
      </c>
      <c r="D416" s="83">
        <f>IF(B416="","",-IPMT(I3/12,1,I5-B416+1,F415))</f>
        <v>54.328862966666669</v>
      </c>
      <c r="E416" s="83">
        <f>IF(B416="","",-PPMT(I3/12,1,I5-B416+1,F415))</f>
        <v>189.06423726496519</v>
      </c>
      <c r="F416" s="84">
        <f t="shared" si="13"/>
        <v>40004.92</v>
      </c>
    </row>
    <row r="417" spans="2:6" ht="13.5" customHeight="1" x14ac:dyDescent="0.2">
      <c r="B417" s="81">
        <f>IF(B416&gt;=I5,"",B416+1)</f>
        <v>415</v>
      </c>
      <c r="C417" s="82">
        <f t="shared" si="12"/>
        <v>243.39312601148998</v>
      </c>
      <c r="D417" s="83">
        <f>IF(B417="","",-IPMT(I3/12,1,I5-B417+1,F416))</f>
        <v>54.073316866666659</v>
      </c>
      <c r="E417" s="83">
        <f>IF(B417="","",-PPMT(I3/12,1,I5-B417+1,F416))</f>
        <v>189.31980914482332</v>
      </c>
      <c r="F417" s="84">
        <f t="shared" si="13"/>
        <v>39815.599999999999</v>
      </c>
    </row>
    <row r="418" spans="2:6" ht="13.5" customHeight="1" x14ac:dyDescent="0.2">
      <c r="B418" s="81">
        <f>IF(B417&gt;=I5,"",B417+1)</f>
        <v>416</v>
      </c>
      <c r="C418" s="82">
        <f t="shared" si="12"/>
        <v>243.39312484479058</v>
      </c>
      <c r="D418" s="83">
        <f>IF(B418="","",-IPMT(I3/12,1,I5-B418+1,F417))</f>
        <v>53.817419333333326</v>
      </c>
      <c r="E418" s="83">
        <f>IF(B418="","",-PPMT(I3/12,1,I5-B418+1,F417))</f>
        <v>189.57570551145724</v>
      </c>
      <c r="F418" s="84">
        <f t="shared" si="13"/>
        <v>39626.019999999997</v>
      </c>
    </row>
    <row r="419" spans="2:6" ht="13.5" customHeight="1" x14ac:dyDescent="0.2">
      <c r="B419" s="81">
        <f>IF(B418&gt;=I5,"",B418+1)</f>
        <v>417</v>
      </c>
      <c r="C419" s="82">
        <f t="shared" si="12"/>
        <v>243.39309846694911</v>
      </c>
      <c r="D419" s="83">
        <f>IF(B419="","",-IPMT(I3/12,1,I5-B419+1,F418))</f>
        <v>53.561170366666659</v>
      </c>
      <c r="E419" s="83">
        <f>IF(B419="","",-PPMT(I3/12,1,I5-B419+1,F418))</f>
        <v>189.83192810028245</v>
      </c>
      <c r="F419" s="84">
        <f t="shared" si="13"/>
        <v>39436.19</v>
      </c>
    </row>
    <row r="420" spans="2:6" ht="13.5" customHeight="1" x14ac:dyDescent="0.2">
      <c r="B420" s="81">
        <f>IF(B419&gt;=I5,"",B419+1)</f>
        <v>418</v>
      </c>
      <c r="C420" s="82">
        <f t="shared" si="12"/>
        <v>243.39311036683921</v>
      </c>
      <c r="D420" s="83">
        <f>IF(B420="","",-IPMT(I3/12,1,I5-B420+1,F419))</f>
        <v>53.304583483333332</v>
      </c>
      <c r="E420" s="83">
        <f>IF(B420="","",-PPMT(I3/12,1,I5-B420+1,F419))</f>
        <v>190.08852688350589</v>
      </c>
      <c r="F420" s="84">
        <f t="shared" si="13"/>
        <v>39246.1</v>
      </c>
    </row>
    <row r="421" spans="2:6" ht="13.5" customHeight="1" x14ac:dyDescent="0.2">
      <c r="B421" s="81">
        <f>IF(B420&gt;=I5,"",B420+1)</f>
        <v>419</v>
      </c>
      <c r="C421" s="82">
        <f t="shared" si="12"/>
        <v>243.3931012309915</v>
      </c>
      <c r="D421" s="83">
        <f>IF(B421="","",-IPMT(I3/12,1,I5-B421+1,F420))</f>
        <v>53.047645166666662</v>
      </c>
      <c r="E421" s="83">
        <f>IF(B421="","",-PPMT(I3/12,1,I5-B421+1,F420))</f>
        <v>190.34545606432485</v>
      </c>
      <c r="F421" s="84">
        <f t="shared" si="13"/>
        <v>39055.75</v>
      </c>
    </row>
    <row r="422" spans="2:6" ht="13.5" customHeight="1" x14ac:dyDescent="0.2">
      <c r="B422" s="81">
        <f>IF(B421&gt;=I5,"",B421+1)</f>
        <v>420</v>
      </c>
      <c r="C422" s="82">
        <f t="shared" si="12"/>
        <v>243.39307291345906</v>
      </c>
      <c r="D422" s="83">
        <f>IF(B422="","",-IPMT(I3/12,1,I5-B422+1,F421))</f>
        <v>52.790355416666664</v>
      </c>
      <c r="E422" s="83">
        <f>IF(B422="","",-PPMT(I3/12,1,I5-B422+1,F421))</f>
        <v>190.60271749679239</v>
      </c>
      <c r="F422" s="84">
        <f t="shared" si="13"/>
        <v>38865.15</v>
      </c>
    </row>
    <row r="423" spans="2:6" ht="13.5" customHeight="1" x14ac:dyDescent="0.2">
      <c r="B423" s="81">
        <f>IF(B422&gt;=I5,"",B422+1)</f>
        <v>421</v>
      </c>
      <c r="C423" s="82">
        <f t="shared" si="12"/>
        <v>243.39308993178892</v>
      </c>
      <c r="D423" s="83">
        <f>IF(B423="","",-IPMT(I3/12,1,I5-B423+1,F422))</f>
        <v>52.532727749999999</v>
      </c>
      <c r="E423" s="83">
        <f>IF(B423="","",-PPMT(I3/12,1,I5-B423+1,F422))</f>
        <v>190.86036218178893</v>
      </c>
      <c r="F423" s="84">
        <f t="shared" si="13"/>
        <v>38674.29</v>
      </c>
    </row>
    <row r="424" spans="2:6" ht="13.5" customHeight="1" x14ac:dyDescent="0.2">
      <c r="B424" s="81">
        <f>IF(B423&gt;=I5,"",B423+1)</f>
        <v>422</v>
      </c>
      <c r="C424" s="82">
        <f t="shared" si="12"/>
        <v>243.39309221114669</v>
      </c>
      <c r="D424" s="83">
        <f>IF(B424="","",-IPMT(I3/12,1,I5-B424+1,F423))</f>
        <v>52.274748649999999</v>
      </c>
      <c r="E424" s="83">
        <f>IF(B424="","",-PPMT(I3/12,1,I5-B424+1,F423))</f>
        <v>191.1183435611467</v>
      </c>
      <c r="F424" s="84">
        <f t="shared" si="13"/>
        <v>38483.17</v>
      </c>
    </row>
    <row r="425" spans="2:6" ht="13.5" customHeight="1" x14ac:dyDescent="0.2">
      <c r="B425" s="81">
        <f>IF(B424&gt;=I5,"",B424+1)</f>
        <v>423</v>
      </c>
      <c r="C425" s="82">
        <f t="shared" si="12"/>
        <v>243.39308173472921</v>
      </c>
      <c r="D425" s="83">
        <f>IF(B425="","",-IPMT(I3/12,1,I5-B425+1,F424))</f>
        <v>52.016418116666664</v>
      </c>
      <c r="E425" s="83">
        <f>IF(B425="","",-PPMT(I3/12,1,I5-B425+1,F424))</f>
        <v>191.37666361806254</v>
      </c>
      <c r="F425" s="84">
        <f t="shared" si="13"/>
        <v>38291.79</v>
      </c>
    </row>
    <row r="426" spans="2:6" ht="13.5" customHeight="1" x14ac:dyDescent="0.2">
      <c r="B426" s="81">
        <f>IF(B425&gt;=I5,"",B425+1)</f>
        <v>424</v>
      </c>
      <c r="C426" s="82">
        <f t="shared" si="12"/>
        <v>243.39306052777565</v>
      </c>
      <c r="D426" s="83">
        <f>IF(B426="","",-IPMT(I3/12,1,I5-B426+1,F425))</f>
        <v>51.757736149999999</v>
      </c>
      <c r="E426" s="83">
        <f>IF(B426="","",-PPMT(I3/12,1,I5-B426+1,F425))</f>
        <v>191.63532437777565</v>
      </c>
      <c r="F426" s="84">
        <f t="shared" si="13"/>
        <v>38100.15</v>
      </c>
    </row>
    <row r="427" spans="2:6" ht="13.5" customHeight="1" x14ac:dyDescent="0.2">
      <c r="B427" s="81">
        <f>IF(B426&gt;=I5,"",B426+1)</f>
        <v>425</v>
      </c>
      <c r="C427" s="82">
        <f t="shared" si="12"/>
        <v>243.39303065876302</v>
      </c>
      <c r="D427" s="83">
        <f>IF(B427="","",-IPMT(I3/12,1,I5-B427+1,F426))</f>
        <v>51.49870275</v>
      </c>
      <c r="E427" s="83">
        <f>IF(B427="","",-PPMT(I3/12,1,I5-B427+1,F426))</f>
        <v>191.89432790876302</v>
      </c>
      <c r="F427" s="84">
        <f t="shared" si="13"/>
        <v>37908.26</v>
      </c>
    </row>
    <row r="428" spans="2:6" ht="13.5" customHeight="1" x14ac:dyDescent="0.2">
      <c r="B428" s="81">
        <f>IF(B427&gt;=I5,"",B427+1)</f>
        <v>426</v>
      </c>
      <c r="C428" s="82">
        <f t="shared" si="12"/>
        <v>243.3930584464523</v>
      </c>
      <c r="D428" s="83">
        <f>IF(B428="","",-IPMT(I3/12,1,I5-B428+1,F427))</f>
        <v>51.239331433333334</v>
      </c>
      <c r="E428" s="83">
        <f>IF(B428="","",-PPMT(I3/12,1,I5-B428+1,F427))</f>
        <v>192.15372701311898</v>
      </c>
      <c r="F428" s="84">
        <f t="shared" si="13"/>
        <v>37716.11</v>
      </c>
    </row>
    <row r="429" spans="2:6" ht="13.5" customHeight="1" x14ac:dyDescent="0.2">
      <c r="B429" s="81">
        <f>IF(B428&gt;=I5,"",B428+1)</f>
        <v>427</v>
      </c>
      <c r="C429" s="82">
        <f t="shared" si="12"/>
        <v>243.39308249795741</v>
      </c>
      <c r="D429" s="83">
        <f>IF(B429="","",-IPMT(I3/12,1,I5-B429+1,F428))</f>
        <v>50.979608683333332</v>
      </c>
      <c r="E429" s="83">
        <f>IF(B429="","",-PPMT(I3/12,1,I5-B429+1,F428))</f>
        <v>192.41347381462407</v>
      </c>
      <c r="F429" s="84">
        <f t="shared" si="13"/>
        <v>37523.699999999997</v>
      </c>
    </row>
    <row r="430" spans="2:6" ht="13.5" customHeight="1" x14ac:dyDescent="0.2">
      <c r="B430" s="81">
        <f>IF(B429&gt;=I5,"",B429+1)</f>
        <v>428</v>
      </c>
      <c r="C430" s="82">
        <f t="shared" si="12"/>
        <v>243.3931050304509</v>
      </c>
      <c r="D430" s="83">
        <f>IF(B430="","",-IPMT(I3/12,1,I5-B430+1,F429))</f>
        <v>50.719534499999995</v>
      </c>
      <c r="E430" s="83">
        <f>IF(B430="","",-PPMT(I3/12,1,I5-B430+1,F429))</f>
        <v>192.67357053045092</v>
      </c>
      <c r="F430" s="84">
        <f t="shared" si="13"/>
        <v>37331.03</v>
      </c>
    </row>
    <row r="431" spans="2:6" ht="13.5" customHeight="1" x14ac:dyDescent="0.2">
      <c r="B431" s="81">
        <f>IF(B430&gt;=I5,"",B430+1)</f>
        <v>429</v>
      </c>
      <c r="C431" s="82">
        <f t="shared" si="12"/>
        <v>243.39312830981328</v>
      </c>
      <c r="D431" s="83">
        <f>IF(B431="","",-IPMT(I3/12,1,I5-B431+1,F430))</f>
        <v>50.459108883333329</v>
      </c>
      <c r="E431" s="83">
        <f>IF(B431="","",-PPMT(I3/12,1,I5-B431+1,F430))</f>
        <v>192.93401942647995</v>
      </c>
      <c r="F431" s="84">
        <f t="shared" si="13"/>
        <v>37138.1</v>
      </c>
    </row>
    <row r="432" spans="2:6" ht="13.5" customHeight="1" x14ac:dyDescent="0.2">
      <c r="B432" s="81">
        <f>IF(B431&gt;=I5,"",B431+1)</f>
        <v>430</v>
      </c>
      <c r="C432" s="82">
        <f t="shared" si="12"/>
        <v>243.39315465205726</v>
      </c>
      <c r="D432" s="83">
        <f>IF(B432="","",-IPMT(I3/12,1,I5-B432+1,F431))</f>
        <v>50.198331833333327</v>
      </c>
      <c r="E432" s="83">
        <f>IF(B432="","",-PPMT(I3/12,1,I5-B432+1,F431))</f>
        <v>193.19482281872394</v>
      </c>
      <c r="F432" s="84">
        <f t="shared" si="13"/>
        <v>36944.910000000003</v>
      </c>
    </row>
    <row r="433" spans="2:6" ht="13.5" customHeight="1" x14ac:dyDescent="0.2">
      <c r="B433" s="81">
        <f>IF(B432&gt;=I5,"",B432+1)</f>
        <v>431</v>
      </c>
      <c r="C433" s="82">
        <f t="shared" si="12"/>
        <v>243.39318642480265</v>
      </c>
      <c r="D433" s="83">
        <f>IF(B433="","",-IPMT(I3/12,1,I5-B433+1,F432))</f>
        <v>49.937203350000004</v>
      </c>
      <c r="E433" s="83">
        <f>IF(B433="","",-PPMT(I3/12,1,I5-B433+1,F432))</f>
        <v>193.45598307480265</v>
      </c>
      <c r="F433" s="84">
        <f t="shared" si="13"/>
        <v>36751.449999999997</v>
      </c>
    </row>
    <row r="434" spans="2:6" ht="13.5" customHeight="1" x14ac:dyDescent="0.2">
      <c r="B434" s="81">
        <f>IF(B433&gt;=I5,"",B433+1)</f>
        <v>432</v>
      </c>
      <c r="C434" s="82">
        <f t="shared" si="12"/>
        <v>243.39315982198514</v>
      </c>
      <c r="D434" s="83">
        <f>IF(B434="","",-IPMT(I3/12,1,I5-B434+1,F433))</f>
        <v>49.675709916666662</v>
      </c>
      <c r="E434" s="83">
        <f>IF(B434="","",-PPMT(I3/12,1,I5-B434+1,F433))</f>
        <v>193.71744990531846</v>
      </c>
      <c r="F434" s="84">
        <f t="shared" si="13"/>
        <v>36557.730000000003</v>
      </c>
    </row>
    <row r="435" spans="2:6" ht="13.5" customHeight="1" x14ac:dyDescent="0.2">
      <c r="B435" s="81">
        <f>IF(B434&gt;=I5,"",B434+1)</f>
        <v>433</v>
      </c>
      <c r="C435" s="82">
        <f t="shared" si="12"/>
        <v>243.39314284402838</v>
      </c>
      <c r="D435" s="83">
        <f>IF(B435="","",-IPMT(I3/12,1,I5-B435+1,F434))</f>
        <v>49.413865049999998</v>
      </c>
      <c r="E435" s="83">
        <f>IF(B435="","",-PPMT(I3/12,1,I5-B435+1,F434))</f>
        <v>193.97927779402838</v>
      </c>
      <c r="F435" s="84">
        <f t="shared" si="13"/>
        <v>36363.75</v>
      </c>
    </row>
    <row r="436" spans="2:6" ht="13.5" customHeight="1" x14ac:dyDescent="0.2">
      <c r="B436" s="81">
        <f>IF(B435&gt;=I5,"",B435+1)</f>
        <v>434</v>
      </c>
      <c r="C436" s="82">
        <f t="shared" si="12"/>
        <v>243.39313801009408</v>
      </c>
      <c r="D436" s="83">
        <f>IF(B436="","",-IPMT(I3/12,1,I5-B436+1,F435))</f>
        <v>49.151668749999999</v>
      </c>
      <c r="E436" s="83">
        <f>IF(B436="","",-PPMT(I3/12,1,I5-B436+1,F435))</f>
        <v>194.24146926009408</v>
      </c>
      <c r="F436" s="84">
        <f t="shared" si="13"/>
        <v>36169.51</v>
      </c>
    </row>
    <row r="437" spans="2:6" ht="13.5" customHeight="1" x14ac:dyDescent="0.2">
      <c r="B437" s="81">
        <f>IF(B436&gt;=I5,"",B436+1)</f>
        <v>435</v>
      </c>
      <c r="C437" s="82">
        <f t="shared" si="12"/>
        <v>243.39314789709113</v>
      </c>
      <c r="D437" s="83">
        <f>IF(B437="","",-IPMT(I3/12,1,I5-B437+1,F436))</f>
        <v>48.889121016666664</v>
      </c>
      <c r="E437" s="83">
        <f>IF(B437="","",-PPMT(I3/12,1,I5-B437+1,F436))</f>
        <v>194.50402688042448</v>
      </c>
      <c r="F437" s="84">
        <f t="shared" si="13"/>
        <v>35975.01</v>
      </c>
    </row>
    <row r="438" spans="2:6" ht="13.5" customHeight="1" x14ac:dyDescent="0.2">
      <c r="B438" s="81">
        <f>IF(B437&gt;=I5,"",B437+1)</f>
        <v>436</v>
      </c>
      <c r="C438" s="82">
        <f t="shared" si="12"/>
        <v>243.39317514142584</v>
      </c>
      <c r="D438" s="83">
        <f>IF(B438="","",-IPMT(I3/12,1,I5-B438+1,F437))</f>
        <v>48.62622185</v>
      </c>
      <c r="E438" s="83">
        <f>IF(B438="","",-PPMT(I3/12,1,I5-B438+1,F437))</f>
        <v>194.76695329142584</v>
      </c>
      <c r="F438" s="84">
        <f t="shared" si="13"/>
        <v>35780.239999999998</v>
      </c>
    </row>
    <row r="439" spans="2:6" ht="13.5" customHeight="1" x14ac:dyDescent="0.2">
      <c r="B439" s="81">
        <f>IF(B438&gt;=I5,"",B438+1)</f>
        <v>437</v>
      </c>
      <c r="C439" s="82">
        <f t="shared" si="12"/>
        <v>243.39315441635492</v>
      </c>
      <c r="D439" s="83">
        <f>IF(B439="","",-IPMT(I3/12,1,I5-B439+1,F438))</f>
        <v>48.362957733333332</v>
      </c>
      <c r="E439" s="83">
        <f>IF(B439="","",-PPMT(I3/12,1,I5-B439+1,F438))</f>
        <v>195.03019668302159</v>
      </c>
      <c r="F439" s="84">
        <f t="shared" si="13"/>
        <v>35585.21</v>
      </c>
    </row>
    <row r="440" spans="2:6" ht="13.5" customHeight="1" x14ac:dyDescent="0.2">
      <c r="B440" s="81">
        <f>IF(B439&gt;=I5,"",B439+1)</f>
        <v>438</v>
      </c>
      <c r="C440" s="82">
        <f t="shared" si="12"/>
        <v>243.39315576161329</v>
      </c>
      <c r="D440" s="83">
        <f>IF(B440="","",-IPMT(I3/12,1,I5-B440+1,F439))</f>
        <v>48.099342183333327</v>
      </c>
      <c r="E440" s="83">
        <f>IF(B440="","",-PPMT(I3/12,1,I5-B440+1,F439))</f>
        <v>195.29381357827995</v>
      </c>
      <c r="F440" s="84">
        <f t="shared" si="13"/>
        <v>35389.919999999998</v>
      </c>
    </row>
    <row r="441" spans="2:6" ht="13.5" customHeight="1" x14ac:dyDescent="0.2">
      <c r="B441" s="81">
        <f>IF(B440&gt;=I5,"",B440+1)</f>
        <v>439</v>
      </c>
      <c r="C441" s="82">
        <f t="shared" si="12"/>
        <v>243.39318198939097</v>
      </c>
      <c r="D441" s="83">
        <f>IF(B441="","",-IPMT(I3/12,1,I5-B441+1,F440))</f>
        <v>47.835375199999994</v>
      </c>
      <c r="E441" s="83">
        <f>IF(B441="","",-PPMT(I3/12,1,I5-B441+1,F440))</f>
        <v>195.55780678939098</v>
      </c>
      <c r="F441" s="84">
        <f t="shared" si="13"/>
        <v>35194.36</v>
      </c>
    </row>
    <row r="442" spans="2:6" ht="13.5" customHeight="1" x14ac:dyDescent="0.2">
      <c r="B442" s="81">
        <f>IF(B441&gt;=I5,"",B441+1)</f>
        <v>440</v>
      </c>
      <c r="C442" s="82">
        <f t="shared" si="12"/>
        <v>243.39316682183355</v>
      </c>
      <c r="D442" s="83">
        <f>IF(B442="","",-IPMT(I3/12,1,I5-B442+1,F441))</f>
        <v>47.571043266666663</v>
      </c>
      <c r="E442" s="83">
        <f>IF(B442="","",-PPMT(I3/12,1,I5-B442+1,F441))</f>
        <v>195.82212355516688</v>
      </c>
      <c r="F442" s="84">
        <f t="shared" si="13"/>
        <v>34998.54</v>
      </c>
    </row>
    <row r="443" spans="2:6" ht="13.5" customHeight="1" x14ac:dyDescent="0.2">
      <c r="B443" s="81">
        <f>IF(B442&gt;=I5,"",B442+1)</f>
        <v>441</v>
      </c>
      <c r="C443" s="82">
        <f t="shared" si="12"/>
        <v>243.39318158984523</v>
      </c>
      <c r="D443" s="83">
        <f>IF(B443="","",-IPMT(I3/12,1,I5-B443+1,F442))</f>
        <v>47.306359899999997</v>
      </c>
      <c r="E443" s="83">
        <f>IF(B443="","",-PPMT(I3/12,1,I5-B443+1,F442))</f>
        <v>196.08682168984524</v>
      </c>
      <c r="F443" s="84">
        <f t="shared" si="13"/>
        <v>34802.449999999997</v>
      </c>
    </row>
    <row r="444" spans="2:6" ht="13.5" customHeight="1" x14ac:dyDescent="0.2">
      <c r="B444" s="81">
        <f>IF(B443&gt;=I5,"",B443+1)</f>
        <v>442</v>
      </c>
      <c r="C444" s="82">
        <f t="shared" si="12"/>
        <v>243.39315936212989</v>
      </c>
      <c r="D444" s="83">
        <f>IF(B444="","",-IPMT(I3/12,1,I5-B444+1,F443))</f>
        <v>47.041311583333325</v>
      </c>
      <c r="E444" s="83">
        <f>IF(B444="","",-PPMT(I3/12,1,I5-B444+1,F443))</f>
        <v>196.35184777879658</v>
      </c>
      <c r="F444" s="84">
        <f t="shared" si="13"/>
        <v>34606.1</v>
      </c>
    </row>
    <row r="445" spans="2:6" ht="13.5" customHeight="1" x14ac:dyDescent="0.2">
      <c r="B445" s="81">
        <f>IF(B444&gt;=I5,"",B444+1)</f>
        <v>443</v>
      </c>
      <c r="C445" s="82">
        <f t="shared" si="12"/>
        <v>243.39317235801053</v>
      </c>
      <c r="D445" s="83">
        <f>IF(B445="","",-IPMT(I3/12,1,I5-B445+1,F444))</f>
        <v>46.775911833333332</v>
      </c>
      <c r="E445" s="83">
        <f>IF(B445="","",-PPMT(I3/12,1,I5-B445+1,F444))</f>
        <v>196.61726052467719</v>
      </c>
      <c r="F445" s="84">
        <f t="shared" si="13"/>
        <v>34409.480000000003</v>
      </c>
    </row>
    <row r="446" spans="2:6" ht="13.5" customHeight="1" x14ac:dyDescent="0.2">
      <c r="B446" s="81">
        <f>IF(B445&gt;=I5,"",B445+1)</f>
        <v>444</v>
      </c>
      <c r="C446" s="82">
        <f t="shared" si="12"/>
        <v>243.39315298051528</v>
      </c>
      <c r="D446" s="83">
        <f>IF(B446="","",-IPMT(I3/12,1,I5-B446+1,F445))</f>
        <v>46.510147133333334</v>
      </c>
      <c r="E446" s="83">
        <f>IF(B446="","",-PPMT(I3/12,1,I5-B446+1,F445))</f>
        <v>196.88300584718195</v>
      </c>
      <c r="F446" s="84">
        <f t="shared" si="13"/>
        <v>34212.6</v>
      </c>
    </row>
    <row r="447" spans="2:6" ht="13.5" customHeight="1" x14ac:dyDescent="0.2">
      <c r="B447" s="81">
        <f>IF(B446&gt;=I5,"",B446+1)</f>
        <v>445</v>
      </c>
      <c r="C447" s="82">
        <f t="shared" si="12"/>
        <v>243.39317436452836</v>
      </c>
      <c r="D447" s="83">
        <f>IF(B447="","",-IPMT(I3/12,1,I5-B447+1,F446))</f>
        <v>46.244030999999993</v>
      </c>
      <c r="E447" s="83">
        <f>IF(B447="","",-PPMT(I3/12,1,I5-B447+1,F446))</f>
        <v>197.14914336452836</v>
      </c>
      <c r="F447" s="84">
        <f t="shared" si="13"/>
        <v>34015.449999999997</v>
      </c>
    </row>
    <row r="448" spans="2:6" ht="13.5" customHeight="1" x14ac:dyDescent="0.2">
      <c r="B448" s="81">
        <f>IF(B447&gt;=I5,"",B447+1)</f>
        <v>446</v>
      </c>
      <c r="C448" s="82">
        <f t="shared" si="12"/>
        <v>243.39316823498365</v>
      </c>
      <c r="D448" s="83">
        <f>IF(B448="","",-IPMT(I3/12,1,I5-B448+1,F447))</f>
        <v>45.977549916666661</v>
      </c>
      <c r="E448" s="83">
        <f>IF(B448="","",-PPMT(I3/12,1,I5-B448+1,F447))</f>
        <v>197.41561831831697</v>
      </c>
      <c r="F448" s="84">
        <f t="shared" si="13"/>
        <v>33818.03</v>
      </c>
    </row>
    <row r="449" spans="2:6" ht="13.5" customHeight="1" x14ac:dyDescent="0.2">
      <c r="B449" s="81">
        <f>IF(B448&gt;=I5,"",B448+1)</f>
        <v>447</v>
      </c>
      <c r="C449" s="82">
        <f t="shared" si="12"/>
        <v>243.39313669940194</v>
      </c>
      <c r="D449" s="83">
        <f>IF(B449="","",-IPMT(I3/12,1,I5-B449+1,F448))</f>
        <v>45.710703883333331</v>
      </c>
      <c r="E449" s="83">
        <f>IF(B449="","",-PPMT(I3/12,1,I5-B449+1,F448))</f>
        <v>197.6824328160686</v>
      </c>
      <c r="F449" s="84">
        <f t="shared" si="13"/>
        <v>33620.35</v>
      </c>
    </row>
    <row r="450" spans="2:6" ht="13.5" customHeight="1" x14ac:dyDescent="0.2">
      <c r="B450" s="81">
        <f>IF(B449&gt;=I5,"",B449+1)</f>
        <v>448</v>
      </c>
      <c r="C450" s="82">
        <f t="shared" si="12"/>
        <v>243.39315431167478</v>
      </c>
      <c r="D450" s="83">
        <f>IF(B450="","",-IPMT(I3/12,1,I5-B450+1,F449))</f>
        <v>45.443506416666665</v>
      </c>
      <c r="E450" s="83">
        <f>IF(B450="","",-PPMT(I3/12,1,I5-B450+1,F449))</f>
        <v>197.9496478950081</v>
      </c>
      <c r="F450" s="84">
        <f t="shared" si="13"/>
        <v>33422.400000000001</v>
      </c>
    </row>
    <row r="451" spans="2:6" ht="13.5" customHeight="1" x14ac:dyDescent="0.2">
      <c r="B451" s="81">
        <f>IF(B450&gt;=I5,"",B450+1)</f>
        <v>449</v>
      </c>
      <c r="C451" s="82">
        <f t="shared" si="12"/>
        <v>243.3931517475279</v>
      </c>
      <c r="D451" s="83">
        <f>IF(B451="","",-IPMT(I3/12,1,I5-B451+1,F450))</f>
        <v>45.175944000000001</v>
      </c>
      <c r="E451" s="83">
        <f>IF(B451="","",-PPMT(I3/12,1,I5-B451+1,F450))</f>
        <v>198.21720774752788</v>
      </c>
      <c r="F451" s="84">
        <f t="shared" si="13"/>
        <v>33224.18</v>
      </c>
    </row>
    <row r="452" spans="2:6" ht="13.5" customHeight="1" x14ac:dyDescent="0.2">
      <c r="B452" s="81">
        <f>IF(B451&gt;=I5,"",B451+1)</f>
        <v>450</v>
      </c>
      <c r="C452" s="82">
        <f t="shared" ref="C452:C515" si="14">IF(B452="","",SUM(D452:E452))</f>
        <v>243.39313129209228</v>
      </c>
      <c r="D452" s="83">
        <f>IF(B452="","",-IPMT(I3/12,1,I5-B452+1,F451))</f>
        <v>44.908016633333332</v>
      </c>
      <c r="E452" s="83">
        <f>IF(B452="","",-PPMT(I3/12,1,I5-B452+1,F451))</f>
        <v>198.48511465875896</v>
      </c>
      <c r="F452" s="84">
        <f t="shared" ref="F452:F515" si="15">IF(B452="","",ROUND(F451-E452,2))</f>
        <v>33025.69</v>
      </c>
    </row>
    <row r="453" spans="2:6" ht="13.5" customHeight="1" x14ac:dyDescent="0.2">
      <c r="B453" s="81">
        <f>IF(B452&gt;=I5,"",B452+1)</f>
        <v>451</v>
      </c>
      <c r="C453" s="82">
        <f t="shared" si="14"/>
        <v>243.39309528805046</v>
      </c>
      <c r="D453" s="83">
        <f>IF(B453="","",-IPMT(I3/12,1,I5-B453+1,F452))</f>
        <v>44.639724316666666</v>
      </c>
      <c r="E453" s="83">
        <f>IF(B453="","",-PPMT(I3/12,1,I5-B453+1,F452))</f>
        <v>198.75337097138379</v>
      </c>
      <c r="F453" s="84">
        <f t="shared" si="15"/>
        <v>32826.94</v>
      </c>
    </row>
    <row r="454" spans="2:6" ht="13.5" customHeight="1" x14ac:dyDescent="0.2">
      <c r="B454" s="81">
        <f>IF(B453&gt;=I5,"",B453+1)</f>
        <v>452</v>
      </c>
      <c r="C454" s="82">
        <f t="shared" si="14"/>
        <v>243.39312028188917</v>
      </c>
      <c r="D454" s="83">
        <f>IF(B454="","",-IPMT(I3/12,1,I5-B454+1,F453))</f>
        <v>44.37108056666667</v>
      </c>
      <c r="E454" s="83">
        <f>IF(B454="","",-PPMT(I3/12,1,I5-B454+1,F453))</f>
        <v>199.02203971522249</v>
      </c>
      <c r="F454" s="84">
        <f t="shared" si="15"/>
        <v>32627.919999999998</v>
      </c>
    </row>
    <row r="455" spans="2:6" ht="13.5" customHeight="1" x14ac:dyDescent="0.2">
      <c r="B455" s="81">
        <f>IF(B454&gt;=I5,"",B454+1)</f>
        <v>453</v>
      </c>
      <c r="C455" s="82">
        <f t="shared" si="14"/>
        <v>243.39313549746782</v>
      </c>
      <c r="D455" s="83">
        <f>IF(B455="","",-IPMT(I3/12,1,I5-B455+1,F454))</f>
        <v>44.10207186666667</v>
      </c>
      <c r="E455" s="83">
        <f>IF(B455="","",-PPMT(I3/12,1,I5-B455+1,F454))</f>
        <v>199.29106363080115</v>
      </c>
      <c r="F455" s="84">
        <f t="shared" si="15"/>
        <v>32428.63</v>
      </c>
    </row>
    <row r="456" spans="2:6" ht="13.5" customHeight="1" x14ac:dyDescent="0.2">
      <c r="B456" s="81">
        <f>IF(B455&gt;=I5,"",B455+1)</f>
        <v>454</v>
      </c>
      <c r="C456" s="82">
        <f t="shared" si="14"/>
        <v>243.39314348055078</v>
      </c>
      <c r="D456" s="83">
        <f>IF(B456="","",-IPMT(I3/12,1,I5-B456+1,F455))</f>
        <v>43.832698216666664</v>
      </c>
      <c r="E456" s="83">
        <f>IF(B456="","",-PPMT(I3/12,1,I5-B456+1,F455))</f>
        <v>199.56044526388411</v>
      </c>
      <c r="F456" s="84">
        <f t="shared" si="15"/>
        <v>32229.07</v>
      </c>
    </row>
    <row r="457" spans="2:6" ht="13.5" customHeight="1" x14ac:dyDescent="0.2">
      <c r="B457" s="81">
        <f>IF(B456&gt;=I5,"",B456+1)</f>
        <v>455</v>
      </c>
      <c r="C457" s="82">
        <f t="shared" si="14"/>
        <v>243.3931468431727</v>
      </c>
      <c r="D457" s="83">
        <f>IF(B457="","",-IPMT(I3/12,1,I5-B457+1,F456))</f>
        <v>43.562959616666667</v>
      </c>
      <c r="E457" s="83">
        <f>IF(B457="","",-PPMT(I3/12,1,I5-B457+1,F456))</f>
        <v>199.83018722650604</v>
      </c>
      <c r="F457" s="84">
        <f t="shared" si="15"/>
        <v>32029.24</v>
      </c>
    </row>
    <row r="458" spans="2:6" ht="13.5" customHeight="1" x14ac:dyDescent="0.2">
      <c r="B458" s="81">
        <f>IF(B457&gt;=I5,"",B457+1)</f>
        <v>456</v>
      </c>
      <c r="C458" s="82">
        <f t="shared" si="14"/>
        <v>243.39314826592425</v>
      </c>
      <c r="D458" s="83">
        <f>IF(B458="","",-IPMT(I3/12,1,I5-B458+1,F457))</f>
        <v>43.292856066666666</v>
      </c>
      <c r="E458" s="83">
        <f>IF(B458="","",-PPMT(I3/12,1,I5-B458+1,F457))</f>
        <v>200.10029219925758</v>
      </c>
      <c r="F458" s="84">
        <f t="shared" si="15"/>
        <v>31829.14</v>
      </c>
    </row>
    <row r="459" spans="2:6" ht="13.5" customHeight="1" x14ac:dyDescent="0.2">
      <c r="B459" s="81">
        <f>IF(B458&gt;=I5,"",B458+1)</f>
        <v>457</v>
      </c>
      <c r="C459" s="82">
        <f t="shared" si="14"/>
        <v>243.39315050033264</v>
      </c>
      <c r="D459" s="83">
        <f>IF(B459="","",-IPMT(I3/12,1,I5-B459+1,F458))</f>
        <v>43.022387566666666</v>
      </c>
      <c r="E459" s="83">
        <f>IF(B459="","",-PPMT(I3/12,1,I5-B459+1,F458))</f>
        <v>200.37076293366596</v>
      </c>
      <c r="F459" s="84">
        <f t="shared" si="15"/>
        <v>31628.77</v>
      </c>
    </row>
    <row r="460" spans="2:6" ht="13.5" customHeight="1" x14ac:dyDescent="0.2">
      <c r="B460" s="81">
        <f>IF(B459&gt;=I5,"",B459+1)</f>
        <v>458</v>
      </c>
      <c r="C460" s="82">
        <f t="shared" si="14"/>
        <v>243.39315637134291</v>
      </c>
      <c r="D460" s="83">
        <f>IF(B460="","",-IPMT(I3/12,1,I5-B460+1,F459))</f>
        <v>42.751554116666668</v>
      </c>
      <c r="E460" s="83">
        <f>IF(B460="","",-PPMT(I3/12,1,I5-B460+1,F459))</f>
        <v>200.64160225467623</v>
      </c>
      <c r="F460" s="84">
        <f t="shared" si="15"/>
        <v>31428.13</v>
      </c>
    </row>
    <row r="461" spans="2:6" ht="13.5" customHeight="1" x14ac:dyDescent="0.2">
      <c r="B461" s="81">
        <f>IF(B460&gt;=I5,"",B460+1)</f>
        <v>459</v>
      </c>
      <c r="C461" s="82">
        <f t="shared" si="14"/>
        <v>243.39316877990308</v>
      </c>
      <c r="D461" s="83">
        <f>IF(B461="","",-IPMT(I3/12,1,I5-B461+1,F460))</f>
        <v>42.480355716666672</v>
      </c>
      <c r="E461" s="83">
        <f>IF(B461="","",-PPMT(I3/12,1,I5-B461+1,F460))</f>
        <v>200.9128130632364</v>
      </c>
      <c r="F461" s="84">
        <f t="shared" si="15"/>
        <v>31227.22</v>
      </c>
    </row>
    <row r="462" spans="2:6" ht="13.5" customHeight="1" x14ac:dyDescent="0.2">
      <c r="B462" s="81">
        <f>IF(B461&gt;=I5,"",B461+1)</f>
        <v>460</v>
      </c>
      <c r="C462" s="82">
        <f t="shared" si="14"/>
        <v>243.39319070566009</v>
      </c>
      <c r="D462" s="83">
        <f>IF(B462="","",-IPMT(I3/12,1,I5-B462+1,F461))</f>
        <v>42.208792366666664</v>
      </c>
      <c r="E462" s="83">
        <f>IF(B462="","",-PPMT(I3/12,1,I5-B462+1,F461))</f>
        <v>201.18439833899342</v>
      </c>
      <c r="F462" s="84">
        <f t="shared" si="15"/>
        <v>31026.04</v>
      </c>
    </row>
    <row r="463" spans="2:6" ht="13.5" customHeight="1" x14ac:dyDescent="0.2">
      <c r="B463" s="81">
        <f>IF(B462&gt;=I5,"",B462+1)</f>
        <v>461</v>
      </c>
      <c r="C463" s="82">
        <f t="shared" si="14"/>
        <v>243.39322520977055</v>
      </c>
      <c r="D463" s="83">
        <f>IF(B463="","",-IPMT(I3/12,1,I5-B463+1,F462))</f>
        <v>41.936864066666665</v>
      </c>
      <c r="E463" s="83">
        <f>IF(B463="","",-PPMT(I3/12,1,I5-B463+1,F462))</f>
        <v>201.45636114310389</v>
      </c>
      <c r="F463" s="84">
        <f t="shared" si="15"/>
        <v>30824.58</v>
      </c>
    </row>
    <row r="464" spans="2:6" ht="13.5" customHeight="1" x14ac:dyDescent="0.2">
      <c r="B464" s="81">
        <f>IF(B463&gt;=I5,"",B463+1)</f>
        <v>462</v>
      </c>
      <c r="C464" s="82">
        <f t="shared" si="14"/>
        <v>243.39319647708351</v>
      </c>
      <c r="D464" s="83">
        <f>IF(B464="","",-IPMT(I3/12,1,I5-B464+1,F463))</f>
        <v>41.664557300000006</v>
      </c>
      <c r="E464" s="83">
        <f>IF(B464="","",-PPMT(I3/12,1,I5-B464+1,F463))</f>
        <v>201.72863917708349</v>
      </c>
      <c r="F464" s="84">
        <f t="shared" si="15"/>
        <v>30622.85</v>
      </c>
    </row>
    <row r="465" spans="2:6" ht="13.5" customHeight="1" x14ac:dyDescent="0.2">
      <c r="B465" s="81">
        <f>IF(B464&gt;=I5,"",B464+1)</f>
        <v>463</v>
      </c>
      <c r="C465" s="82">
        <f t="shared" si="14"/>
        <v>243.39318566113971</v>
      </c>
      <c r="D465" s="83">
        <f>IF(B465="","",-IPMT(I3/12,1,I5-B465+1,F464))</f>
        <v>41.391885583333334</v>
      </c>
      <c r="E465" s="83">
        <f>IF(B465="","",-PPMT(I3/12,1,I5-B465+1,F464))</f>
        <v>202.00130007780638</v>
      </c>
      <c r="F465" s="84">
        <f t="shared" si="15"/>
        <v>30420.85</v>
      </c>
    </row>
    <row r="466" spans="2:6" ht="13.5" customHeight="1" x14ac:dyDescent="0.2">
      <c r="B466" s="81">
        <f>IF(B465&gt;=I5,"",B465+1)</f>
        <v>464</v>
      </c>
      <c r="C466" s="82">
        <f t="shared" si="14"/>
        <v>243.39319606289018</v>
      </c>
      <c r="D466" s="83">
        <f>IF(B466="","",-IPMT(I3/12,1,I5-B466+1,F465))</f>
        <v>41.118848916666664</v>
      </c>
      <c r="E466" s="83">
        <f>IF(B466="","",-PPMT(I3/12,1,I5-B466+1,F465))</f>
        <v>202.27434714622353</v>
      </c>
      <c r="F466" s="84">
        <f t="shared" si="15"/>
        <v>30218.58</v>
      </c>
    </row>
    <row r="467" spans="2:6" ht="13.5" customHeight="1" x14ac:dyDescent="0.2">
      <c r="B467" s="81">
        <f>IF(B466&gt;=I5,"",B466+1)</f>
        <v>465</v>
      </c>
      <c r="C467" s="82">
        <f t="shared" si="14"/>
        <v>243.39323107664552</v>
      </c>
      <c r="D467" s="83">
        <f>IF(B467="","",-IPMT(I3/12,1,I5-B467+1,F466))</f>
        <v>40.845447300000004</v>
      </c>
      <c r="E467" s="83">
        <f>IF(B467="","",-PPMT(I3/12,1,I5-B467+1,F466))</f>
        <v>202.5477837766455</v>
      </c>
      <c r="F467" s="84">
        <f t="shared" si="15"/>
        <v>30016.03</v>
      </c>
    </row>
    <row r="468" spans="2:6" ht="13.5" customHeight="1" x14ac:dyDescent="0.2">
      <c r="B468" s="81">
        <f>IF(B467&gt;=I5,"",B467+1)</f>
        <v>466</v>
      </c>
      <c r="C468" s="82">
        <f t="shared" si="14"/>
        <v>243.39321310579047</v>
      </c>
      <c r="D468" s="83">
        <f>IF(B468="","",-IPMT(I3/12,1,I5-B468+1,F467))</f>
        <v>40.571667216666661</v>
      </c>
      <c r="E468" s="83">
        <f>IF(B468="","",-PPMT(I3/12,1,I5-B468+1,F467))</f>
        <v>202.8215458891238</v>
      </c>
      <c r="F468" s="84">
        <f t="shared" si="15"/>
        <v>29813.21</v>
      </c>
    </row>
    <row r="469" spans="2:6" ht="13.5" customHeight="1" x14ac:dyDescent="0.2">
      <c r="B469" s="81">
        <f>IF(B468&gt;=I5,"",B468+1)</f>
        <v>467</v>
      </c>
      <c r="C469" s="82">
        <f t="shared" si="14"/>
        <v>243.39322572633483</v>
      </c>
      <c r="D469" s="83">
        <f>IF(B469="","",-IPMT(I3/12,1,I5-B469+1,F468))</f>
        <v>40.297522183333328</v>
      </c>
      <c r="E469" s="83">
        <f>IF(B469="","",-PPMT(I3/12,1,I5-B469+1,F468))</f>
        <v>203.09570354300149</v>
      </c>
      <c r="F469" s="84">
        <f t="shared" si="15"/>
        <v>29610.11</v>
      </c>
    </row>
    <row r="470" spans="2:6" ht="13.5" customHeight="1" x14ac:dyDescent="0.2">
      <c r="B470" s="81">
        <f>IF(B469&gt;=I5,"",B469+1)</f>
        <v>468</v>
      </c>
      <c r="C470" s="82">
        <f t="shared" si="14"/>
        <v>243.39319040973604</v>
      </c>
      <c r="D470" s="83">
        <f>IF(B470="","",-IPMT(I3/12,1,I5-B470+1,F469))</f>
        <v>40.022998683333334</v>
      </c>
      <c r="E470" s="83">
        <f>IF(B470="","",-PPMT(I3/12,1,I5-B470+1,F469))</f>
        <v>203.37019172640271</v>
      </c>
      <c r="F470" s="84">
        <f t="shared" si="15"/>
        <v>29406.74</v>
      </c>
    </row>
    <row r="471" spans="2:6" ht="13.5" customHeight="1" x14ac:dyDescent="0.2">
      <c r="B471" s="81">
        <f>IF(B470&gt;=I5,"",B470+1)</f>
        <v>469</v>
      </c>
      <c r="C471" s="82">
        <f t="shared" si="14"/>
        <v>243.39319199661381</v>
      </c>
      <c r="D471" s="83">
        <f>IF(B471="","",-IPMT(I3/12,1,I5-B471+1,F470))</f>
        <v>39.748110233333335</v>
      </c>
      <c r="E471" s="83">
        <f>IF(B471="","",-PPMT(I3/12,1,I5-B471+1,F470))</f>
        <v>203.64508176328047</v>
      </c>
      <c r="F471" s="84">
        <f t="shared" si="15"/>
        <v>29203.09</v>
      </c>
    </row>
    <row r="472" spans="2:6" ht="13.5" customHeight="1" x14ac:dyDescent="0.2">
      <c r="B472" s="81">
        <f>IF(B471&gt;=I5,"",B471+1)</f>
        <v>470</v>
      </c>
      <c r="C472" s="82">
        <f t="shared" si="14"/>
        <v>243.39315100557025</v>
      </c>
      <c r="D472" s="83">
        <f>IF(B472="","",-IPMT(I3/12,1,I5-B472+1,F471))</f>
        <v>39.472843316666662</v>
      </c>
      <c r="E472" s="83">
        <f>IF(B472="","",-PPMT(I3/12,1,I5-B472+1,F471))</f>
        <v>203.92030768890359</v>
      </c>
      <c r="F472" s="84">
        <f t="shared" si="15"/>
        <v>28999.17</v>
      </c>
    </row>
    <row r="473" spans="2:6" ht="13.5" customHeight="1" x14ac:dyDescent="0.2">
      <c r="B473" s="81">
        <f>IF(B472&gt;=I5,"",B472+1)</f>
        <v>471</v>
      </c>
      <c r="C473" s="82">
        <f t="shared" si="14"/>
        <v>243.39315358803631</v>
      </c>
      <c r="D473" s="83">
        <f>IF(B473="","",-IPMT(I3/12,1,I5-B473+1,F472))</f>
        <v>39.197211449999998</v>
      </c>
      <c r="E473" s="83">
        <f>IF(B473="","",-PPMT(I3/12,1,I5-B473+1,F472))</f>
        <v>204.19594213803632</v>
      </c>
      <c r="F473" s="84">
        <f t="shared" si="15"/>
        <v>28794.97</v>
      </c>
    </row>
    <row r="474" spans="2:6" ht="13.5" customHeight="1" x14ac:dyDescent="0.2">
      <c r="B474" s="81">
        <f>IF(B473&gt;=I5,"",B473+1)</f>
        <v>472</v>
      </c>
      <c r="C474" s="82">
        <f t="shared" si="14"/>
        <v>243.3931192884458</v>
      </c>
      <c r="D474" s="83">
        <f>IF(B474="","",-IPMT(I3/12,1,I5-B474+1,F473))</f>
        <v>38.921201116666666</v>
      </c>
      <c r="E474" s="83">
        <f>IF(B474="","",-PPMT(I3/12,1,I5-B474+1,F473))</f>
        <v>204.47191817177915</v>
      </c>
      <c r="F474" s="84">
        <f t="shared" si="15"/>
        <v>28590.5</v>
      </c>
    </row>
    <row r="475" spans="2:6" ht="13.5" customHeight="1" x14ac:dyDescent="0.2">
      <c r="B475" s="81">
        <f>IF(B474&gt;=I5,"",B474+1)</f>
        <v>473</v>
      </c>
      <c r="C475" s="82">
        <f t="shared" si="14"/>
        <v>243.3931356179904</v>
      </c>
      <c r="D475" s="83">
        <f>IF(B475="","",-IPMT(I3/12,1,I5-B475+1,F474))</f>
        <v>38.644825833333336</v>
      </c>
      <c r="E475" s="83">
        <f>IF(B475="","",-PPMT(I3/12,1,I5-B475+1,F474))</f>
        <v>204.74830978465707</v>
      </c>
      <c r="F475" s="84">
        <f t="shared" si="15"/>
        <v>28385.75</v>
      </c>
    </row>
    <row r="476" spans="2:6" ht="13.5" customHeight="1" x14ac:dyDescent="0.2">
      <c r="B476" s="81">
        <f>IF(B475&gt;=I5,"",B475+1)</f>
        <v>474</v>
      </c>
      <c r="C476" s="82">
        <f t="shared" si="14"/>
        <v>243.39312112526824</v>
      </c>
      <c r="D476" s="83">
        <f>IF(B476="","",-IPMT(I3/12,1,I5-B476+1,F475))</f>
        <v>38.368072083333338</v>
      </c>
      <c r="E476" s="83">
        <f>IF(B476="","",-PPMT(I3/12,1,I5-B476+1,F475))</f>
        <v>205.02504904193489</v>
      </c>
      <c r="F476" s="84">
        <f t="shared" si="15"/>
        <v>28180.720000000001</v>
      </c>
    </row>
    <row r="477" spans="2:6" ht="13.5" customHeight="1" x14ac:dyDescent="0.2">
      <c r="B477" s="81">
        <f>IF(B476&gt;=I5,"",B476+1)</f>
        <v>475</v>
      </c>
      <c r="C477" s="82">
        <f t="shared" si="14"/>
        <v>243.39307836451107</v>
      </c>
      <c r="D477" s="83">
        <f>IF(B477="","",-IPMT(I3/12,1,I5-B477+1,F476))</f>
        <v>38.090939866666673</v>
      </c>
      <c r="E477" s="83">
        <f>IF(B477="","",-PPMT(I3/12,1,I5-B477+1,F476))</f>
        <v>205.3021384978444</v>
      </c>
      <c r="F477" s="84">
        <f t="shared" si="15"/>
        <v>27975.42</v>
      </c>
    </row>
    <row r="478" spans="2:6" ht="13.5" customHeight="1" x14ac:dyDescent="0.2">
      <c r="B478" s="81">
        <f>IF(B477&gt;=I5,"",B477+1)</f>
        <v>476</v>
      </c>
      <c r="C478" s="82">
        <f t="shared" si="14"/>
        <v>243.39309696997299</v>
      </c>
      <c r="D478" s="83">
        <f>IF(B478="","",-IPMT(I3/12,1,I5-B478+1,F477))</f>
        <v>37.813442699999996</v>
      </c>
      <c r="E478" s="83">
        <f>IF(B478="","",-PPMT(I3/12,1,I5-B478+1,F477))</f>
        <v>205.57965426997299</v>
      </c>
      <c r="F478" s="84">
        <f t="shared" si="15"/>
        <v>27769.84</v>
      </c>
    </row>
    <row r="479" spans="2:6" ht="13.5" customHeight="1" x14ac:dyDescent="0.2">
      <c r="B479" s="81">
        <f>IF(B478&gt;=I5,"",B478+1)</f>
        <v>477</v>
      </c>
      <c r="C479" s="82">
        <f t="shared" si="14"/>
        <v>243.39309393976831</v>
      </c>
      <c r="D479" s="83">
        <f>IF(B479="","",-IPMT(I3/12,1,I5-B479+1,F478))</f>
        <v>37.535567066666665</v>
      </c>
      <c r="E479" s="83">
        <f>IF(B479="","",-PPMT(I3/12,1,I5-B479+1,F478))</f>
        <v>205.85752687310165</v>
      </c>
      <c r="F479" s="84">
        <f t="shared" si="15"/>
        <v>27563.98</v>
      </c>
    </row>
    <row r="480" spans="2:6" ht="13.5" customHeight="1" x14ac:dyDescent="0.2">
      <c r="B480" s="81">
        <f>IF(B479&gt;=I5,"",B479+1)</f>
        <v>478</v>
      </c>
      <c r="C480" s="82">
        <f t="shared" si="14"/>
        <v>243.39307210177708</v>
      </c>
      <c r="D480" s="83">
        <f>IF(B480="","",-IPMT(I3/12,1,I5-B480+1,F479))</f>
        <v>37.257312966666667</v>
      </c>
      <c r="E480" s="83">
        <f>IF(B480="","",-PPMT(I3/12,1,I5-B480+1,F479))</f>
        <v>206.13575913511042</v>
      </c>
      <c r="F480" s="84">
        <f t="shared" si="15"/>
        <v>27357.84</v>
      </c>
    </row>
    <row r="481" spans="2:6" ht="13.5" customHeight="1" x14ac:dyDescent="0.2">
      <c r="B481" s="81">
        <f>IF(B480&gt;=I5,"",B480+1)</f>
        <v>479</v>
      </c>
      <c r="C481" s="82">
        <f t="shared" si="14"/>
        <v>243.39303437230089</v>
      </c>
      <c r="D481" s="83">
        <f>IF(B481="","",-IPMT(I3/12,1,I5-B481+1,F480))</f>
        <v>36.978680400000002</v>
      </c>
      <c r="E481" s="83">
        <f>IF(B481="","",-PPMT(I3/12,1,I5-B481+1,F480))</f>
        <v>206.41435397230089</v>
      </c>
      <c r="F481" s="84">
        <f t="shared" si="15"/>
        <v>27151.43</v>
      </c>
    </row>
    <row r="482" spans="2:6" ht="13.5" customHeight="1" x14ac:dyDescent="0.2">
      <c r="B482" s="81">
        <f>IF(B481&gt;=I5,"",B481+1)</f>
        <v>480</v>
      </c>
      <c r="C482" s="82">
        <f t="shared" si="14"/>
        <v>243.39307340253606</v>
      </c>
      <c r="D482" s="83">
        <f>IF(B482="","",-IPMT(I3/12,1,I5-B482+1,F481))</f>
        <v>36.699682883333331</v>
      </c>
      <c r="E482" s="83">
        <f>IF(B482="","",-PPMT(I3/12,1,I5-B482+1,F481))</f>
        <v>206.69339051920272</v>
      </c>
      <c r="F482" s="84">
        <f t="shared" si="15"/>
        <v>26944.74</v>
      </c>
    </row>
    <row r="483" spans="2:6" ht="13.5" customHeight="1" x14ac:dyDescent="0.2">
      <c r="B483" s="81">
        <f>IF(B482&gt;=I5,"",B482+1)</f>
        <v>481</v>
      </c>
      <c r="C483" s="82">
        <f t="shared" si="14"/>
        <v>243.39310402925554</v>
      </c>
      <c r="D483" s="83">
        <f>IF(B483="","",-IPMT(I3/12,1,I5-B483+1,F482))</f>
        <v>36.4203069</v>
      </c>
      <c r="E483" s="83">
        <f>IF(B483="","",-PPMT(I3/12,1,I5-B483+1,F482))</f>
        <v>206.97279712925553</v>
      </c>
      <c r="F483" s="84">
        <f t="shared" si="15"/>
        <v>26737.77</v>
      </c>
    </row>
    <row r="484" spans="2:6" ht="13.5" customHeight="1" x14ac:dyDescent="0.2">
      <c r="B484" s="81">
        <f>IF(B483&gt;=I5,"",B483+1)</f>
        <v>482</v>
      </c>
      <c r="C484" s="82">
        <f t="shared" si="14"/>
        <v>243.39312949144042</v>
      </c>
      <c r="D484" s="83">
        <f>IF(B484="","",-IPMT(I3/12,1,I5-B484+1,F483))</f>
        <v>36.140552449999994</v>
      </c>
      <c r="E484" s="83">
        <f>IF(B484="","",-PPMT(I3/12,1,I5-B484+1,F483))</f>
        <v>207.25257704144042</v>
      </c>
      <c r="F484" s="84">
        <f t="shared" si="15"/>
        <v>26530.52</v>
      </c>
    </row>
    <row r="485" spans="2:6" ht="13.5" customHeight="1" x14ac:dyDescent="0.2">
      <c r="B485" s="81">
        <f>IF(B484&gt;=I5,"",B484+1)</f>
        <v>483</v>
      </c>
      <c r="C485" s="82">
        <f t="shared" si="14"/>
        <v>243.39315313342865</v>
      </c>
      <c r="D485" s="83">
        <f>IF(B485="","",-IPMT(I3/12,1,I5-B485+1,F484))</f>
        <v>35.860419533333335</v>
      </c>
      <c r="E485" s="83">
        <f>IF(B485="","",-PPMT(I3/12,1,I5-B485+1,F484))</f>
        <v>207.53273360009533</v>
      </c>
      <c r="F485" s="84">
        <f t="shared" si="15"/>
        <v>26322.99</v>
      </c>
    </row>
    <row r="486" spans="2:6" ht="13.5" customHeight="1" x14ac:dyDescent="0.2">
      <c r="B486" s="81">
        <f>IF(B485&gt;=I5,"",B485+1)</f>
        <v>484</v>
      </c>
      <c r="C486" s="82">
        <f t="shared" si="14"/>
        <v>243.39317840941806</v>
      </c>
      <c r="D486" s="83">
        <f>IF(B486="","",-IPMT(I3/12,1,I5-B486+1,F485))</f>
        <v>35.579908150000001</v>
      </c>
      <c r="E486" s="83">
        <f>IF(B486="","",-PPMT(I3/12,1,I5-B486+1,F485))</f>
        <v>207.81327025941806</v>
      </c>
      <c r="F486" s="84">
        <f t="shared" si="15"/>
        <v>26115.18</v>
      </c>
    </row>
    <row r="487" spans="2:6" ht="13.5" customHeight="1" x14ac:dyDescent="0.2">
      <c r="B487" s="81">
        <f>IF(B486&gt;=I5,"",B486+1)</f>
        <v>485</v>
      </c>
      <c r="C487" s="82">
        <f t="shared" si="14"/>
        <v>243.39320888820217</v>
      </c>
      <c r="D487" s="83">
        <f>IF(B487="","",-IPMT(I3/12,1,I5-B487+1,F486))</f>
        <v>35.2990183</v>
      </c>
      <c r="E487" s="83">
        <f>IF(B487="","",-PPMT(I3/12,1,I5-B487+1,F486))</f>
        <v>208.09419058820217</v>
      </c>
      <c r="F487" s="84">
        <f t="shared" si="15"/>
        <v>25907.09</v>
      </c>
    </row>
    <row r="488" spans="2:6" ht="13.5" customHeight="1" x14ac:dyDescent="0.2">
      <c r="B488" s="81">
        <f>IF(B487&gt;=I5,"",B487+1)</f>
        <v>486</v>
      </c>
      <c r="C488" s="82">
        <f t="shared" si="14"/>
        <v>243.39324825815356</v>
      </c>
      <c r="D488" s="83">
        <f>IF(B488="","",-IPMT(I3/12,1,I5-B488+1,F487))</f>
        <v>35.017749983333324</v>
      </c>
      <c r="E488" s="83">
        <f>IF(B488="","",-PPMT(I3/12,1,I5-B488+1,F487))</f>
        <v>208.37549827482025</v>
      </c>
      <c r="F488" s="84">
        <f t="shared" si="15"/>
        <v>25698.71</v>
      </c>
    </row>
    <row r="489" spans="2:6" ht="13.5" customHeight="1" x14ac:dyDescent="0.2">
      <c r="B489" s="81">
        <f>IF(B488&gt;=I5,"",B488+1)</f>
        <v>487</v>
      </c>
      <c r="C489" s="82">
        <f t="shared" si="14"/>
        <v>243.39320562218774</v>
      </c>
      <c r="D489" s="83">
        <f>IF(B489="","",-IPMT(I3/12,1,I5-B489+1,F488))</f>
        <v>34.736089683333333</v>
      </c>
      <c r="E489" s="83">
        <f>IF(B489="","",-PPMT(I3/12,1,I5-B489+1,F488))</f>
        <v>208.65711593885439</v>
      </c>
      <c r="F489" s="84">
        <f t="shared" si="15"/>
        <v>25490.05</v>
      </c>
    </row>
    <row r="490" spans="2:6" ht="13.5" customHeight="1" x14ac:dyDescent="0.2">
      <c r="B490" s="81">
        <f>IF(B489&gt;=I5,"",B489+1)</f>
        <v>488</v>
      </c>
      <c r="C490" s="82">
        <f t="shared" si="14"/>
        <v>243.39317808356742</v>
      </c>
      <c r="D490" s="83">
        <f>IF(B490="","",-IPMT(I3/12,1,I5-B490+1,F489))</f>
        <v>34.454050916666667</v>
      </c>
      <c r="E490" s="83">
        <f>IF(B490="","",-PPMT(I3/12,1,I5-B490+1,F489))</f>
        <v>208.93912716690076</v>
      </c>
      <c r="F490" s="84">
        <f t="shared" si="15"/>
        <v>25281.11</v>
      </c>
    </row>
    <row r="491" spans="2:6" ht="13.5" customHeight="1" x14ac:dyDescent="0.2">
      <c r="B491" s="81">
        <f>IF(B490&gt;=I5,"",B490+1)</f>
        <v>489</v>
      </c>
      <c r="C491" s="82">
        <f t="shared" si="14"/>
        <v>243.39316968039154</v>
      </c>
      <c r="D491" s="83">
        <f>IF(B491="","",-IPMT(I3/12,1,I5-B491+1,F490))</f>
        <v>34.171633683333333</v>
      </c>
      <c r="E491" s="83">
        <f>IF(B491="","",-PPMT(I3/12,1,I5-B491+1,F490))</f>
        <v>209.2215359970582</v>
      </c>
      <c r="F491" s="84">
        <f t="shared" si="15"/>
        <v>25071.89</v>
      </c>
    </row>
    <row r="492" spans="2:6" ht="13.5" customHeight="1" x14ac:dyDescent="0.2">
      <c r="B492" s="81">
        <f>IF(B491&gt;=I5,"",B491+1)</f>
        <v>490</v>
      </c>
      <c r="C492" s="82">
        <f t="shared" si="14"/>
        <v>243.39318459156158</v>
      </c>
      <c r="D492" s="83">
        <f>IF(B492="","",-IPMT(I3/12,1,I5-B492+1,F491))</f>
        <v>33.888837983333332</v>
      </c>
      <c r="E492" s="83">
        <f>IF(B492="","",-PPMT(I3/12,1,I5-B492+1,F491))</f>
        <v>209.50434660822825</v>
      </c>
      <c r="F492" s="84">
        <f t="shared" si="15"/>
        <v>24862.39</v>
      </c>
    </row>
    <row r="493" spans="2:6" ht="13.5" customHeight="1" x14ac:dyDescent="0.2">
      <c r="B493" s="81">
        <f>IF(B492&gt;=I5,"",B492+1)</f>
        <v>491</v>
      </c>
      <c r="C493" s="82">
        <f t="shared" si="14"/>
        <v>243.39322714318291</v>
      </c>
      <c r="D493" s="83">
        <f>IF(B493="","",-IPMT(I3/12,1,I5-B493+1,F492))</f>
        <v>33.60566381666667</v>
      </c>
      <c r="E493" s="83">
        <f>IF(B493="","",-PPMT(I3/12,1,I5-B493+1,F492))</f>
        <v>209.78756332651625</v>
      </c>
      <c r="F493" s="84">
        <f t="shared" si="15"/>
        <v>24652.6</v>
      </c>
    </row>
    <row r="494" spans="2:6" ht="13.5" customHeight="1" x14ac:dyDescent="0.2">
      <c r="B494" s="81">
        <f>IF(B493&gt;=I5,"",B493+1)</f>
        <v>492</v>
      </c>
      <c r="C494" s="82">
        <f t="shared" si="14"/>
        <v>243.39320308609501</v>
      </c>
      <c r="D494" s="83">
        <f>IF(B494="","",-IPMT(I3/12,1,I5-B494+1,F493))</f>
        <v>33.322097666666664</v>
      </c>
      <c r="E494" s="83">
        <f>IF(B494="","",-PPMT(I3/12,1,I5-B494+1,F493))</f>
        <v>210.07110541942836</v>
      </c>
      <c r="F494" s="84">
        <f t="shared" si="15"/>
        <v>24442.53</v>
      </c>
    </row>
    <row r="495" spans="2:6" ht="13.5" customHeight="1" x14ac:dyDescent="0.2">
      <c r="B495" s="81">
        <f>IF(B494&gt;=I5,"",B494+1)</f>
        <v>493</v>
      </c>
      <c r="C495" s="82">
        <f t="shared" si="14"/>
        <v>243.39321409361298</v>
      </c>
      <c r="D495" s="83">
        <f>IF(B495="","",-IPMT(I3/12,1,I5-B495+1,F494))</f>
        <v>33.038153049999998</v>
      </c>
      <c r="E495" s="83">
        <f>IF(B495="","",-PPMT(I3/12,1,I5-B495+1,F494))</f>
        <v>210.35506104361298</v>
      </c>
      <c r="F495" s="84">
        <f t="shared" si="15"/>
        <v>24232.17</v>
      </c>
    </row>
    <row r="496" spans="2:6" ht="13.5" customHeight="1" x14ac:dyDescent="0.2">
      <c r="B496" s="81">
        <f>IF(B495&gt;=I5,"",B495+1)</f>
        <v>494</v>
      </c>
      <c r="C496" s="82">
        <f t="shared" si="14"/>
        <v>243.39316448566515</v>
      </c>
      <c r="D496" s="83">
        <f>IF(B496="","",-IPMT(I3/12,1,I5-B496+1,F495))</f>
        <v>32.753816449999988</v>
      </c>
      <c r="E496" s="83">
        <f>IF(B496="","",-PPMT(I3/12,1,I5-B496+1,F495))</f>
        <v>210.63934803566517</v>
      </c>
      <c r="F496" s="84">
        <f t="shared" si="15"/>
        <v>24021.53</v>
      </c>
    </row>
    <row r="497" spans="2:6" ht="13.5" customHeight="1" x14ac:dyDescent="0.2">
      <c r="B497" s="81">
        <f>IF(B496&gt;=I5,"",B496+1)</f>
        <v>495</v>
      </c>
      <c r="C497" s="82">
        <f t="shared" si="14"/>
        <v>243.39315787977208</v>
      </c>
      <c r="D497" s="83">
        <f>IF(B497="","",-IPMT(I3/12,1,I5-B497+1,F496))</f>
        <v>32.469101383333332</v>
      </c>
      <c r="E497" s="83">
        <f>IF(B497="","",-PPMT(I3/12,1,I5-B497+1,F496))</f>
        <v>210.92405649643874</v>
      </c>
      <c r="F497" s="84">
        <f t="shared" si="15"/>
        <v>23810.61</v>
      </c>
    </row>
    <row r="498" spans="2:6" ht="13.5" customHeight="1" x14ac:dyDescent="0.2">
      <c r="B498" s="81">
        <f>IF(B497&gt;=I5,"",B497+1)</f>
        <v>496</v>
      </c>
      <c r="C498" s="82">
        <f t="shared" si="14"/>
        <v>243.39319934547359</v>
      </c>
      <c r="D498" s="83">
        <f>IF(B498="","",-IPMT(I3/12,1,I5-B498+1,F497))</f>
        <v>32.18400785</v>
      </c>
      <c r="E498" s="83">
        <f>IF(B498="","",-PPMT(I3/12,1,I5-B498+1,F497))</f>
        <v>211.20919149547359</v>
      </c>
      <c r="F498" s="84">
        <f t="shared" si="15"/>
        <v>23599.4</v>
      </c>
    </row>
    <row r="499" spans="2:6" ht="13.5" customHeight="1" x14ac:dyDescent="0.2">
      <c r="B499" s="81">
        <f>IF(B498&gt;=I5,"",B498+1)</f>
        <v>497</v>
      </c>
      <c r="C499" s="82">
        <f t="shared" si="14"/>
        <v>243.39319100693552</v>
      </c>
      <c r="D499" s="83">
        <f>IF(B499="","",-IPMT(I3/12,1,I5-B499+1,F498))</f>
        <v>31.898522333333332</v>
      </c>
      <c r="E499" s="83">
        <f>IF(B499="","",-PPMT(I3/12,1,I5-B499+1,F498))</f>
        <v>211.49466867360218</v>
      </c>
      <c r="F499" s="84">
        <f t="shared" si="15"/>
        <v>23387.91</v>
      </c>
    </row>
    <row r="500" spans="2:6" ht="13.5" customHeight="1" x14ac:dyDescent="0.2">
      <c r="B500" s="81">
        <f>IF(B499&gt;=I5,"",B499+1)</f>
        <v>498</v>
      </c>
      <c r="C500" s="82">
        <f t="shared" si="14"/>
        <v>243.39323959287552</v>
      </c>
      <c r="D500" s="83">
        <f>IF(B500="","",-IPMT(I3/12,1,I5-B500+1,F499))</f>
        <v>31.612658349999997</v>
      </c>
      <c r="E500" s="83">
        <f>IF(B500="","",-PPMT(I3/12,1,I5-B500+1,F499))</f>
        <v>211.78058124287551</v>
      </c>
      <c r="F500" s="84">
        <f t="shared" si="15"/>
        <v>23176.13</v>
      </c>
    </row>
    <row r="501" spans="2:6" ht="13.5" customHeight="1" x14ac:dyDescent="0.2">
      <c r="B501" s="81">
        <f>IF(B500&gt;=I5,"",B500+1)</f>
        <v>499</v>
      </c>
      <c r="C501" s="82">
        <f t="shared" si="14"/>
        <v>243.3932456970262</v>
      </c>
      <c r="D501" s="83">
        <f>IF(B501="","",-IPMT(I3/12,1,I5-B501+1,F500))</f>
        <v>31.326402383333338</v>
      </c>
      <c r="E501" s="83">
        <f>IF(B501="","",-PPMT(I3/12,1,I5-B501+1,F500))</f>
        <v>212.06684331369286</v>
      </c>
      <c r="F501" s="84">
        <f t="shared" si="15"/>
        <v>22964.06</v>
      </c>
    </row>
    <row r="502" spans="2:6" ht="13.5" customHeight="1" x14ac:dyDescent="0.2">
      <c r="B502" s="81">
        <f>IF(B501&gt;=I5,"",B501+1)</f>
        <v>500</v>
      </c>
      <c r="C502" s="82">
        <f t="shared" si="14"/>
        <v>243.39321223970123</v>
      </c>
      <c r="D502" s="83">
        <f>IF(B502="","",-IPMT(I3/12,1,I5-B502+1,F501))</f>
        <v>31.039754433333332</v>
      </c>
      <c r="E502" s="83">
        <f>IF(B502="","",-PPMT(I3/12,1,I5-B502+1,F501))</f>
        <v>212.35345780636789</v>
      </c>
      <c r="F502" s="84">
        <f t="shared" si="15"/>
        <v>22751.71</v>
      </c>
    </row>
    <row r="503" spans="2:6" ht="13.5" customHeight="1" x14ac:dyDescent="0.2">
      <c r="B503" s="81">
        <f>IF(B502&gt;=I5,"",B502+1)</f>
        <v>501</v>
      </c>
      <c r="C503" s="82">
        <f t="shared" si="14"/>
        <v>243.39324923062298</v>
      </c>
      <c r="D503" s="83">
        <f>IF(B503="","",-IPMT(I3/12,1,I5-B503+1,F502))</f>
        <v>30.752728016666666</v>
      </c>
      <c r="E503" s="83">
        <f>IF(B503="","",-PPMT(I3/12,1,I5-B503+1,F502))</f>
        <v>212.64052121395633</v>
      </c>
      <c r="F503" s="84">
        <f t="shared" si="15"/>
        <v>22539.07</v>
      </c>
    </row>
    <row r="504" spans="2:6" ht="13.5" customHeight="1" x14ac:dyDescent="0.2">
      <c r="B504" s="81">
        <f>IF(B503&gt;=I5,"",B503+1)</f>
        <v>502</v>
      </c>
      <c r="C504" s="82">
        <f t="shared" si="14"/>
        <v>243.39325485907003</v>
      </c>
      <c r="D504" s="83">
        <f>IF(B504="","",-IPMT(I3/12,1,I5-B504+1,F503))</f>
        <v>30.465309616666666</v>
      </c>
      <c r="E504" s="83">
        <f>IF(B504="","",-PPMT(I3/12,1,I5-B504+1,F503))</f>
        <v>212.92794524240335</v>
      </c>
      <c r="F504" s="84">
        <f t="shared" si="15"/>
        <v>22326.14</v>
      </c>
    </row>
    <row r="505" spans="2:6" ht="13.5" customHeight="1" x14ac:dyDescent="0.2">
      <c r="B505" s="81">
        <f>IF(B504&gt;=I5,"",B504+1)</f>
        <v>503</v>
      </c>
      <c r="C505" s="82">
        <f t="shared" si="14"/>
        <v>243.39323245868673</v>
      </c>
      <c r="D505" s="83">
        <f>IF(B505="","",-IPMT(I3/12,1,I5-B505+1,F504))</f>
        <v>30.177499233333332</v>
      </c>
      <c r="E505" s="83">
        <f>IF(B505="","",-PPMT(I3/12,1,I5-B505+1,F504))</f>
        <v>213.2157332253534</v>
      </c>
      <c r="F505" s="84">
        <f t="shared" si="15"/>
        <v>22112.92</v>
      </c>
    </row>
    <row r="506" spans="2:6" ht="13.5" customHeight="1" x14ac:dyDescent="0.2">
      <c r="B506" s="81">
        <f>IF(B505&gt;=I5,"",B505+1)</f>
        <v>504</v>
      </c>
      <c r="C506" s="82">
        <f t="shared" si="14"/>
        <v>243.39318549501689</v>
      </c>
      <c r="D506" s="83">
        <f>IF(B506="","",-IPMT(I3/12,1,I5-B506+1,F505))</f>
        <v>29.889296866666662</v>
      </c>
      <c r="E506" s="83">
        <f>IF(B506="","",-PPMT(I3/12,1,I5-B506+1,F505))</f>
        <v>213.50388862835024</v>
      </c>
      <c r="F506" s="84">
        <f t="shared" si="15"/>
        <v>21899.42</v>
      </c>
    </row>
    <row r="507" spans="2:6" ht="13.5" customHeight="1" x14ac:dyDescent="0.2">
      <c r="B507" s="81">
        <f>IF(B506&gt;=I5,"",B506+1)</f>
        <v>505</v>
      </c>
      <c r="C507" s="82">
        <f t="shared" si="14"/>
        <v>243.3932287137784</v>
      </c>
      <c r="D507" s="83">
        <f>IF(B507="","",-IPMT(I3/12,1,I5-B507+1,F506))</f>
        <v>29.600716033333331</v>
      </c>
      <c r="E507" s="83">
        <f>IF(B507="","",-PPMT(I3/12,1,I5-B507+1,F506))</f>
        <v>213.79251268044507</v>
      </c>
      <c r="F507" s="84">
        <f t="shared" si="15"/>
        <v>21685.63</v>
      </c>
    </row>
    <row r="508" spans="2:6" ht="13.5" customHeight="1" x14ac:dyDescent="0.2">
      <c r="B508" s="81">
        <f>IF(B507&gt;=I5,"",B507+1)</f>
        <v>506</v>
      </c>
      <c r="C508" s="82">
        <f t="shared" si="14"/>
        <v>243.39325691537906</v>
      </c>
      <c r="D508" s="83">
        <f>IF(B508="","",-IPMT(I3/12,1,I5-B508+1,F507))</f>
        <v>29.311743216666667</v>
      </c>
      <c r="E508" s="83">
        <f>IF(B508="","",-PPMT(I3/12,1,I5-B508+1,F507))</f>
        <v>214.0815136987124</v>
      </c>
      <c r="F508" s="84">
        <f t="shared" si="15"/>
        <v>21471.55</v>
      </c>
    </row>
    <row r="509" spans="2:6" ht="13.5" customHeight="1" x14ac:dyDescent="0.2">
      <c r="B509" s="81">
        <f>IF(B508&gt;=I5,"",B508+1)</f>
        <v>507</v>
      </c>
      <c r="C509" s="82">
        <f t="shared" si="14"/>
        <v>243.3932740740884</v>
      </c>
      <c r="D509" s="83">
        <f>IF(B509="","",-IPMT(I3/12,1,I5-B509+1,F508))</f>
        <v>29.022378416666665</v>
      </c>
      <c r="E509" s="83">
        <f>IF(B509="","",-PPMT(I3/12,1,I5-B509+1,F508))</f>
        <v>214.37089565742173</v>
      </c>
      <c r="F509" s="84">
        <f t="shared" si="15"/>
        <v>21257.18</v>
      </c>
    </row>
    <row r="510" spans="2:6" ht="13.5" customHeight="1" x14ac:dyDescent="0.2">
      <c r="B510" s="81">
        <f>IF(B509&gt;=I5,"",B509+1)</f>
        <v>508</v>
      </c>
      <c r="C510" s="82">
        <f t="shared" si="14"/>
        <v>243.39328432930577</v>
      </c>
      <c r="D510" s="83">
        <f>IF(B510="","",-IPMT(I3/12,1,I5-B510+1,F509))</f>
        <v>28.732621633333331</v>
      </c>
      <c r="E510" s="83">
        <f>IF(B510="","",-PPMT(I3/12,1,I5-B510+1,F509))</f>
        <v>214.66066269597243</v>
      </c>
      <c r="F510" s="84">
        <f t="shared" si="15"/>
        <v>21042.52</v>
      </c>
    </row>
    <row r="511" spans="2:6" ht="13.5" customHeight="1" x14ac:dyDescent="0.2">
      <c r="B511" s="81">
        <f>IF(B510&gt;=I5,"",B510+1)</f>
        <v>509</v>
      </c>
      <c r="C511" s="82">
        <f t="shared" si="14"/>
        <v>243.3932919945357</v>
      </c>
      <c r="D511" s="83">
        <f>IF(B511="","",-IPMT(I3/12,1,I5-B511+1,F510))</f>
        <v>28.442472866666666</v>
      </c>
      <c r="E511" s="83">
        <f>IF(B511="","",-PPMT(I3/12,1,I5-B511+1,F510))</f>
        <v>214.95081912786904</v>
      </c>
      <c r="F511" s="84">
        <f t="shared" si="15"/>
        <v>20827.57</v>
      </c>
    </row>
    <row r="512" spans="2:6" ht="13.5" customHeight="1" x14ac:dyDescent="0.2">
      <c r="B512" s="81">
        <f>IF(B511&gt;=I5,"",B511+1)</f>
        <v>510</v>
      </c>
      <c r="C512" s="82">
        <f t="shared" si="14"/>
        <v>243.39330156695519</v>
      </c>
      <c r="D512" s="83">
        <f>IF(B512="","",-IPMT(I3/12,1,I5-B512+1,F511))</f>
        <v>28.151932116666664</v>
      </c>
      <c r="E512" s="83">
        <f>IF(B512="","",-PPMT(I3/12,1,I5-B512+1,F511))</f>
        <v>215.24136945028852</v>
      </c>
      <c r="F512" s="84">
        <f t="shared" si="15"/>
        <v>20612.330000000002</v>
      </c>
    </row>
    <row r="513" spans="2:6" ht="13.5" customHeight="1" x14ac:dyDescent="0.2">
      <c r="B513" s="81">
        <f>IF(B512&gt;=I5,"",B512+1)</f>
        <v>511</v>
      </c>
      <c r="C513" s="82">
        <f t="shared" si="14"/>
        <v>243.39331773761856</v>
      </c>
      <c r="D513" s="83">
        <f>IF(B513="","",-IPMT(I3/12,1,I5-B513+1,F512))</f>
        <v>27.860999383333333</v>
      </c>
      <c r="E513" s="83">
        <f>IF(B513="","",-PPMT(I3/12,1,I5-B513+1,F512))</f>
        <v>215.53231835428522</v>
      </c>
      <c r="F513" s="84">
        <f t="shared" si="15"/>
        <v>20396.8</v>
      </c>
    </row>
    <row r="514" spans="2:6" ht="13.5" customHeight="1" x14ac:dyDescent="0.2">
      <c r="B514" s="81">
        <f>IF(B513&gt;=I5,"",B513+1)</f>
        <v>512</v>
      </c>
      <c r="C514" s="82">
        <f t="shared" si="14"/>
        <v>243.39334540235049</v>
      </c>
      <c r="D514" s="83">
        <f>IF(B514="","",-IPMT(I3/12,1,I5-B514+1,F513))</f>
        <v>27.569674666666664</v>
      </c>
      <c r="E514" s="83">
        <f>IF(B514="","",-PPMT(I3/12,1,I5-B514+1,F513))</f>
        <v>215.82367073568383</v>
      </c>
      <c r="F514" s="84">
        <f t="shared" si="15"/>
        <v>20180.98</v>
      </c>
    </row>
    <row r="515" spans="2:6" ht="13.5" customHeight="1" x14ac:dyDescent="0.2">
      <c r="B515" s="81">
        <f>IF(B514&gt;=I5,"",B514+1)</f>
        <v>513</v>
      </c>
      <c r="C515" s="82">
        <f t="shared" si="14"/>
        <v>243.39338967338193</v>
      </c>
      <c r="D515" s="83">
        <f>IF(B515="","",-IPMT(I3/12,1,I5-B515+1,F514))</f>
        <v>27.277957966666666</v>
      </c>
      <c r="E515" s="83">
        <f>IF(B515="","",-PPMT(I3/12,1,I5-B515+1,F514))</f>
        <v>216.11543170671527</v>
      </c>
      <c r="F515" s="84">
        <f t="shared" si="15"/>
        <v>19964.86</v>
      </c>
    </row>
    <row r="516" spans="2:6" ht="13.5" customHeight="1" x14ac:dyDescent="0.2">
      <c r="B516" s="81">
        <f>IF(B515&gt;=I5,"",B515+1)</f>
        <v>514</v>
      </c>
      <c r="C516" s="82">
        <f t="shared" ref="C516:C579" si="16">IF(B516="","",SUM(D516:E516))</f>
        <v>243.39333398092373</v>
      </c>
      <c r="D516" s="83">
        <f>IF(B516="","",-IPMT(I3/12,1,I5-B516+1,F515))</f>
        <v>26.985835766666668</v>
      </c>
      <c r="E516" s="83">
        <f>IF(B516="","",-PPMT(I3/12,1,I5-B516+1,F515))</f>
        <v>216.40749821425706</v>
      </c>
      <c r="F516" s="84">
        <f t="shared" ref="F516:F579" si="17">IF(B516="","",ROUND(F515-E516,2))</f>
        <v>19748.45</v>
      </c>
    </row>
    <row r="517" spans="2:6" ht="13.5" customHeight="1" x14ac:dyDescent="0.2">
      <c r="B517" s="81">
        <f>IF(B516&gt;=I5,"",B516+1)</f>
        <v>515</v>
      </c>
      <c r="C517" s="82">
        <f t="shared" si="16"/>
        <v>243.39330314721789</v>
      </c>
      <c r="D517" s="83">
        <f>IF(B517="","",-IPMT(I3/12,1,I5-B517+1,F516))</f>
        <v>26.693321583333333</v>
      </c>
      <c r="E517" s="83">
        <f>IF(B517="","",-PPMT(I3/12,1,I5-B517+1,F516))</f>
        <v>216.69998156388456</v>
      </c>
      <c r="F517" s="84">
        <f t="shared" si="17"/>
        <v>19531.75</v>
      </c>
    </row>
    <row r="518" spans="2:6" ht="13.5" customHeight="1" x14ac:dyDescent="0.2">
      <c r="B518" s="81">
        <f>IF(B517&gt;=I5,"",B517+1)</f>
        <v>516</v>
      </c>
      <c r="C518" s="82">
        <f t="shared" si="16"/>
        <v>243.3933029174778</v>
      </c>
      <c r="D518" s="83">
        <f>IF(B518="","",-IPMT(I3/12,1,I5-B518+1,F517))</f>
        <v>26.400415416666664</v>
      </c>
      <c r="E518" s="83">
        <f>IF(B518="","",-PPMT(I3/12,1,I5-B518+1,F517))</f>
        <v>216.99288750081112</v>
      </c>
      <c r="F518" s="84">
        <f t="shared" si="17"/>
        <v>19314.759999999998</v>
      </c>
    </row>
    <row r="519" spans="2:6" ht="13.5" customHeight="1" x14ac:dyDescent="0.2">
      <c r="B519" s="81">
        <f>IF(B518&gt;=I5,"",B518+1)</f>
        <v>517</v>
      </c>
      <c r="C519" s="82">
        <f t="shared" si="16"/>
        <v>243.39333930407872</v>
      </c>
      <c r="D519" s="83">
        <f>IF(B519="","",-IPMT(I3/12,1,I5-B519+1,F518))</f>
        <v>26.107117266666663</v>
      </c>
      <c r="E519" s="83">
        <f>IF(B519="","",-PPMT(I3/12,1,I5-B519+1,F518))</f>
        <v>217.28622203741205</v>
      </c>
      <c r="F519" s="84">
        <f t="shared" si="17"/>
        <v>19097.47</v>
      </c>
    </row>
    <row r="520" spans="2:6" ht="13.5" customHeight="1" x14ac:dyDescent="0.2">
      <c r="B520" s="81">
        <f>IF(B519&gt;=I5,"",B519+1)</f>
        <v>518</v>
      </c>
      <c r="C520" s="82">
        <f t="shared" si="16"/>
        <v>243.39329115472975</v>
      </c>
      <c r="D520" s="83">
        <f>IF(B520="","",-IPMT(I3/12,1,I5-B520+1,F519))</f>
        <v>25.813413616666669</v>
      </c>
      <c r="E520" s="83">
        <f>IF(B520="","",-PPMT(I3/12,1,I5-B520+1,F519))</f>
        <v>217.57987753806307</v>
      </c>
      <c r="F520" s="84">
        <f t="shared" si="17"/>
        <v>18879.89</v>
      </c>
    </row>
    <row r="521" spans="2:6" ht="13.5" customHeight="1" x14ac:dyDescent="0.2">
      <c r="B521" s="81">
        <f>IF(B520&gt;=I5,"",B520+1)</f>
        <v>519</v>
      </c>
      <c r="C521" s="82">
        <f t="shared" si="16"/>
        <v>243.39328957599102</v>
      </c>
      <c r="D521" s="83">
        <f>IF(B521="","",-IPMT(I3/12,1,I5-B521+1,F520))</f>
        <v>25.51931798333333</v>
      </c>
      <c r="E521" s="83">
        <f>IF(B521="","",-PPMT(I3/12,1,I5-B521+1,F520))</f>
        <v>217.87397159265768</v>
      </c>
      <c r="F521" s="84">
        <f t="shared" si="17"/>
        <v>18662.02</v>
      </c>
    </row>
    <row r="522" spans="2:6" ht="13.5" customHeight="1" x14ac:dyDescent="0.2">
      <c r="B522" s="81">
        <f>IF(B521&gt;=I5,"",B521+1)</f>
        <v>520</v>
      </c>
      <c r="C522" s="82">
        <f t="shared" si="16"/>
        <v>243.39334137419979</v>
      </c>
      <c r="D522" s="83">
        <f>IF(B522="","",-IPMT(I3/12,1,I5-B522+1,F521))</f>
        <v>25.224830366666666</v>
      </c>
      <c r="E522" s="83">
        <f>IF(B522="","",-PPMT(I3/12,1,I5-B522+1,F521))</f>
        <v>218.16851100753311</v>
      </c>
      <c r="F522" s="84">
        <f t="shared" si="17"/>
        <v>18443.849999999999</v>
      </c>
    </row>
    <row r="523" spans="2:6" ht="13.5" customHeight="1" x14ac:dyDescent="0.2">
      <c r="B523" s="81">
        <f>IF(B522&gt;=I5,"",B522+1)</f>
        <v>521</v>
      </c>
      <c r="C523" s="82">
        <f t="shared" si="16"/>
        <v>243.39332172478692</v>
      </c>
      <c r="D523" s="83">
        <f>IF(B523="","",-IPMT(I3/12,1,I5-B523+1,F522))</f>
        <v>24.929937249999998</v>
      </c>
      <c r="E523" s="83">
        <f>IF(B523="","",-PPMT(I3/12,1,I5-B523+1,F522))</f>
        <v>218.46338447478692</v>
      </c>
      <c r="F523" s="84">
        <f t="shared" si="17"/>
        <v>18225.39</v>
      </c>
    </row>
    <row r="524" spans="2:6" ht="13.5" customHeight="1" x14ac:dyDescent="0.2">
      <c r="B524" s="81">
        <f>IF(B523&gt;=I5,"",B523+1)</f>
        <v>522</v>
      </c>
      <c r="C524" s="82">
        <f t="shared" si="16"/>
        <v>243.39336692320043</v>
      </c>
      <c r="D524" s="83">
        <f>IF(B524="","",-IPMT(I3/12,1,I5-B524+1,F523))</f>
        <v>24.634652149999997</v>
      </c>
      <c r="E524" s="83">
        <f>IF(B524="","",-PPMT(I3/12,1,I5-B524+1,F523))</f>
        <v>218.75871477320044</v>
      </c>
      <c r="F524" s="84">
        <f t="shared" si="17"/>
        <v>18006.63</v>
      </c>
    </row>
    <row r="525" spans="2:6" ht="13.5" customHeight="1" x14ac:dyDescent="0.2">
      <c r="B525" s="81">
        <f>IF(B524&gt;=I5,"",B524+1)</f>
        <v>523</v>
      </c>
      <c r="C525" s="82">
        <f t="shared" si="16"/>
        <v>243.39334955095165</v>
      </c>
      <c r="D525" s="83">
        <f>IF(B525="","",-IPMT(I3/12,1,I5-B525+1,F524))</f>
        <v>24.33896155</v>
      </c>
      <c r="E525" s="83">
        <f>IF(B525="","",-PPMT(I3/12,1,I5-B525+1,F524))</f>
        <v>219.05438800095166</v>
      </c>
      <c r="F525" s="84">
        <f t="shared" si="17"/>
        <v>17787.580000000002</v>
      </c>
    </row>
    <row r="526" spans="2:6" ht="13.5" customHeight="1" x14ac:dyDescent="0.2">
      <c r="B526" s="81">
        <f>IF(B525&gt;=I5,"",B525+1)</f>
        <v>524</v>
      </c>
      <c r="C526" s="82">
        <f t="shared" si="16"/>
        <v>243.39340959343718</v>
      </c>
      <c r="D526" s="83">
        <f>IF(B526="","",-IPMT(I3/12,1,I5-B526+1,F525))</f>
        <v>24.042878966666667</v>
      </c>
      <c r="E526" s="83">
        <f>IF(B526="","",-PPMT(I3/12,1,I5-B526+1,F525))</f>
        <v>219.35053062677051</v>
      </c>
      <c r="F526" s="84">
        <f t="shared" si="17"/>
        <v>17568.23</v>
      </c>
    </row>
    <row r="527" spans="2:6" ht="13.5" customHeight="1" x14ac:dyDescent="0.2">
      <c r="B527" s="81">
        <f>IF(B526&gt;=I5,"",B526+1)</f>
        <v>525</v>
      </c>
      <c r="C527" s="82">
        <f t="shared" si="16"/>
        <v>243.39341694483582</v>
      </c>
      <c r="D527" s="83">
        <f>IF(B527="","",-IPMT(I3/12,1,I5-B527+1,F526))</f>
        <v>23.74639088333333</v>
      </c>
      <c r="E527" s="83">
        <f>IF(B527="","",-PPMT(I3/12,1,I5-B527+1,F526))</f>
        <v>219.64702606150249</v>
      </c>
      <c r="F527" s="84">
        <f t="shared" si="17"/>
        <v>17348.580000000002</v>
      </c>
    </row>
    <row r="528" spans="2:6" ht="13.5" customHeight="1" x14ac:dyDescent="0.2">
      <c r="B528" s="81">
        <f>IF(B527&gt;=I5,"",B527+1)</f>
        <v>526</v>
      </c>
      <c r="C528" s="82">
        <f t="shared" si="16"/>
        <v>243.39337522171331</v>
      </c>
      <c r="D528" s="83">
        <f>IF(B528="","",-IPMT(I3/12,1,I5-B528+1,F527))</f>
        <v>23.449497300000001</v>
      </c>
      <c r="E528" s="83">
        <f>IF(B528="","",-PPMT(I3/12,1,I5-B528+1,F527))</f>
        <v>219.94387792171332</v>
      </c>
      <c r="F528" s="84">
        <f t="shared" si="17"/>
        <v>17128.64</v>
      </c>
    </row>
    <row r="529" spans="2:6" ht="13.5" customHeight="1" x14ac:dyDescent="0.2">
      <c r="B529" s="81">
        <f>IF(B528&gt;=I5,"",B528+1)</f>
        <v>527</v>
      </c>
      <c r="C529" s="82">
        <f t="shared" si="16"/>
        <v>243.39343032595207</v>
      </c>
      <c r="D529" s="83">
        <f>IF(B529="","",-IPMT(I3/12,1,I5-B529+1,F528))</f>
        <v>23.152211733333331</v>
      </c>
      <c r="E529" s="83">
        <f>IF(B529="","",-PPMT(I3/12,1,I5-B529+1,F528))</f>
        <v>220.24121859261874</v>
      </c>
      <c r="F529" s="84">
        <f t="shared" si="17"/>
        <v>16908.400000000001</v>
      </c>
    </row>
    <row r="530" spans="2:6" ht="13.5" customHeight="1" x14ac:dyDescent="0.2">
      <c r="B530" s="81">
        <f>IF(B529&gt;=I5,"",B529+1)</f>
        <v>528</v>
      </c>
      <c r="C530" s="82">
        <f t="shared" si="16"/>
        <v>243.39344786737877</v>
      </c>
      <c r="D530" s="83">
        <f>IF(B530="","",-IPMT(I3/12,1,I5-B530+1,F529))</f>
        <v>22.854520666666666</v>
      </c>
      <c r="E530" s="83">
        <f>IF(B530="","",-PPMT(I3/12,1,I5-B530+1,F529))</f>
        <v>220.5389272007121</v>
      </c>
      <c r="F530" s="84">
        <f t="shared" si="17"/>
        <v>16687.86</v>
      </c>
    </row>
    <row r="531" spans="2:6" ht="13.5" customHeight="1" x14ac:dyDescent="0.2">
      <c r="B531" s="81">
        <f>IF(B530&gt;=I5,"",B530+1)</f>
        <v>529</v>
      </c>
      <c r="C531" s="82">
        <f t="shared" si="16"/>
        <v>243.39343222053719</v>
      </c>
      <c r="D531" s="83">
        <f>IF(B531="","",-IPMT(I3/12,1,I5-B531+1,F530))</f>
        <v>22.556424100000001</v>
      </c>
      <c r="E531" s="83">
        <f>IF(B531="","",-PPMT(I3/12,1,I5-B531+1,F530))</f>
        <v>220.83700812053718</v>
      </c>
      <c r="F531" s="84">
        <f t="shared" si="17"/>
        <v>16467.02</v>
      </c>
    </row>
    <row r="532" spans="2:6" ht="13.5" customHeight="1" x14ac:dyDescent="0.2">
      <c r="B532" s="81">
        <f>IF(B531&gt;=I5,"",B531+1)</f>
        <v>530</v>
      </c>
      <c r="C532" s="82">
        <f t="shared" si="16"/>
        <v>243.39338799859064</v>
      </c>
      <c r="D532" s="83">
        <f>IF(B532="","",-IPMT(I3/12,1,I5-B532+1,F531))</f>
        <v>22.257922033333333</v>
      </c>
      <c r="E532" s="83">
        <f>IF(B532="","",-PPMT(I3/12,1,I5-B532+1,F531))</f>
        <v>221.13546596525731</v>
      </c>
      <c r="F532" s="84">
        <f t="shared" si="17"/>
        <v>16245.88</v>
      </c>
    </row>
    <row r="533" spans="2:6" ht="13.5" customHeight="1" x14ac:dyDescent="0.2">
      <c r="B533" s="81">
        <f>IF(B532&gt;=I5,"",B532+1)</f>
        <v>531</v>
      </c>
      <c r="C533" s="82">
        <f t="shared" si="16"/>
        <v>243.39332007036697</v>
      </c>
      <c r="D533" s="83">
        <f>IF(B533="","",-IPMT(I3/12,1,I5-B533+1,F532))</f>
        <v>21.959014466666666</v>
      </c>
      <c r="E533" s="83">
        <f>IF(B533="","",-PPMT(I3/12,1,I5-B533+1,F532))</f>
        <v>221.4343056037003</v>
      </c>
      <c r="F533" s="84">
        <f t="shared" si="17"/>
        <v>16024.45</v>
      </c>
    </row>
    <row r="534" spans="2:6" ht="13.5" customHeight="1" x14ac:dyDescent="0.2">
      <c r="B534" s="81">
        <f>IF(B533&gt;=I5,"",B533+1)</f>
        <v>532</v>
      </c>
      <c r="C534" s="82">
        <f t="shared" si="16"/>
        <v>243.3933854676481</v>
      </c>
      <c r="D534" s="83">
        <f>IF(B534="","",-IPMT(I3/12,1,I5-B534+1,F533))</f>
        <v>21.659714916666665</v>
      </c>
      <c r="E534" s="83">
        <f>IF(B534="","",-PPMT(I3/12,1,I5-B534+1,F533))</f>
        <v>221.73367055098143</v>
      </c>
      <c r="F534" s="84">
        <f t="shared" si="17"/>
        <v>15802.72</v>
      </c>
    </row>
    <row r="535" spans="2:6" ht="13.5" customHeight="1" x14ac:dyDescent="0.2">
      <c r="B535" s="81">
        <f>IF(B534&gt;=I5,"",B534+1)</f>
        <v>533</v>
      </c>
      <c r="C535" s="82">
        <f t="shared" si="16"/>
        <v>243.39344200146238</v>
      </c>
      <c r="D535" s="83">
        <f>IF(B535="","",-IPMT(I3/12,1,I5-B535+1,F534))</f>
        <v>21.360009866666665</v>
      </c>
      <c r="E535" s="83">
        <f>IF(B535="","",-PPMT(I3/12,1,I5-B535+1,F534))</f>
        <v>222.0334321347957</v>
      </c>
      <c r="F535" s="84">
        <f t="shared" si="17"/>
        <v>15580.69</v>
      </c>
    </row>
    <row r="536" spans="2:6" ht="13.5" customHeight="1" x14ac:dyDescent="0.2">
      <c r="B536" s="81">
        <f>IF(B535&gt;=I5,"",B535+1)</f>
        <v>534</v>
      </c>
      <c r="C536" s="82">
        <f t="shared" si="16"/>
        <v>243.3934956165003</v>
      </c>
      <c r="D536" s="83">
        <f>IF(B536="","",-IPMT(I3/12,1,I5-B536+1,F535))</f>
        <v>21.059899316666666</v>
      </c>
      <c r="E536" s="83">
        <f>IF(B536="","",-PPMT(I3/12,1,I5-B536+1,F535))</f>
        <v>222.33359629983363</v>
      </c>
      <c r="F536" s="84">
        <f t="shared" si="17"/>
        <v>15358.36</v>
      </c>
    </row>
    <row r="537" spans="2:6" ht="13.5" customHeight="1" x14ac:dyDescent="0.2">
      <c r="B537" s="81">
        <f>IF(B536&gt;=I5,"",B536+1)</f>
        <v>535</v>
      </c>
      <c r="C537" s="82">
        <f t="shared" si="16"/>
        <v>243.3935526093168</v>
      </c>
      <c r="D537" s="83">
        <f>IF(B537="","",-IPMT(I3/12,1,I5-B537+1,F536))</f>
        <v>20.759383266666667</v>
      </c>
      <c r="E537" s="83">
        <f>IF(B537="","",-PPMT(I3/12,1,I5-B537+1,F536))</f>
        <v>222.63416934265013</v>
      </c>
      <c r="F537" s="84">
        <f t="shared" si="17"/>
        <v>15135.73</v>
      </c>
    </row>
    <row r="538" spans="2:6" ht="13.5" customHeight="1" x14ac:dyDescent="0.2">
      <c r="B538" s="81">
        <f>IF(B537&gt;=I5,"",B537+1)</f>
        <v>536</v>
      </c>
      <c r="C538" s="82">
        <f t="shared" si="16"/>
        <v>243.39361965539905</v>
      </c>
      <c r="D538" s="83">
        <f>IF(B538="","",-IPMT(I3/12,1,I5-B538+1,F537))</f>
        <v>20.458461716666662</v>
      </c>
      <c r="E538" s="83">
        <f>IF(B538="","",-PPMT(I3/12,1,I5-B538+1,F537))</f>
        <v>222.93515793873237</v>
      </c>
      <c r="F538" s="84">
        <f t="shared" si="17"/>
        <v>14912.79</v>
      </c>
    </row>
    <row r="539" spans="2:6" ht="13.5" customHeight="1" x14ac:dyDescent="0.2">
      <c r="B539" s="81">
        <f>IF(B538&gt;=I5,"",B538+1)</f>
        <v>537</v>
      </c>
      <c r="C539" s="82">
        <f t="shared" si="16"/>
        <v>243.39354062750186</v>
      </c>
      <c r="D539" s="83">
        <f>IF(B539="","",-IPMT(I3/12,1,I5-B539+1,F538))</f>
        <v>20.157121150000002</v>
      </c>
      <c r="E539" s="83">
        <f>IF(B539="","",-PPMT(I3/12,1,I5-B539+1,F538))</f>
        <v>223.23641947750187</v>
      </c>
      <c r="F539" s="84">
        <f t="shared" si="17"/>
        <v>14689.55</v>
      </c>
    </row>
    <row r="540" spans="2:6" ht="13.5" customHeight="1" x14ac:dyDescent="0.2">
      <c r="B540" s="81">
        <f>IF(B539&gt;=I5,"",B539+1)</f>
        <v>538</v>
      </c>
      <c r="C540" s="82">
        <f t="shared" si="16"/>
        <v>243.39348130125731</v>
      </c>
      <c r="D540" s="83">
        <f>IF(B540="","",-IPMT(I3/12,1,I5-B540+1,F539))</f>
        <v>19.855375083333332</v>
      </c>
      <c r="E540" s="83">
        <f>IF(B540="","",-PPMT(I3/12,1,I5-B540+1,F539))</f>
        <v>223.53810621792397</v>
      </c>
      <c r="F540" s="84">
        <f t="shared" si="17"/>
        <v>14466.01</v>
      </c>
    </row>
    <row r="541" spans="2:6" ht="13.5" customHeight="1" x14ac:dyDescent="0.2">
      <c r="B541" s="81">
        <f>IF(B540&gt;=I5,"",B540+1)</f>
        <v>539</v>
      </c>
      <c r="C541" s="82">
        <f t="shared" si="16"/>
        <v>243.39344943800324</v>
      </c>
      <c r="D541" s="83">
        <f>IF(B541="","",-IPMT(I3/12,1,I5-B541+1,F540))</f>
        <v>19.553223516666666</v>
      </c>
      <c r="E541" s="83">
        <f>IF(B541="","",-PPMT(I3/12,1,I5-B541+1,F540))</f>
        <v>223.84022592133658</v>
      </c>
      <c r="F541" s="84">
        <f t="shared" si="17"/>
        <v>14242.17</v>
      </c>
    </row>
    <row r="542" spans="2:6" ht="13.5" customHeight="1" x14ac:dyDescent="0.2">
      <c r="B542" s="81">
        <f>IF(B541&gt;=I5,"",B541+1)</f>
        <v>540</v>
      </c>
      <c r="C542" s="82">
        <f t="shared" si="16"/>
        <v>243.39345329891586</v>
      </c>
      <c r="D542" s="83">
        <f>IF(B542="","",-IPMT(I3/12,1,I5-B542+1,F541))</f>
        <v>19.250666450000001</v>
      </c>
      <c r="E542" s="83">
        <f>IF(B542="","",-PPMT(I3/12,1,I5-B542+1,F541))</f>
        <v>224.14278684891585</v>
      </c>
      <c r="F542" s="84">
        <f t="shared" si="17"/>
        <v>14018.03</v>
      </c>
    </row>
    <row r="543" spans="2:6" ht="13.5" customHeight="1" x14ac:dyDescent="0.2">
      <c r="B543" s="81">
        <f>IF(B542&gt;=I5,"",B542+1)</f>
        <v>541</v>
      </c>
      <c r="C543" s="82">
        <f t="shared" si="16"/>
        <v>243.39350168666485</v>
      </c>
      <c r="D543" s="83">
        <f>IF(B543="","",-IPMT(I3/12,1,I5-B543+1,F542))</f>
        <v>18.947703883333336</v>
      </c>
      <c r="E543" s="83">
        <f>IF(B543="","",-PPMT(I3/12,1,I5-B543+1,F542))</f>
        <v>224.44579780333152</v>
      </c>
      <c r="F543" s="84">
        <f t="shared" si="17"/>
        <v>13793.58</v>
      </c>
    </row>
    <row r="544" spans="2:6" ht="13.5" customHeight="1" x14ac:dyDescent="0.2">
      <c r="B544" s="81">
        <f>IF(B543&gt;=I5,"",B543+1)</f>
        <v>542</v>
      </c>
      <c r="C544" s="82">
        <f t="shared" si="16"/>
        <v>243.39342753716551</v>
      </c>
      <c r="D544" s="83">
        <f>IF(B544="","",-IPMT(I3/12,1,I5-B544+1,F543))</f>
        <v>18.644322299999999</v>
      </c>
      <c r="E544" s="83">
        <f>IF(B544="","",-PPMT(I3/12,1,I5-B544+1,F543))</f>
        <v>224.74910523716551</v>
      </c>
      <c r="F544" s="84">
        <f t="shared" si="17"/>
        <v>13568.83</v>
      </c>
    </row>
    <row r="545" spans="2:6" ht="13.5" customHeight="1" x14ac:dyDescent="0.2">
      <c r="B545" s="81">
        <f>IF(B544&gt;=I5,"",B544+1)</f>
        <v>543</v>
      </c>
      <c r="C545" s="82">
        <f t="shared" si="16"/>
        <v>243.39341148719075</v>
      </c>
      <c r="D545" s="83">
        <f>IF(B545="","",-IPMT(I3/12,1,I5-B545+1,F544))</f>
        <v>18.340535216666666</v>
      </c>
      <c r="E545" s="83">
        <f>IF(B545="","",-PPMT(I3/12,1,I5-B545+1,F544))</f>
        <v>225.05287627052408</v>
      </c>
      <c r="F545" s="84">
        <f t="shared" si="17"/>
        <v>13343.78</v>
      </c>
    </row>
    <row r="546" spans="2:6" ht="13.5" customHeight="1" x14ac:dyDescent="0.2">
      <c r="B546" s="81">
        <f>IF(B545&gt;=I5,"",B545+1)</f>
        <v>544</v>
      </c>
      <c r="C546" s="82">
        <f t="shared" si="16"/>
        <v>243.39346395099392</v>
      </c>
      <c r="D546" s="83">
        <f>IF(B546="","",-IPMT(I3/12,1,I5-B546+1,F545))</f>
        <v>18.036342633333334</v>
      </c>
      <c r="E546" s="83">
        <f>IF(B546="","",-PPMT(I3/12,1,I5-B546+1,F545))</f>
        <v>225.35712131766059</v>
      </c>
      <c r="F546" s="84">
        <f t="shared" si="17"/>
        <v>13118.42</v>
      </c>
    </row>
    <row r="547" spans="2:6" ht="13.5" customHeight="1" x14ac:dyDescent="0.2">
      <c r="B547" s="81">
        <f>IF(B546&gt;=I5,"",B546+1)</f>
        <v>545</v>
      </c>
      <c r="C547" s="82">
        <f t="shared" si="16"/>
        <v>243.39341054118438</v>
      </c>
      <c r="D547" s="83">
        <f>IF(B547="","",-IPMT(I3/12,1,I5-B547+1,F546))</f>
        <v>17.731731033333332</v>
      </c>
      <c r="E547" s="83">
        <f>IF(B547="","",-PPMT(I3/12,1,I5-B547+1,F546))</f>
        <v>225.66167950785106</v>
      </c>
      <c r="F547" s="84">
        <f t="shared" si="17"/>
        <v>12892.76</v>
      </c>
    </row>
    <row r="548" spans="2:6" ht="13.5" customHeight="1" x14ac:dyDescent="0.2">
      <c r="B548" s="81">
        <f>IF(B547&gt;=I5,"",B547+1)</f>
        <v>546</v>
      </c>
      <c r="C548" s="82">
        <f t="shared" si="16"/>
        <v>243.39344224744414</v>
      </c>
      <c r="D548" s="83">
        <f>IF(B548="","",-IPMT(I3/12,1,I5-B548+1,F547))</f>
        <v>17.426713933333332</v>
      </c>
      <c r="E548" s="83">
        <f>IF(B548="","",-PPMT(I3/12,1,I5-B548+1,F547))</f>
        <v>225.96672831411081</v>
      </c>
      <c r="F548" s="84">
        <f t="shared" si="17"/>
        <v>12666.79</v>
      </c>
    </row>
    <row r="549" spans="2:6" ht="13.5" customHeight="1" x14ac:dyDescent="0.2">
      <c r="B549" s="81">
        <f>IF(B548&gt;=I5,"",B548+1)</f>
        <v>547</v>
      </c>
      <c r="C549" s="82">
        <f t="shared" si="16"/>
        <v>243.39337938173901</v>
      </c>
      <c r="D549" s="83">
        <f>IF(B549="","",-IPMT(I3/12,1,I5-B549+1,F548))</f>
        <v>17.121277816666666</v>
      </c>
      <c r="E549" s="83">
        <f>IF(B549="","",-PPMT(I3/12,1,I5-B549+1,F548))</f>
        <v>226.27210156507235</v>
      </c>
      <c r="F549" s="84">
        <f t="shared" si="17"/>
        <v>12440.52</v>
      </c>
    </row>
    <row r="550" spans="2:6" ht="13.5" customHeight="1" x14ac:dyDescent="0.2">
      <c r="B550" s="81">
        <f>IF(B549&gt;=I5,"",B549+1)</f>
        <v>548</v>
      </c>
      <c r="C550" s="82">
        <f t="shared" si="16"/>
        <v>243.3934204979553</v>
      </c>
      <c r="D550" s="83">
        <f>IF(B550="","",-IPMT(I3/12,1,I5-B550+1,F549))</f>
        <v>16.815436199999997</v>
      </c>
      <c r="E550" s="83">
        <f>IF(B550="","",-PPMT(I3/12,1,I5-B550+1,F549))</f>
        <v>226.57798429795531</v>
      </c>
      <c r="F550" s="84">
        <f t="shared" si="17"/>
        <v>12213.94</v>
      </c>
    </row>
    <row r="551" spans="2:6" ht="13.5" customHeight="1" x14ac:dyDescent="0.2">
      <c r="B551" s="81">
        <f>IF(B550&gt;=I5,"",B550+1)</f>
        <v>549</v>
      </c>
      <c r="C551" s="82">
        <f t="shared" si="16"/>
        <v>243.39338033003781</v>
      </c>
      <c r="D551" s="83">
        <f>IF(B551="","",-IPMT(I3/12,1,I5-B551+1,F550))</f>
        <v>16.509175566666666</v>
      </c>
      <c r="E551" s="83">
        <f>IF(B551="","",-PPMT(I3/12,1,I5-B551+1,F550))</f>
        <v>226.88420476337114</v>
      </c>
      <c r="F551" s="84">
        <f t="shared" si="17"/>
        <v>11987.06</v>
      </c>
    </row>
    <row r="552" spans="2:6" ht="13.5" customHeight="1" x14ac:dyDescent="0.2">
      <c r="B552" s="81">
        <f>IF(B551&gt;=I5,"",B551+1)</f>
        <v>550</v>
      </c>
      <c r="C552" s="82">
        <f t="shared" si="16"/>
        <v>243.39346570642948</v>
      </c>
      <c r="D552" s="83">
        <f>IF(B552="","",-IPMT(I3/12,1,I5-B552+1,F551))</f>
        <v>16.202509433333333</v>
      </c>
      <c r="E552" s="83">
        <f>IF(B552="","",-PPMT(I3/12,1,I5-B552+1,F551))</f>
        <v>227.19095627309616</v>
      </c>
      <c r="F552" s="84">
        <f t="shared" si="17"/>
        <v>11759.87</v>
      </c>
    </row>
    <row r="553" spans="2:6" ht="13.5" customHeight="1" x14ac:dyDescent="0.2">
      <c r="B553" s="81">
        <f>IF(B552&gt;=I5,"",B552+1)</f>
        <v>551</v>
      </c>
      <c r="C553" s="82">
        <f t="shared" si="16"/>
        <v>243.39348549836956</v>
      </c>
      <c r="D553" s="83">
        <f>IF(B553="","",-IPMT(I3/12,1,I5-B553+1,F552))</f>
        <v>15.895424283333336</v>
      </c>
      <c r="E553" s="83">
        <f>IF(B553="","",-PPMT(I3/12,1,I5-B553+1,F552))</f>
        <v>227.49806121503622</v>
      </c>
      <c r="F553" s="84">
        <f t="shared" si="17"/>
        <v>11532.37</v>
      </c>
    </row>
    <row r="554" spans="2:6" ht="13.5" customHeight="1" x14ac:dyDescent="0.2">
      <c r="B554" s="81">
        <f>IF(B553&gt;=I5,"",B553+1)</f>
        <v>552</v>
      </c>
      <c r="C554" s="82">
        <f t="shared" si="16"/>
        <v>243.39344457984629</v>
      </c>
      <c r="D554" s="83">
        <f>IF(B554="","",-IPMT(I3/12,1,I5-B554+1,F553))</f>
        <v>15.587920116666666</v>
      </c>
      <c r="E554" s="83">
        <f>IF(B554="","",-PPMT(I3/12,1,I5-B554+1,F553))</f>
        <v>227.80552446317961</v>
      </c>
      <c r="F554" s="84">
        <f t="shared" si="17"/>
        <v>11304.56</v>
      </c>
    </row>
    <row r="555" spans="2:6" ht="13.5" customHeight="1" x14ac:dyDescent="0.2">
      <c r="B555" s="81">
        <f>IF(B554&gt;=I5,"",B554+1)</f>
        <v>553</v>
      </c>
      <c r="C555" s="82">
        <f t="shared" si="16"/>
        <v>243.3933482190952</v>
      </c>
      <c r="D555" s="83">
        <f>IF(B555="","",-IPMT(I3/12,1,I5-B555+1,F554))</f>
        <v>15.279996933333331</v>
      </c>
      <c r="E555" s="83">
        <f>IF(B555="","",-PPMT(I3/12,1,I5-B555+1,F554))</f>
        <v>228.11335128576187</v>
      </c>
      <c r="F555" s="84">
        <f t="shared" si="17"/>
        <v>11076.45</v>
      </c>
    </row>
    <row r="556" spans="2:6" ht="13.5" customHeight="1" x14ac:dyDescent="0.2">
      <c r="B556" s="81">
        <f>IF(B555&gt;=I5,"",B555+1)</f>
        <v>554</v>
      </c>
      <c r="C556" s="82">
        <f t="shared" si="16"/>
        <v>243.39342186010015</v>
      </c>
      <c r="D556" s="83">
        <f>IF(B556="","",-IPMT(I3/12,1,I5-B556+1,F555))</f>
        <v>14.97166825</v>
      </c>
      <c r="E556" s="83">
        <f>IF(B556="","",-PPMT(I3/12,1,I5-B556+1,F555))</f>
        <v>228.42175361010015</v>
      </c>
      <c r="F556" s="84">
        <f t="shared" si="17"/>
        <v>10848.03</v>
      </c>
    </row>
    <row r="557" spans="2:6" ht="13.5" customHeight="1" x14ac:dyDescent="0.2">
      <c r="B557" s="81">
        <f>IF(B556&gt;=I5,"",B556+1)</f>
        <v>555</v>
      </c>
      <c r="C557" s="82">
        <f t="shared" si="16"/>
        <v>243.39346120523763</v>
      </c>
      <c r="D557" s="83">
        <f>IF(B557="","",-IPMT(I3/12,1,I5-B557+1,F556))</f>
        <v>14.662920550000001</v>
      </c>
      <c r="E557" s="83">
        <f>IF(B557="","",-PPMT(I3/12,1,I5-B557+1,F556))</f>
        <v>228.73054065523763</v>
      </c>
      <c r="F557" s="84">
        <f t="shared" si="17"/>
        <v>10619.3</v>
      </c>
    </row>
    <row r="558" spans="2:6" ht="13.5" customHeight="1" x14ac:dyDescent="0.2">
      <c r="B558" s="81">
        <f>IF(B557&gt;=I5,"",B557+1)</f>
        <v>556</v>
      </c>
      <c r="C558" s="82">
        <f t="shared" si="16"/>
        <v>243.39347359701074</v>
      </c>
      <c r="D558" s="83">
        <f>IF(B558="","",-IPMT(I3/12,1,I5-B558+1,F557))</f>
        <v>14.353753833333332</v>
      </c>
      <c r="E558" s="83">
        <f>IF(B558="","",-PPMT(I3/12,1,I5-B558+1,F557))</f>
        <v>229.0397197636774</v>
      </c>
      <c r="F558" s="84">
        <f t="shared" si="17"/>
        <v>10390.26</v>
      </c>
    </row>
    <row r="559" spans="2:6" ht="13.5" customHeight="1" x14ac:dyDescent="0.2">
      <c r="B559" s="81">
        <f>IF(B558&gt;=I5,"",B558+1)</f>
        <v>557</v>
      </c>
      <c r="C559" s="82">
        <f t="shared" si="16"/>
        <v>243.39346703243098</v>
      </c>
      <c r="D559" s="83">
        <f>IF(B559="","",-IPMT(I3/12,1,I5-B559+1,F558))</f>
        <v>14.0441681</v>
      </c>
      <c r="E559" s="83">
        <f>IF(B559="","",-PPMT(I3/12,1,I5-B559+1,F558))</f>
        <v>229.34929893243097</v>
      </c>
      <c r="F559" s="84">
        <f t="shared" si="17"/>
        <v>10160.91</v>
      </c>
    </row>
    <row r="560" spans="2:6" ht="13.5" customHeight="1" x14ac:dyDescent="0.2">
      <c r="B560" s="81">
        <f>IF(B559&gt;=I5,"",B559+1)</f>
        <v>558</v>
      </c>
      <c r="C560" s="82">
        <f t="shared" si="16"/>
        <v>243.39345023912657</v>
      </c>
      <c r="D560" s="83">
        <f>IF(B560="","",-IPMT(I3/12,1,I5-B560+1,F559))</f>
        <v>13.734163349999999</v>
      </c>
      <c r="E560" s="83">
        <f>IF(B560="","",-PPMT(I3/12,1,I5-B560+1,F559))</f>
        <v>229.65928688912658</v>
      </c>
      <c r="F560" s="84">
        <f t="shared" si="17"/>
        <v>9931.25</v>
      </c>
    </row>
    <row r="561" spans="2:6" ht="13.5" customHeight="1" x14ac:dyDescent="0.2">
      <c r="B561" s="81">
        <f>IF(B560&gt;=I5,"",B560+1)</f>
        <v>559</v>
      </c>
      <c r="C561" s="82">
        <f t="shared" si="16"/>
        <v>243.39343276232324</v>
      </c>
      <c r="D561" s="83">
        <f>IF(B561="","",-IPMT(I3/12,1,I5-B561+1,F560))</f>
        <v>13.423739583333333</v>
      </c>
      <c r="E561" s="83">
        <f>IF(B561="","",-PPMT(I3/12,1,I5-B561+1,F560))</f>
        <v>229.9696931789899</v>
      </c>
      <c r="F561" s="84">
        <f t="shared" si="17"/>
        <v>9701.2800000000007</v>
      </c>
    </row>
    <row r="562" spans="2:6" ht="13.5" customHeight="1" x14ac:dyDescent="0.2">
      <c r="B562" s="81">
        <f>IF(B561&gt;=I5,"",B561+1)</f>
        <v>560</v>
      </c>
      <c r="C562" s="82">
        <f t="shared" si="16"/>
        <v>243.39342506455384</v>
      </c>
      <c r="D562" s="83">
        <f>IF(B562="","",-IPMT(I3/12,1,I5-B562+1,F561))</f>
        <v>13.1128968</v>
      </c>
      <c r="E562" s="83">
        <f>IF(B562="","",-PPMT(I3/12,1,I5-B562+1,F561))</f>
        <v>230.28052826455385</v>
      </c>
      <c r="F562" s="84">
        <f t="shared" si="17"/>
        <v>9471</v>
      </c>
    </row>
    <row r="563" spans="2:6" ht="13.5" customHeight="1" x14ac:dyDescent="0.2">
      <c r="B563" s="81">
        <f>IF(B562&gt;=I5,"",B562+1)</f>
        <v>561</v>
      </c>
      <c r="C563" s="82">
        <f t="shared" si="16"/>
        <v>243.39343864032472</v>
      </c>
      <c r="D563" s="83">
        <f>IF(B563="","",-IPMT(I3/12,1,I5-B563+1,F562))</f>
        <v>12.801634999999999</v>
      </c>
      <c r="E563" s="83">
        <f>IF(B563="","",-PPMT(I3/12,1,I5-B563+1,F562))</f>
        <v>230.59180364032471</v>
      </c>
      <c r="F563" s="84">
        <f t="shared" si="17"/>
        <v>9240.41</v>
      </c>
    </row>
    <row r="564" spans="2:6" ht="13.5" customHeight="1" x14ac:dyDescent="0.2">
      <c r="B564" s="81">
        <f>IF(B563&gt;=I5,"",B563+1)</f>
        <v>562</v>
      </c>
      <c r="C564" s="82">
        <f t="shared" si="16"/>
        <v>243.39348614842297</v>
      </c>
      <c r="D564" s="83">
        <f>IF(B564="","",-IPMT(I3/12,1,I5-B564+1,F563))</f>
        <v>12.489954183333332</v>
      </c>
      <c r="E564" s="83">
        <f>IF(B564="","",-PPMT(I3/12,1,I5-B564+1,F563))</f>
        <v>230.90353196508963</v>
      </c>
      <c r="F564" s="84">
        <f t="shared" si="17"/>
        <v>9009.51</v>
      </c>
    </row>
    <row r="565" spans="2:6" ht="13.5" customHeight="1" x14ac:dyDescent="0.2">
      <c r="B565" s="81">
        <f>IF(B564&gt;=I5,"",B564+1)</f>
        <v>563</v>
      </c>
      <c r="C565" s="82">
        <f t="shared" si="16"/>
        <v>243.39358156511418</v>
      </c>
      <c r="D565" s="83">
        <f>IF(B565="","",-IPMT(I3/12,1,I5-B565+1,F564))</f>
        <v>12.17785435</v>
      </c>
      <c r="E565" s="83">
        <f>IF(B565="","",-PPMT(I3/12,1,I5-B565+1,F564))</f>
        <v>231.21572721511419</v>
      </c>
      <c r="F565" s="84">
        <f t="shared" si="17"/>
        <v>8778.2900000000009</v>
      </c>
    </row>
    <row r="566" spans="2:6" ht="13.5" customHeight="1" x14ac:dyDescent="0.2">
      <c r="B566" s="81">
        <f>IF(B565&gt;=I5,"",B565+1)</f>
        <v>564</v>
      </c>
      <c r="C566" s="82">
        <f t="shared" si="16"/>
        <v>243.39346309467058</v>
      </c>
      <c r="D566" s="83">
        <f>IF(B566="","",-IPMT(I3/12,1,I5-B566+1,F565))</f>
        <v>11.865321983333335</v>
      </c>
      <c r="E566" s="83">
        <f>IF(B566="","",-PPMT(I3/12,1,I5-B566+1,F565))</f>
        <v>231.52814111133725</v>
      </c>
      <c r="F566" s="84">
        <f t="shared" si="17"/>
        <v>8546.76</v>
      </c>
    </row>
    <row r="567" spans="2:6" ht="13.5" customHeight="1" x14ac:dyDescent="0.2">
      <c r="B567" s="81">
        <f>IF(B566&gt;=I5,"",B566+1)</f>
        <v>565</v>
      </c>
      <c r="C567" s="82">
        <f t="shared" si="16"/>
        <v>243.39341015750477</v>
      </c>
      <c r="D567" s="83">
        <f>IF(B567="","",-IPMT(I3/12,1,I5-B567+1,F566))</f>
        <v>11.5523706</v>
      </c>
      <c r="E567" s="83">
        <f>IF(B567="","",-PPMT(I3/12,1,I5-B567+1,F566))</f>
        <v>231.84103955750479</v>
      </c>
      <c r="F567" s="84">
        <f t="shared" si="17"/>
        <v>8314.92</v>
      </c>
    </row>
    <row r="568" spans="2:6" ht="13.5" customHeight="1" x14ac:dyDescent="0.2">
      <c r="B568" s="81">
        <f>IF(B567&gt;=I5,"",B567+1)</f>
        <v>566</v>
      </c>
      <c r="C568" s="82">
        <f t="shared" si="16"/>
        <v>243.39344058731987</v>
      </c>
      <c r="D568" s="83">
        <f>IF(B568="","",-IPMT(I3/12,1,I5-B568+1,F567))</f>
        <v>11.2390002</v>
      </c>
      <c r="E568" s="83">
        <f>IF(B568="","",-PPMT(I3/12,1,I5-B568+1,F567))</f>
        <v>232.15444038731988</v>
      </c>
      <c r="F568" s="84">
        <f t="shared" si="17"/>
        <v>8082.77</v>
      </c>
    </row>
    <row r="569" spans="2:6" ht="13.5" customHeight="1" x14ac:dyDescent="0.2">
      <c r="B569" s="81">
        <f>IF(B568&gt;=I5,"",B568+1)</f>
        <v>567</v>
      </c>
      <c r="C569" s="82">
        <f t="shared" si="16"/>
        <v>243.39357429912178</v>
      </c>
      <c r="D569" s="83">
        <f>IF(B569="","",-IPMT(I3/12,1,I5-B569+1,F568))</f>
        <v>10.925210783333334</v>
      </c>
      <c r="E569" s="83">
        <f>IF(B569="","",-PPMT(I3/12,1,I5-B569+1,F568))</f>
        <v>232.46836351578844</v>
      </c>
      <c r="F569" s="84">
        <f t="shared" si="17"/>
        <v>7850.3</v>
      </c>
    </row>
    <row r="570" spans="2:6" ht="13.5" customHeight="1" x14ac:dyDescent="0.2">
      <c r="B570" s="81">
        <f>IF(B569&gt;=I5,"",B569+1)</f>
        <v>568</v>
      </c>
      <c r="C570" s="82">
        <f t="shared" si="16"/>
        <v>243.39352356097692</v>
      </c>
      <c r="D570" s="83">
        <f>IF(B570="","",-IPMT(I3/12,1,I5-B570+1,F569))</f>
        <v>10.610988833333334</v>
      </c>
      <c r="E570" s="83">
        <f>IF(B570="","",-PPMT(I3/12,1,I5-B570+1,F569))</f>
        <v>232.78253472764359</v>
      </c>
      <c r="F570" s="84">
        <f t="shared" si="17"/>
        <v>7617.52</v>
      </c>
    </row>
    <row r="571" spans="2:6" ht="13.5" customHeight="1" x14ac:dyDescent="0.2">
      <c r="B571" s="81">
        <f>IF(B570&gt;=I5,"",B570+1)</f>
        <v>569</v>
      </c>
      <c r="C571" s="82">
        <f t="shared" si="16"/>
        <v>243.39360455013059</v>
      </c>
      <c r="D571" s="83">
        <f>IF(B571="","",-IPMT(I3/12,1,I5-B571+1,F570))</f>
        <v>10.296347866666666</v>
      </c>
      <c r="E571" s="83">
        <f>IF(B571="","",-PPMT(I3/12,1,I5-B571+1,F570))</f>
        <v>233.09725668346391</v>
      </c>
      <c r="F571" s="84">
        <f t="shared" si="17"/>
        <v>7384.42</v>
      </c>
    </row>
    <row r="572" spans="2:6" ht="13.5" customHeight="1" x14ac:dyDescent="0.2">
      <c r="B572" s="81">
        <f>IF(B571&gt;=I5,"",B571+1)</f>
        <v>570</v>
      </c>
      <c r="C572" s="82">
        <f t="shared" si="16"/>
        <v>243.39351412929153</v>
      </c>
      <c r="D572" s="83">
        <f>IF(B572="","",-IPMT(I3/12,1,I5-B572+1,F571))</f>
        <v>9.9812743666666659</v>
      </c>
      <c r="E572" s="83">
        <f>IF(B572="","",-PPMT(I3/12,1,I5-B572+1,F571))</f>
        <v>233.41223976262486</v>
      </c>
      <c r="F572" s="84">
        <f t="shared" si="17"/>
        <v>7151.01</v>
      </c>
    </row>
    <row r="573" spans="2:6" ht="13.5" customHeight="1" x14ac:dyDescent="0.2">
      <c r="B573" s="81">
        <f>IF(B572&gt;=I5,"",B572+1)</f>
        <v>571</v>
      </c>
      <c r="C573" s="82">
        <f t="shared" si="16"/>
        <v>243.39359036242038</v>
      </c>
      <c r="D573" s="83">
        <f>IF(B573="","",-IPMT(I3/12,1,I5-B573+1,F572))</f>
        <v>9.6657818500000001</v>
      </c>
      <c r="E573" s="83">
        <f>IF(B573="","",-PPMT(I3/12,1,I5-B573+1,F572))</f>
        <v>233.72780851242038</v>
      </c>
      <c r="F573" s="84">
        <f t="shared" si="17"/>
        <v>6917.28</v>
      </c>
    </row>
    <row r="574" spans="2:6" ht="13.5" customHeight="1" x14ac:dyDescent="0.2">
      <c r="B574" s="81">
        <f>IF(B573&gt;=I5,"",B573+1)</f>
        <v>572</v>
      </c>
      <c r="C574" s="82">
        <f t="shared" si="16"/>
        <v>243.39351325207335</v>
      </c>
      <c r="D574" s="83">
        <f>IF(B574="","",-IPMT(I3/12,1,I5-B574+1,F573))</f>
        <v>9.3498567999999995</v>
      </c>
      <c r="E574" s="83">
        <f>IF(B574="","",-PPMT(I3/12,1,I5-B574+1,F573))</f>
        <v>234.04365645207335</v>
      </c>
      <c r="F574" s="84">
        <f t="shared" si="17"/>
        <v>6683.24</v>
      </c>
    </row>
    <row r="575" spans="2:6" ht="13.5" customHeight="1" x14ac:dyDescent="0.2">
      <c r="B575" s="81">
        <f>IF(B574&gt;=I5,"",B574+1)</f>
        <v>573</v>
      </c>
      <c r="C575" s="82">
        <f t="shared" si="16"/>
        <v>243.39364641461179</v>
      </c>
      <c r="D575" s="83">
        <f>IF(B575="","",-IPMT(I3/12,1,I5-B575+1,F574))</f>
        <v>9.0335127333333318</v>
      </c>
      <c r="E575" s="83">
        <f>IF(B575="","",-PPMT(I3/12,1,I5-B575+1,F574))</f>
        <v>234.36013368127846</v>
      </c>
      <c r="F575" s="84">
        <f t="shared" si="17"/>
        <v>6448.88</v>
      </c>
    </row>
    <row r="576" spans="2:6" ht="13.5" customHeight="1" x14ac:dyDescent="0.2">
      <c r="B576" s="81">
        <f>IF(B575&gt;=I5,"",B575+1)</f>
        <v>574</v>
      </c>
      <c r="C576" s="82">
        <f t="shared" si="16"/>
        <v>243.39365146001106</v>
      </c>
      <c r="D576" s="83">
        <f>IF(B576="","",-IPMT(I3/12,1,I5-B576+1,F575))</f>
        <v>8.7167361333333329</v>
      </c>
      <c r="E576" s="83">
        <f>IF(B576="","",-PPMT(I3/12,1,I5-B576+1,F575))</f>
        <v>234.67691532667772</v>
      </c>
      <c r="F576" s="84">
        <f t="shared" si="17"/>
        <v>6214.2</v>
      </c>
    </row>
    <row r="577" spans="2:6" ht="13.5" customHeight="1" x14ac:dyDescent="0.2">
      <c r="B577" s="81">
        <f>IF(B576&gt;=I5,"",B576+1)</f>
        <v>575</v>
      </c>
      <c r="C577" s="82">
        <f t="shared" si="16"/>
        <v>243.39353064163848</v>
      </c>
      <c r="D577" s="83">
        <f>IF(B577="","",-IPMT(I3/12,1,I5-B577+1,F576))</f>
        <v>8.3995269999999991</v>
      </c>
      <c r="E577" s="83">
        <f>IF(B577="","",-PPMT(I3/12,1,I5-B577+1,F576))</f>
        <v>234.99400364163847</v>
      </c>
      <c r="F577" s="84">
        <f t="shared" si="17"/>
        <v>5979.21</v>
      </c>
    </row>
    <row r="578" spans="2:6" ht="13.5" customHeight="1" x14ac:dyDescent="0.2">
      <c r="B578" s="81">
        <f>IF(B577&gt;=I5,"",B577+1)</f>
        <v>576</v>
      </c>
      <c r="C578" s="82">
        <f t="shared" si="16"/>
        <v>243.39369361653428</v>
      </c>
      <c r="D578" s="83">
        <f>IF(B578="","",-IPMT(I3/12,1,I5-B578+1,F577))</f>
        <v>8.08189885</v>
      </c>
      <c r="E578" s="83">
        <f>IF(B578="","",-PPMT(I3/12,1,I5-B578+1,F577))</f>
        <v>235.31179476653429</v>
      </c>
      <c r="F578" s="84">
        <f t="shared" si="17"/>
        <v>5743.9</v>
      </c>
    </row>
    <row r="579" spans="2:6" ht="13.5" customHeight="1" x14ac:dyDescent="0.2">
      <c r="B579" s="81">
        <f>IF(B578&gt;=I5,"",B578+1)</f>
        <v>577</v>
      </c>
      <c r="C579" s="82">
        <f t="shared" si="16"/>
        <v>243.39376966851856</v>
      </c>
      <c r="D579" s="83">
        <f>IF(B579="","",-IPMT(I3/12,1,I5-B579+1,F578))</f>
        <v>7.763838166666666</v>
      </c>
      <c r="E579" s="83">
        <f>IF(B579="","",-PPMT(I3/12,1,I5-B579+1,F578))</f>
        <v>235.6299315018519</v>
      </c>
      <c r="F579" s="84">
        <f t="shared" si="17"/>
        <v>5508.27</v>
      </c>
    </row>
    <row r="580" spans="2:6" ht="13.5" customHeight="1" x14ac:dyDescent="0.2">
      <c r="B580" s="81">
        <f>IF(B579&gt;=I5,"",B579+1)</f>
        <v>578</v>
      </c>
      <c r="C580" s="82">
        <f t="shared" ref="C580:C602" si="18">IF(B580="","",SUM(D580:E580))</f>
        <v>243.39376664179281</v>
      </c>
      <c r="D580" s="83">
        <f>IF(B580="","",-IPMT(I3/12,1,I5-B580+1,F579))</f>
        <v>7.44534495</v>
      </c>
      <c r="E580" s="83">
        <f>IF(B580="","",-PPMT(I3/12,1,I5-B580+1,F579))</f>
        <v>235.94842169179282</v>
      </c>
      <c r="F580" s="84">
        <f t="shared" ref="F580:F602" si="19">IF(B580="","",ROUND(F579-E580,2))</f>
        <v>5272.32</v>
      </c>
    </row>
    <row r="581" spans="2:6" ht="13.5" customHeight="1" x14ac:dyDescent="0.2">
      <c r="B581" s="81">
        <f>IF(B580&gt;=I5,"",B580+1)</f>
        <v>579</v>
      </c>
      <c r="C581" s="82">
        <f t="shared" si="18"/>
        <v>243.39369378008021</v>
      </c>
      <c r="D581" s="83">
        <f>IF(B581="","",-IPMT(I3/12,1,I5-B581+1,F580))</f>
        <v>7.1264191999999991</v>
      </c>
      <c r="E581" s="83">
        <f>IF(B581="","",-PPMT(I3/12,1,I5-B581+1,F580))</f>
        <v>236.26727458008023</v>
      </c>
      <c r="F581" s="84">
        <f t="shared" si="19"/>
        <v>5036.05</v>
      </c>
    </row>
    <row r="582" spans="2:6" ht="13.5" customHeight="1" x14ac:dyDescent="0.2">
      <c r="B582" s="81">
        <f>IF(B581&gt;=I5,"",B581+1)</f>
        <v>580</v>
      </c>
      <c r="C582" s="82">
        <f t="shared" si="18"/>
        <v>243.39356205985069</v>
      </c>
      <c r="D582" s="83">
        <f>IF(B582="","",-IPMT(I3/12,1,I5-B582+1,F581))</f>
        <v>6.8070609166666669</v>
      </c>
      <c r="E582" s="83">
        <f>IF(B582="","",-PPMT(I3/12,1,I5-B582+1,F581))</f>
        <v>236.58650114318402</v>
      </c>
      <c r="F582" s="84">
        <f t="shared" si="19"/>
        <v>4799.46</v>
      </c>
    </row>
    <row r="583" spans="2:6" ht="13.5" customHeight="1" x14ac:dyDescent="0.2">
      <c r="B583" s="81">
        <f>IF(B582&gt;=I5,"",B582+1)</f>
        <v>581</v>
      </c>
      <c r="C583" s="82">
        <f t="shared" si="18"/>
        <v>243.39338462351341</v>
      </c>
      <c r="D583" s="83">
        <f>IF(B583="","",-IPMT(I3/12,1,I5-B583+1,F582))</f>
        <v>6.4872700999999999</v>
      </c>
      <c r="E583" s="83">
        <f>IF(B583="","",-PPMT(I3/12,1,I5-B583+1,F582))</f>
        <v>236.90611452351342</v>
      </c>
      <c r="F583" s="84">
        <f t="shared" si="19"/>
        <v>4562.55</v>
      </c>
    </row>
    <row r="584" spans="2:6" ht="13.5" customHeight="1" x14ac:dyDescent="0.2">
      <c r="B584" s="81">
        <f>IF(B583&gt;=I5,"",B583+1)</f>
        <v>582</v>
      </c>
      <c r="C584" s="82">
        <f t="shared" si="18"/>
        <v>243.39317734940852</v>
      </c>
      <c r="D584" s="83">
        <f>IF(B584="","",-IPMT(I3/12,1,I5-B584+1,F583))</f>
        <v>6.1670467499999999</v>
      </c>
      <c r="E584" s="83">
        <f>IF(B584="","",-PPMT(I3/12,1,I5-B584+1,F583))</f>
        <v>237.22613059940852</v>
      </c>
      <c r="F584" s="84">
        <f t="shared" si="19"/>
        <v>4325.32</v>
      </c>
    </row>
    <row r="585" spans="2:6" ht="13.5" customHeight="1" x14ac:dyDescent="0.2">
      <c r="B585" s="81">
        <f>IF(B584&gt;=I5,"",B584+1)</f>
        <v>583</v>
      </c>
      <c r="C585" s="82">
        <f t="shared" si="18"/>
        <v>243.39295961179323</v>
      </c>
      <c r="D585" s="83">
        <f>IF(B585="","",-IPMT(I3/12,1,I5-B585+1,F584))</f>
        <v>5.846390866666666</v>
      </c>
      <c r="E585" s="83">
        <f>IF(B585="","",-PPMT(I3/12,1,I5-B585+1,F584))</f>
        <v>237.54656874512656</v>
      </c>
      <c r="F585" s="84">
        <f t="shared" si="19"/>
        <v>4087.77</v>
      </c>
    </row>
    <row r="586" spans="2:6" ht="13.5" customHeight="1" x14ac:dyDescent="0.2">
      <c r="B586" s="81">
        <f>IF(B585&gt;=I5,"",B585+1)</f>
        <v>584</v>
      </c>
      <c r="C586" s="82">
        <f t="shared" si="18"/>
        <v>243.39275530906153</v>
      </c>
      <c r="D586" s="83">
        <f>IF(B586="","",-IPMT(I3/12,1,I5-B586+1,F585))</f>
        <v>5.5253024499999999</v>
      </c>
      <c r="E586" s="83">
        <f>IF(B586="","",-PPMT(I3/12,1,I5-B586+1,F585))</f>
        <v>237.86745285906153</v>
      </c>
      <c r="F586" s="84">
        <f t="shared" si="19"/>
        <v>3849.9</v>
      </c>
    </row>
    <row r="587" spans="2:6" ht="13.5" customHeight="1" x14ac:dyDescent="0.2">
      <c r="B587" s="81">
        <f>IF(B586&gt;=I5,"",B586+1)</f>
        <v>585</v>
      </c>
      <c r="C587" s="82">
        <f t="shared" si="18"/>
        <v>243.39259427754359</v>
      </c>
      <c r="D587" s="83">
        <f>IF(B587="","",-IPMT(I3/12,1,I5-B587+1,F586))</f>
        <v>5.2037814999999998</v>
      </c>
      <c r="E587" s="83">
        <f>IF(B587="","",-PPMT(I3/12,1,I5-B587+1,F586))</f>
        <v>238.1888127775436</v>
      </c>
      <c r="F587" s="84">
        <f t="shared" si="19"/>
        <v>3611.71</v>
      </c>
    </row>
    <row r="588" spans="2:6" ht="13.5" customHeight="1" x14ac:dyDescent="0.2">
      <c r="B588" s="81">
        <f>IF(B587&gt;=I5,"",B587+1)</f>
        <v>586</v>
      </c>
      <c r="C588" s="82">
        <f t="shared" si="18"/>
        <v>243.39251427082687</v>
      </c>
      <c r="D588" s="83">
        <f>IF(B588="","",-IPMT(I3/12,1,I5-B588+1,F587))</f>
        <v>4.8818280166666659</v>
      </c>
      <c r="E588" s="83">
        <f>IF(B588="","",-PPMT(I3/12,1,I5-B588+1,F587))</f>
        <v>238.51068625416019</v>
      </c>
      <c r="F588" s="84">
        <f t="shared" si="19"/>
        <v>3373.2</v>
      </c>
    </row>
    <row r="589" spans="2:6" ht="13.5" customHeight="1" x14ac:dyDescent="0.2">
      <c r="B589" s="81">
        <f>IF(B588&gt;=I5,"",B588+1)</f>
        <v>587</v>
      </c>
      <c r="C589" s="82">
        <f t="shared" si="18"/>
        <v>243.39256378735701</v>
      </c>
      <c r="D589" s="83">
        <f>IF(B589="","",-IPMT(I3/12,1,I5-B589+1,F588))</f>
        <v>4.5594419999999998</v>
      </c>
      <c r="E589" s="83">
        <f>IF(B589="","",-PPMT(I3/12,1,I5-B589+1,F588))</f>
        <v>238.83312178735702</v>
      </c>
      <c r="F589" s="84">
        <f t="shared" si="19"/>
        <v>3134.37</v>
      </c>
    </row>
    <row r="590" spans="2:6" ht="13.5" customHeight="1" x14ac:dyDescent="0.2">
      <c r="B590" s="81">
        <f>IF(B589&gt;=I5,"",B589+1)</f>
        <v>588</v>
      </c>
      <c r="C590" s="82">
        <f t="shared" si="18"/>
        <v>243.39280620308494</v>
      </c>
      <c r="D590" s="83">
        <f>IF(B590="","",-IPMT(I3/12,1,I5-B590+1,F589))</f>
        <v>4.2366234499999997</v>
      </c>
      <c r="E590" s="83">
        <f>IF(B590="","",-PPMT(I3/12,1,I5-B590+1,F589))</f>
        <v>239.15618275308495</v>
      </c>
      <c r="F590" s="84">
        <f t="shared" si="19"/>
        <v>2895.21</v>
      </c>
    </row>
    <row r="591" spans="2:6" ht="13.5" customHeight="1" x14ac:dyDescent="0.2">
      <c r="B591" s="81">
        <f>IF(B590&gt;=I5,"",B590+1)</f>
        <v>589</v>
      </c>
      <c r="C591" s="82">
        <f t="shared" si="18"/>
        <v>243.39248529744651</v>
      </c>
      <c r="D591" s="83">
        <f>IF(B591="","",-IPMT(I3/12,1,I5-B591+1,F590))</f>
        <v>3.9133588499999998</v>
      </c>
      <c r="E591" s="83">
        <f>IF(B591="","",-PPMT(I3/12,1,I5-B591+1,F590))</f>
        <v>239.4791264474465</v>
      </c>
      <c r="F591" s="84">
        <f t="shared" si="19"/>
        <v>2655.73</v>
      </c>
    </row>
    <row r="592" spans="2:6" ht="13.5" customHeight="1" x14ac:dyDescent="0.2">
      <c r="B592" s="81">
        <f>IF(B591&gt;=I5,"",B591+1)</f>
        <v>590</v>
      </c>
      <c r="C592" s="82">
        <f t="shared" si="18"/>
        <v>243.39240523808155</v>
      </c>
      <c r="D592" s="83">
        <f>IF(B592="","",-IPMT(I3/12,1,I5-B592+1,F591))</f>
        <v>3.5896617166666664</v>
      </c>
      <c r="E592" s="83">
        <f>IF(B592="","",-PPMT(I3/12,1,I5-B592+1,F591))</f>
        <v>239.8027435214149</v>
      </c>
      <c r="F592" s="84">
        <f t="shared" si="19"/>
        <v>2415.9299999999998</v>
      </c>
    </row>
    <row r="593" spans="2:6" ht="13.5" customHeight="1" x14ac:dyDescent="0.2">
      <c r="B593" s="81">
        <f>IF(B592&gt;=I5,"",B592+1)</f>
        <v>591</v>
      </c>
      <c r="C593" s="82">
        <f t="shared" si="18"/>
        <v>243.39268163393501</v>
      </c>
      <c r="D593" s="83">
        <f>IF(B593="","",-IPMT(I3/12,1,I5-B593+1,F592))</f>
        <v>3.2655320499999996</v>
      </c>
      <c r="E593" s="83">
        <f>IF(B593="","",-PPMT(I3/12,1,I5-B593+1,F592))</f>
        <v>240.12714958393502</v>
      </c>
      <c r="F593" s="84">
        <f t="shared" si="19"/>
        <v>2175.8000000000002</v>
      </c>
    </row>
    <row r="594" spans="2:6" ht="13.5" customHeight="1" x14ac:dyDescent="0.2">
      <c r="B594" s="81">
        <f>IF(B593&gt;=I5,"",B593+1)</f>
        <v>592</v>
      </c>
      <c r="C594" s="82">
        <f t="shared" si="18"/>
        <v>243.39236277673268</v>
      </c>
      <c r="D594" s="83">
        <f>IF(B594="","",-IPMT(I3/12,1,I5-B594+1,F593))</f>
        <v>2.9409563333333333</v>
      </c>
      <c r="E594" s="83">
        <f>IF(B594="","",-PPMT(I3/12,1,I5-B594+1,F593))</f>
        <v>240.45140644339935</v>
      </c>
      <c r="F594" s="84">
        <f t="shared" si="19"/>
        <v>1935.35</v>
      </c>
    </row>
    <row r="595" spans="2:6" ht="13.5" customHeight="1" x14ac:dyDescent="0.2">
      <c r="B595" s="81">
        <f>IF(B594&gt;=I5,"",B594+1)</f>
        <v>593</v>
      </c>
      <c r="C595" s="82">
        <f t="shared" si="18"/>
        <v>243.39253965317923</v>
      </c>
      <c r="D595" s="83">
        <f>IF(B595="","",-IPMT(I3/12,1,I5-B595+1,F594))</f>
        <v>2.6159480833333331</v>
      </c>
      <c r="E595" s="83">
        <f>IF(B595="","",-PPMT(I3/12,1,I5-B595+1,F594))</f>
        <v>240.77659156984589</v>
      </c>
      <c r="F595" s="84">
        <f t="shared" si="19"/>
        <v>1694.57</v>
      </c>
    </row>
    <row r="596" spans="2:6" ht="13.5" customHeight="1" x14ac:dyDescent="0.2">
      <c r="B596" s="81">
        <f>IF(B595&gt;=I5,"",B595+1)</f>
        <v>594</v>
      </c>
      <c r="C596" s="82">
        <f t="shared" si="18"/>
        <v>243.39205009842323</v>
      </c>
      <c r="D596" s="83">
        <f>IF(B596="","",-IPMT(I3/12,1,I5-B596+1,F595))</f>
        <v>2.290493783333333</v>
      </c>
      <c r="E596" s="83">
        <f>IF(B596="","",-PPMT(I3/12,1,I5-B596+1,F595))</f>
        <v>241.10155631508988</v>
      </c>
      <c r="F596" s="84">
        <f t="shared" si="19"/>
        <v>1453.47</v>
      </c>
    </row>
    <row r="597" spans="2:6" ht="13.5" customHeight="1" x14ac:dyDescent="0.2">
      <c r="B597" s="81">
        <f>IF(B596&gt;=I5,"",B596+1)</f>
        <v>595</v>
      </c>
      <c r="C597" s="82">
        <f t="shared" si="18"/>
        <v>243.39231071276407</v>
      </c>
      <c r="D597" s="83">
        <f>IF(B597="","",-IPMT(I3/12,1,I5-B597+1,F596))</f>
        <v>1.9646069499999999</v>
      </c>
      <c r="E597" s="83">
        <f>IF(B597="","",-PPMT(I3/12,1,I5-B597+1,F596))</f>
        <v>241.42770376276408</v>
      </c>
      <c r="F597" s="84">
        <f t="shared" si="19"/>
        <v>1212.04</v>
      </c>
    </row>
    <row r="598" spans="2:6" ht="13.5" customHeight="1" x14ac:dyDescent="0.2">
      <c r="B598" s="81">
        <f>IF(B597&gt;=I5,"",B597+1)</f>
        <v>596</v>
      </c>
      <c r="C598" s="82">
        <f t="shared" si="18"/>
        <v>243.39184960139144</v>
      </c>
      <c r="D598" s="83">
        <f>IF(B598="","",-IPMT(I3/12,1,I5-B598+1,F597))</f>
        <v>1.6382740666666666</v>
      </c>
      <c r="E598" s="83">
        <f>IF(B598="","",-PPMT(I3/12,1,I5-B598+1,F597))</f>
        <v>241.75357553472477</v>
      </c>
      <c r="F598" s="84">
        <f t="shared" si="19"/>
        <v>970.29</v>
      </c>
    </row>
    <row r="599" spans="2:6" ht="13.5" customHeight="1" x14ac:dyDescent="0.2">
      <c r="B599" s="81">
        <f>IF(B598&gt;=I5,"",B598+1)</f>
        <v>597</v>
      </c>
      <c r="C599" s="82">
        <f t="shared" si="18"/>
        <v>243.39274650769465</v>
      </c>
      <c r="D599" s="83">
        <f>IF(B599="","",-IPMT(I3/12,1,I5-B599+1,F598))</f>
        <v>1.3115086499999997</v>
      </c>
      <c r="E599" s="83">
        <f>IF(B599="","",-PPMT(I3/12,1,I5-B599+1,F598))</f>
        <v>242.08123785769465</v>
      </c>
      <c r="F599" s="84">
        <f t="shared" si="19"/>
        <v>728.21</v>
      </c>
    </row>
    <row r="600" spans="2:6" ht="13.5" customHeight="1" x14ac:dyDescent="0.2">
      <c r="B600" s="81">
        <f>IF(B599&gt;=I5,"",B599+1)</f>
        <v>598</v>
      </c>
      <c r="C600" s="82">
        <f t="shared" si="18"/>
        <v>243.39316024287584</v>
      </c>
      <c r="D600" s="83">
        <f>IF(B600="","",-IPMT(I3/12,1,I5-B600+1,F599))</f>
        <v>0.98429718333333338</v>
      </c>
      <c r="E600" s="83">
        <f>IF(B600="","",-PPMT(I3/12,1,I5-B600+1,F599))</f>
        <v>242.40886305954251</v>
      </c>
      <c r="F600" s="84">
        <f t="shared" si="19"/>
        <v>485.8</v>
      </c>
    </row>
    <row r="601" spans="2:6" ht="13.5" customHeight="1" x14ac:dyDescent="0.2">
      <c r="B601" s="81">
        <f>IF(B600&gt;=I5,"",B600+1)</f>
        <v>599</v>
      </c>
      <c r="C601" s="82">
        <f t="shared" si="18"/>
        <v>243.39259061981414</v>
      </c>
      <c r="D601" s="83">
        <f>IF(B601="","",-IPMT(I3/12,1,I5-B601+1,F600))</f>
        <v>0.65663966666666662</v>
      </c>
      <c r="E601" s="83">
        <f>IF(B601="","",-PPMT(I3/12,1,I5-B601+1,F600))</f>
        <v>242.73595095314747</v>
      </c>
      <c r="F601" s="84">
        <f t="shared" si="19"/>
        <v>243.06</v>
      </c>
    </row>
    <row r="602" spans="2:6" ht="13.5" customHeight="1" x14ac:dyDescent="0.2">
      <c r="B602" s="81">
        <f>IF(B601&gt;=I5,"",B601+1)</f>
        <v>600</v>
      </c>
      <c r="C602" s="82">
        <f t="shared" si="18"/>
        <v>243.38853610000001</v>
      </c>
      <c r="D602" s="83">
        <f>IF(B602="","",-IPMT(I3/12,1,I5-B602+1,F601))</f>
        <v>0.3285361</v>
      </c>
      <c r="E602" s="83">
        <f>IF(B602="","",-PPMT(I3/12,1,I5-B602+1,F601))</f>
        <v>243.06</v>
      </c>
      <c r="F602" s="84">
        <f t="shared" si="19"/>
        <v>0</v>
      </c>
    </row>
  </sheetData>
  <sheetProtection sheet="1" objects="1" scenarios="1"/>
  <mergeCells count="1">
    <mergeCell ref="H2:I2"/>
  </mergeCells>
  <phoneticPr fontId="22" type="noConversion"/>
  <conditionalFormatting sqref="B3:F602">
    <cfRule type="expression" dxfId="8" priority="1" stopIfTrue="1">
      <formula>LEN(B3)&gt;0</formula>
    </cfRule>
  </conditionalFormatting>
  <printOptions horizontalCentered="1"/>
  <pageMargins left="0.78740157480314965" right="0.78740157480314965" top="0.19685039370078741" bottom="0.59055118110236227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 enableFormatConditionsCalculation="0">
    <tabColor indexed="12"/>
  </sheetPr>
  <dimension ref="A1"/>
  <sheetViews>
    <sheetView showGridLines="0" workbookViewId="0"/>
  </sheetViews>
  <sheetFormatPr defaultColWidth="4.140625" defaultRowHeight="12" customHeight="1" x14ac:dyDescent="0.2"/>
  <cols>
    <col min="1" max="16384" width="4.140625" style="93"/>
  </cols>
  <sheetData/>
  <sheetProtection sheet="1" objects="1" scenarios="1"/>
  <phoneticPr fontId="22" type="noConversion"/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2" enableFormatConditionsCalculation="0">
    <tabColor indexed="53"/>
  </sheetPr>
  <dimension ref="A1:AG1200"/>
  <sheetViews>
    <sheetView showGridLines="0" workbookViewId="0">
      <pane ySplit="2" topLeftCell="A3" activePane="bottomLeft" state="frozen"/>
      <selection activeCell="A13" sqref="A13:B14"/>
      <selection pane="bottomLeft" activeCell="B15" sqref="B15"/>
    </sheetView>
  </sheetViews>
  <sheetFormatPr defaultColWidth="12.140625" defaultRowHeight="17.25" customHeight="1" x14ac:dyDescent="0.2"/>
  <cols>
    <col min="1" max="1" width="14.85546875" style="35" customWidth="1"/>
    <col min="2" max="2" width="21.28515625" style="35" customWidth="1"/>
    <col min="3" max="3" width="2.140625" style="35" customWidth="1"/>
    <col min="4" max="4" width="8.42578125" style="37" customWidth="1"/>
    <col min="5" max="7" width="12.7109375" style="141" customWidth="1"/>
    <col min="8" max="8" width="16.28515625" style="146" customWidth="1"/>
    <col min="9" max="9" width="2.140625" style="144" customWidth="1"/>
    <col min="10" max="11" width="8.7109375" style="144" customWidth="1"/>
    <col min="12" max="12" width="12.5703125" style="144" customWidth="1"/>
    <col min="13" max="13" width="10.28515625" style="145" customWidth="1"/>
    <col min="14" max="15" width="10.28515625" style="165" customWidth="1"/>
    <col min="16" max="16" width="12.42578125" style="47" customWidth="1"/>
    <col min="17" max="18" width="10.28515625" style="47" customWidth="1"/>
    <col min="19" max="27" width="10.28515625" style="144" customWidth="1"/>
    <col min="28" max="28" width="13.42578125" style="145" bestFit="1" customWidth="1"/>
    <col min="29" max="29" width="10.28515625" style="145" customWidth="1"/>
    <col min="30" max="32" width="3.7109375" style="145" customWidth="1"/>
    <col min="33" max="16384" width="12.140625" style="145"/>
  </cols>
  <sheetData>
    <row r="1" spans="1:33" ht="17.25" customHeight="1" x14ac:dyDescent="0.2">
      <c r="A1" s="261" t="s">
        <v>135</v>
      </c>
      <c r="B1" s="262"/>
      <c r="D1" s="259" t="s">
        <v>127</v>
      </c>
      <c r="E1" s="259" t="s">
        <v>90</v>
      </c>
      <c r="F1" s="259" t="s">
        <v>91</v>
      </c>
      <c r="G1" s="259" t="s">
        <v>92</v>
      </c>
      <c r="H1" s="259" t="s">
        <v>93</v>
      </c>
      <c r="I1" s="164"/>
      <c r="J1" s="259" t="s">
        <v>144</v>
      </c>
      <c r="K1" s="259" t="s">
        <v>143</v>
      </c>
      <c r="L1" s="259" t="s">
        <v>142</v>
      </c>
      <c r="M1" s="85"/>
      <c r="AA1" s="200">
        <v>1</v>
      </c>
      <c r="AB1" s="149">
        <f>'Euribor Méd. Mens.'!B27</f>
        <v>39113</v>
      </c>
      <c r="AC1" s="186">
        <f>'Euribor Méd. Mens.'!C27</f>
        <v>3.6160000000000001</v>
      </c>
      <c r="AD1" s="150"/>
      <c r="AE1" s="150"/>
      <c r="AF1" s="151"/>
      <c r="AG1" s="147"/>
    </row>
    <row r="2" spans="1:33" ht="17.25" customHeight="1" x14ac:dyDescent="0.2">
      <c r="A2" s="263"/>
      <c r="B2" s="264"/>
      <c r="D2" s="260"/>
      <c r="E2" s="260"/>
      <c r="F2" s="260"/>
      <c r="G2" s="260"/>
      <c r="H2" s="260"/>
      <c r="I2" s="164"/>
      <c r="J2" s="260"/>
      <c r="K2" s="260"/>
      <c r="L2" s="260"/>
      <c r="M2" s="85"/>
      <c r="AB2" s="152">
        <f>'Euribor Méd. Mens.'!B28</f>
        <v>39141</v>
      </c>
      <c r="AC2" s="187">
        <f>'Euribor Méd. Mens.'!C28</f>
        <v>3.6509999999999998</v>
      </c>
      <c r="AD2" s="153"/>
      <c r="AE2" s="153"/>
      <c r="AF2" s="154"/>
    </row>
    <row r="3" spans="1:33" ht="17.25" customHeight="1" x14ac:dyDescent="0.2">
      <c r="A3" s="169" t="s">
        <v>128</v>
      </c>
      <c r="B3" s="172">
        <v>100000</v>
      </c>
      <c r="D3" s="157">
        <f>B4</f>
        <v>600</v>
      </c>
      <c r="E3" s="158">
        <f>SUM(F3:G3)</f>
        <v>400.12010297645821</v>
      </c>
      <c r="F3" s="158">
        <f>IF(B4="",0,-IPMT(J3/12,1,B4,B3))</f>
        <v>351.33333333333331</v>
      </c>
      <c r="G3" s="158">
        <f>IF(B4="",0,-PPMT(J3/12,1,B4,B3))</f>
        <v>48.786769643124877</v>
      </c>
      <c r="H3" s="161">
        <f>IF(B3="","",ROUND(B3-G3,2))</f>
        <v>99951.21</v>
      </c>
      <c r="I3" s="85"/>
      <c r="J3" s="192">
        <f>INDEX(AB1:AC600,AA1,2)/100+B5</f>
        <v>4.2159999999999996E-2</v>
      </c>
      <c r="K3" s="192">
        <f>INDEX(AB1:AC600,AA1,2)/100</f>
        <v>3.6159999999999998E-2</v>
      </c>
      <c r="L3" s="197">
        <f>INDEX(AB1:AC600,AA1,1)</f>
        <v>39113</v>
      </c>
      <c r="Z3" s="185"/>
      <c r="AB3" s="152">
        <f>'Euribor Méd. Mens.'!B29</f>
        <v>39171</v>
      </c>
      <c r="AC3" s="187">
        <f>'Euribor Méd. Mens.'!C29</f>
        <v>3.8439999999999999</v>
      </c>
      <c r="AD3" s="153"/>
      <c r="AE3" s="153"/>
      <c r="AF3" s="154"/>
    </row>
    <row r="4" spans="1:33" ht="17.25" customHeight="1" x14ac:dyDescent="0.2">
      <c r="A4" s="170" t="s">
        <v>130</v>
      </c>
      <c r="B4" s="173">
        <v>600</v>
      </c>
      <c r="D4" s="159">
        <f>D3-1</f>
        <v>599</v>
      </c>
      <c r="E4" s="160">
        <f>IF(D4="","",SUM(F4:G4))</f>
        <v>402.47334921272926</v>
      </c>
      <c r="F4" s="160">
        <f>IF(D4="","",-IPMT(J4/12,1,D4,H3))</f>
        <v>354.07716142500004</v>
      </c>
      <c r="G4" s="160">
        <f t="shared" ref="G4:G67" si="0">IF(D4="","",-PPMT(J4/12,1,D4,H3))</f>
        <v>48.396187787729211</v>
      </c>
      <c r="H4" s="162">
        <f>IF(D4="","",ROUND(H3-G4,2))</f>
        <v>99902.81</v>
      </c>
      <c r="I4" s="85"/>
      <c r="J4" s="191">
        <f>IF(D4&lt;1,"",INDEX($AB$1:$AC$1200,AA$1+1,2)/100+B$5)</f>
        <v>4.2509999999999999E-2</v>
      </c>
      <c r="K4" s="191">
        <f>IF(D4&lt;1,"",INDEX($AB$1:$AC$1200,AA$1+1,2)/100)</f>
        <v>3.6510000000000001E-2</v>
      </c>
      <c r="L4" s="197">
        <f>IF(D4&lt;1,"",INDEX($AB$1:$AC$1200,AA$1+1,1))</f>
        <v>39141</v>
      </c>
      <c r="Z4" s="185"/>
      <c r="AB4" s="152">
        <f>'Euribor Méd. Mens.'!B30</f>
        <v>39202</v>
      </c>
      <c r="AC4" s="187">
        <f>'Euribor Méd. Mens.'!C30</f>
        <v>3.859</v>
      </c>
      <c r="AD4" s="153"/>
      <c r="AE4" s="153"/>
      <c r="AF4" s="153"/>
    </row>
    <row r="5" spans="1:33" ht="17.25" customHeight="1" x14ac:dyDescent="0.2">
      <c r="A5" s="170" t="s">
        <v>129</v>
      </c>
      <c r="B5" s="193">
        <v>6.0000000000000001E-3</v>
      </c>
      <c r="D5" s="159">
        <f>D4-1</f>
        <v>598</v>
      </c>
      <c r="E5" s="160">
        <f t="shared" ref="E5:E10" si="1">IF(D5="","",SUM(F5:G5))</f>
        <v>415.53494826843496</v>
      </c>
      <c r="F5" s="160">
        <f>IF(D5="","",-IPMT(J5/12,1,D5,H4))</f>
        <v>369.97340636666667</v>
      </c>
      <c r="G5" s="160">
        <f t="shared" si="0"/>
        <v>45.561541901768301</v>
      </c>
      <c r="H5" s="162">
        <f t="shared" ref="H5:H10" si="2">IF(D5="","",ROUND(H4-G5,2))</f>
        <v>99857.25</v>
      </c>
      <c r="I5" s="85"/>
      <c r="J5" s="191">
        <f>IF(D5&lt;1,"",INDEX($AB$1:$AC$1200,AA$1+2,2)/100+B$5)</f>
        <v>4.444E-2</v>
      </c>
      <c r="K5" s="191">
        <f>IF(D5&lt;1,"",INDEX($AB$1:$AC$1200,AA$1+2,2)/100)</f>
        <v>3.8440000000000002E-2</v>
      </c>
      <c r="L5" s="197">
        <f>IF(D5&lt;1,"",INDEX($AB$1:$AC$1200,AA$1+2,1))</f>
        <v>39171</v>
      </c>
      <c r="Z5" s="185"/>
      <c r="AB5" s="152">
        <f>'Euribor Méd. Mens.'!B31</f>
        <v>39233</v>
      </c>
      <c r="AC5" s="187">
        <f>'Euribor Méd. Mens.'!C31</f>
        <v>3.919</v>
      </c>
      <c r="AD5" s="153"/>
      <c r="AE5" s="153"/>
      <c r="AF5" s="154"/>
    </row>
    <row r="6" spans="1:33" ht="17.25" customHeight="1" x14ac:dyDescent="0.2">
      <c r="A6" s="170" t="s">
        <v>132</v>
      </c>
      <c r="B6" s="174">
        <f>INDEX(AB1:AC600,AA1,1)</f>
        <v>39113</v>
      </c>
      <c r="D6" s="159">
        <f t="shared" ref="D6:D69" si="3">D5-1</f>
        <v>597</v>
      </c>
      <c r="E6" s="160">
        <f t="shared" si="1"/>
        <v>416.55596128839085</v>
      </c>
      <c r="F6" s="160">
        <f>IF(D6="","",-IPMT(J6/12,1,D6,H5))</f>
        <v>371.05289812499996</v>
      </c>
      <c r="G6" s="160">
        <f t="shared" si="0"/>
        <v>45.503063163390891</v>
      </c>
      <c r="H6" s="162">
        <f t="shared" si="2"/>
        <v>99811.75</v>
      </c>
      <c r="I6" s="85"/>
      <c r="J6" s="191">
        <f>IF(D6&lt;1,"",INDEX($AB$1:$AC$1200,AA$1+3,2)/100+B$5)</f>
        <v>4.4589999999999998E-2</v>
      </c>
      <c r="K6" s="191">
        <f>IF(D6&lt;1,"",INDEX($AB$1:$AC$1200,AA$1+3,2)/100)</f>
        <v>3.8589999999999999E-2</v>
      </c>
      <c r="L6" s="197">
        <f>IF(D6&lt;1,"",INDEX($AB$1:$AC$1200,AA$1+3,1))</f>
        <v>39202</v>
      </c>
      <c r="Z6" s="185"/>
      <c r="AB6" s="152">
        <f>'Euribor Méd. Mens.'!B32</f>
        <v>39262</v>
      </c>
      <c r="AC6" s="187">
        <f>'Euribor Méd. Mens.'!C32</f>
        <v>4.0979999999999999</v>
      </c>
      <c r="AD6" s="153"/>
      <c r="AE6" s="153"/>
      <c r="AF6" s="154"/>
    </row>
    <row r="7" spans="1:33" ht="17.25" customHeight="1" x14ac:dyDescent="0.2">
      <c r="A7" s="170" t="s">
        <v>133</v>
      </c>
      <c r="B7" s="175" t="s">
        <v>140</v>
      </c>
      <c r="D7" s="159">
        <f t="shared" si="3"/>
        <v>596</v>
      </c>
      <c r="E7" s="160">
        <f t="shared" si="1"/>
        <v>420.64583943070267</v>
      </c>
      <c r="F7" s="160">
        <f t="shared" ref="F7:F70" si="4">IF(D7="","",-IPMT(J7/12,1,D7,H6))</f>
        <v>375.87441520833335</v>
      </c>
      <c r="G7" s="160">
        <f t="shared" si="0"/>
        <v>44.771424222369305</v>
      </c>
      <c r="H7" s="162">
        <f t="shared" si="2"/>
        <v>99766.98</v>
      </c>
      <c r="I7" s="85"/>
      <c r="J7" s="191">
        <f>IF(D7&lt;1,"",INDEX($AB$1:$AC$1200,AA$1+4,2)/100+B$5)</f>
        <v>4.5190000000000001E-2</v>
      </c>
      <c r="K7" s="191">
        <f>IF(D7&lt;1,"",INDEX($AB$1:$AC$1200,AA$1+4,2)/100)</f>
        <v>3.9190000000000003E-2</v>
      </c>
      <c r="L7" s="197">
        <f>IF(D7&lt;1,"",INDEX($AB$1:$AC$1200,AA$1+4,1))</f>
        <v>39233</v>
      </c>
      <c r="Z7" s="185"/>
      <c r="AB7" s="152">
        <f>'Euribor Méd. Mens.'!B33</f>
        <v>39294</v>
      </c>
      <c r="AC7" s="187">
        <f>'Euribor Méd. Mens.'!C33</f>
        <v>4.1050000000000004</v>
      </c>
      <c r="AD7" s="153"/>
      <c r="AE7" s="153"/>
      <c r="AF7" s="153"/>
    </row>
    <row r="8" spans="1:33" ht="17.25" customHeight="1" x14ac:dyDescent="0.2">
      <c r="A8" s="171" t="s">
        <v>131</v>
      </c>
      <c r="B8" s="194">
        <f>INDEX(AB1:AC600,AA1,2)/100</f>
        <v>3.6159999999999998E-2</v>
      </c>
      <c r="D8" s="159">
        <f t="shared" si="3"/>
        <v>595</v>
      </c>
      <c r="E8" s="160">
        <f t="shared" si="1"/>
        <v>432.92592081739491</v>
      </c>
      <c r="F8" s="160">
        <f t="shared" si="4"/>
        <v>390.58772669999991</v>
      </c>
      <c r="G8" s="160">
        <f t="shared" si="0"/>
        <v>42.338194117394984</v>
      </c>
      <c r="H8" s="162">
        <f t="shared" si="2"/>
        <v>99724.64</v>
      </c>
      <c r="I8" s="85"/>
      <c r="J8" s="191">
        <f>IF(D8&lt;1,"",INDEX($AB$1:$AC$1200,AA$1+5,2)/100+B$5)</f>
        <v>4.6979999999999994E-2</v>
      </c>
      <c r="K8" s="191">
        <f>IF(D8&lt;1,"",INDEX($AB$1:$AC$1200,AA$1+5,2)/100)</f>
        <v>4.0979999999999996E-2</v>
      </c>
      <c r="L8" s="197">
        <f>IF(D8&lt;1,"",INDEX($AB$1:$AC$1200,AA$1+5,1))</f>
        <v>39262</v>
      </c>
      <c r="Z8" s="185"/>
      <c r="AB8" s="152">
        <f>'Euribor Méd. Mens.'!B34</f>
        <v>39325</v>
      </c>
      <c r="AC8" s="187">
        <f>'Euribor Méd. Mens.'!C34</f>
        <v>4.3079999999999998</v>
      </c>
      <c r="AD8" s="153"/>
      <c r="AE8" s="153"/>
      <c r="AF8" s="154"/>
    </row>
    <row r="9" spans="1:33" ht="17.25" customHeight="1" x14ac:dyDescent="0.2">
      <c r="B9" s="143" t="s">
        <v>126</v>
      </c>
      <c r="D9" s="159">
        <f t="shared" si="3"/>
        <v>594</v>
      </c>
      <c r="E9" s="160">
        <f t="shared" si="1"/>
        <v>433.40839785937078</v>
      </c>
      <c r="F9" s="160">
        <f t="shared" si="4"/>
        <v>391.00369266666667</v>
      </c>
      <c r="G9" s="160">
        <f t="shared" si="0"/>
        <v>42.404705192704093</v>
      </c>
      <c r="H9" s="162">
        <f t="shared" si="2"/>
        <v>99682.240000000005</v>
      </c>
      <c r="I9" s="85"/>
      <c r="J9" s="191">
        <f>IF(D9&lt;1,"",INDEX($AB$1:$AC$1200,AA$1+6,2)/100+B$5)</f>
        <v>4.7050000000000002E-2</v>
      </c>
      <c r="K9" s="191">
        <f>IF(D9&lt;1,"",INDEX($AB$1:$AC$1200,AA$1+6,2)/100)</f>
        <v>4.1050000000000003E-2</v>
      </c>
      <c r="L9" s="197">
        <f>IF(D9&lt;1,"",INDEX($AB$1:$AC$1200,AA$1+6,1))</f>
        <v>39294</v>
      </c>
      <c r="Z9" s="185"/>
      <c r="AB9" s="152">
        <f>'Euribor Méd. Mens.'!B35</f>
        <v>39353</v>
      </c>
      <c r="AC9" s="187">
        <f>'Euribor Méd. Mens.'!C35</f>
        <v>4.4340000000000002</v>
      </c>
      <c r="AD9" s="153"/>
      <c r="AE9" s="153"/>
      <c r="AF9" s="154"/>
    </row>
    <row r="10" spans="1:33" ht="17.25" customHeight="1" x14ac:dyDescent="0.2">
      <c r="A10" s="168" t="s">
        <v>134</v>
      </c>
      <c r="B10" s="195">
        <f>B8+B5</f>
        <v>4.2159999999999996E-2</v>
      </c>
      <c r="D10" s="159">
        <f t="shared" si="3"/>
        <v>593</v>
      </c>
      <c r="E10" s="160">
        <f t="shared" si="1"/>
        <v>447.47358500508767</v>
      </c>
      <c r="F10" s="160">
        <f t="shared" si="4"/>
        <v>407.70036160000001</v>
      </c>
      <c r="G10" s="160">
        <f t="shared" si="0"/>
        <v>39.773223405087656</v>
      </c>
      <c r="H10" s="162">
        <f t="shared" si="2"/>
        <v>99642.47</v>
      </c>
      <c r="I10" s="85"/>
      <c r="J10" s="191">
        <f>IF(D10&lt;1,"",INDEX($AB$1:$AC$1200,AA$1+7,2)/100+B$5)</f>
        <v>4.9079999999999999E-2</v>
      </c>
      <c r="K10" s="191">
        <f>IF(D10&lt;1,"",INDEX($AB$1:$AC$1200,AA$1+7,2)/100)</f>
        <v>4.308E-2</v>
      </c>
      <c r="L10" s="197">
        <f>IF(D10&lt;1,"",INDEX($AB$1:$AC$1200,AA$1+7,1))</f>
        <v>39325</v>
      </c>
      <c r="Z10" s="185"/>
      <c r="AB10" s="152">
        <f>'Euribor Méd. Mens.'!B36</f>
        <v>39386</v>
      </c>
      <c r="AC10" s="187">
        <f>'Euribor Méd. Mens.'!C36</f>
        <v>4.2359999999999998</v>
      </c>
      <c r="AD10" s="153"/>
      <c r="AE10" s="153"/>
      <c r="AF10" s="153"/>
    </row>
    <row r="11" spans="1:33" ht="17.25" customHeight="1" x14ac:dyDescent="0.2">
      <c r="B11" s="142" t="s">
        <v>125</v>
      </c>
      <c r="D11" s="159">
        <f t="shared" si="3"/>
        <v>592</v>
      </c>
      <c r="E11" s="160">
        <f t="shared" ref="E11:E74" si="5">IF(D11="","",SUM(F11:G11))</f>
        <v>456.27740127535742</v>
      </c>
      <c r="F11" s="160">
        <f t="shared" si="4"/>
        <v>418.00016165</v>
      </c>
      <c r="G11" s="160">
        <f t="shared" si="0"/>
        <v>38.277239625357403</v>
      </c>
      <c r="H11" s="162">
        <f t="shared" ref="H11:H74" si="6">IF(D11="","",ROUND(H10-G11,2))</f>
        <v>99604.19</v>
      </c>
      <c r="I11" s="85"/>
      <c r="J11" s="191">
        <f>IF(D11&lt;1,"",INDEX($AB$1:$AC$1200,AA$1+8,2)/100+B$5)</f>
        <v>5.0340000000000003E-2</v>
      </c>
      <c r="K11" s="191">
        <f>IF(D11&lt;1,"",INDEX($AB$1:$AC$1200,AA$1+8,2)/100)</f>
        <v>4.4340000000000004E-2</v>
      </c>
      <c r="L11" s="197">
        <f>IF(D11&lt;1,"",INDEX($AB$1:$AC$1200,AA$1+8,1))</f>
        <v>39353</v>
      </c>
      <c r="Z11" s="185"/>
      <c r="AB11" s="152">
        <f>'Euribor Méd. Mens.'!B37</f>
        <v>39416</v>
      </c>
      <c r="AC11" s="187">
        <f>'Euribor Méd. Mens.'!C37</f>
        <v>4.2160000000000002</v>
      </c>
      <c r="AD11" s="153"/>
      <c r="AE11" s="153"/>
      <c r="AF11" s="154"/>
    </row>
    <row r="12" spans="1:33" ht="17.25" customHeight="1" x14ac:dyDescent="0.2">
      <c r="D12" s="159">
        <f t="shared" si="3"/>
        <v>591</v>
      </c>
      <c r="E12" s="160">
        <f t="shared" si="5"/>
        <v>442.4822254942049</v>
      </c>
      <c r="F12" s="160">
        <f t="shared" si="4"/>
        <v>401.40488569999997</v>
      </c>
      <c r="G12" s="160">
        <f t="shared" si="0"/>
        <v>41.077339794204953</v>
      </c>
      <c r="H12" s="162">
        <f t="shared" si="6"/>
        <v>99563.11</v>
      </c>
      <c r="I12" s="85"/>
      <c r="J12" s="191">
        <f>IF(D12&lt;1,"",INDEX($AB$1:$AC$1200,AA$1+9,2)/100+B$5)</f>
        <v>4.8359999999999993E-2</v>
      </c>
      <c r="K12" s="191">
        <f>IF(D12&lt;1,"",INDEX($AB$1:$AC$1200,AA$1+9,2)/100)</f>
        <v>4.2359999999999995E-2</v>
      </c>
      <c r="L12" s="197">
        <f>IF(D12&lt;1,"",INDEX($AB$1:$AC$1200,AA$1+9,1))</f>
        <v>39386</v>
      </c>
      <c r="Z12" s="185"/>
      <c r="AB12" s="152">
        <f>'Euribor Méd. Mens.'!B38</f>
        <v>39447</v>
      </c>
      <c r="AC12" s="187">
        <f>'Euribor Méd. Mens.'!C38</f>
        <v>4.7110000000000003</v>
      </c>
      <c r="AD12" s="153"/>
      <c r="AE12" s="153"/>
      <c r="AF12" s="154"/>
    </row>
    <row r="13" spans="1:33" ht="17.25" customHeight="1" x14ac:dyDescent="0.2">
      <c r="B13" s="205" t="s">
        <v>150</v>
      </c>
      <c r="D13" s="159">
        <f t="shared" si="3"/>
        <v>590</v>
      </c>
      <c r="E13" s="160">
        <f t="shared" si="5"/>
        <v>441.09850109408637</v>
      </c>
      <c r="F13" s="160">
        <f t="shared" si="4"/>
        <v>399.57994813333335</v>
      </c>
      <c r="G13" s="160">
        <f t="shared" si="0"/>
        <v>41.518552960753048</v>
      </c>
      <c r="H13" s="162">
        <f t="shared" si="6"/>
        <v>99521.59</v>
      </c>
      <c r="I13" s="85"/>
      <c r="J13" s="191">
        <f>IF(D13&lt;1,"",INDEX($AB$1:$AC$1200,AA$1+10,2)/100+B$5)</f>
        <v>4.8160000000000001E-2</v>
      </c>
      <c r="K13" s="191">
        <f>IF(D13&lt;1,"",INDEX($AB$1:$AC$1200,AA$1+10,2)/100)</f>
        <v>4.2160000000000003E-2</v>
      </c>
      <c r="L13" s="197">
        <f>IF(D13&lt;1,"",INDEX($AB$1:$AC$1200,AA$1+10,1))</f>
        <v>39416</v>
      </c>
      <c r="Z13" s="185"/>
      <c r="AB13" s="152">
        <f>'Euribor Méd. Mens.'!B39</f>
        <v>39478</v>
      </c>
      <c r="AC13" s="187">
        <f>'Euribor Méd. Mens.'!C39</f>
        <v>4.1970000000000001</v>
      </c>
      <c r="AD13" s="153"/>
      <c r="AE13" s="153"/>
      <c r="AF13" s="153"/>
    </row>
    <row r="14" spans="1:33" ht="17.25" customHeight="1" x14ac:dyDescent="0.2">
      <c r="B14" s="204">
        <f>SUMIF(F3:F602,"&gt;0",F3:F602)</f>
        <v>63419.255518950042</v>
      </c>
      <c r="D14" s="159">
        <f t="shared" si="3"/>
        <v>589</v>
      </c>
      <c r="E14" s="160">
        <f t="shared" si="5"/>
        <v>475.76516890716607</v>
      </c>
      <c r="F14" s="160">
        <f t="shared" si="4"/>
        <v>440.46597040833336</v>
      </c>
      <c r="G14" s="160">
        <f t="shared" si="0"/>
        <v>35.299198498832709</v>
      </c>
      <c r="H14" s="162">
        <f t="shared" si="6"/>
        <v>99486.29</v>
      </c>
      <c r="I14" s="85"/>
      <c r="J14" s="191">
        <f>IF(D14&lt;1,"",INDEX($AB$1:$AC$1200,AA$1+11,2)/100+B$5)</f>
        <v>5.3110000000000004E-2</v>
      </c>
      <c r="K14" s="191">
        <f>IF(D14&lt;1,"",INDEX($AB$1:$AC$1200,AA$1+11,2)/100)</f>
        <v>4.7110000000000006E-2</v>
      </c>
      <c r="L14" s="197">
        <f>IF(D14&lt;1,"",INDEX($AB$1:$AC$1200,AA$1+11,1))</f>
        <v>39447</v>
      </c>
      <c r="Z14" s="185"/>
      <c r="AB14" s="152">
        <f>'Euribor Méd. Mens.'!B40</f>
        <v>39507</v>
      </c>
      <c r="AC14" s="187">
        <f>'Euribor Méd. Mens.'!C40</f>
        <v>4.1820000000000004</v>
      </c>
      <c r="AD14" s="153"/>
      <c r="AE14" s="153"/>
      <c r="AF14" s="154"/>
    </row>
    <row r="15" spans="1:33" ht="17.25" customHeight="1" x14ac:dyDescent="0.2">
      <c r="B15" s="166"/>
      <c r="D15" s="159">
        <f t="shared" si="3"/>
        <v>588</v>
      </c>
      <c r="E15" s="160">
        <f t="shared" si="5"/>
        <v>439.81599799807964</v>
      </c>
      <c r="F15" s="160">
        <f t="shared" si="4"/>
        <v>397.69644427499998</v>
      </c>
      <c r="G15" s="160">
        <f t="shared" si="0"/>
        <v>42.119553723079676</v>
      </c>
      <c r="H15" s="162">
        <f t="shared" si="6"/>
        <v>99444.17</v>
      </c>
      <c r="I15" s="85"/>
      <c r="J15" s="191">
        <f>IF(D15&lt;1,"",INDEX($AB$1:$AC$1200,AA$1+12,2)/100+B$5)</f>
        <v>4.7969999999999999E-2</v>
      </c>
      <c r="K15" s="191">
        <f>IF(D15&lt;1,"",INDEX($AB$1:$AC$1200,AA$1+12,2)/100)</f>
        <v>4.197E-2</v>
      </c>
      <c r="L15" s="197">
        <f>IF(D15&lt;1,"",INDEX($AB$1:$AC$1200,AA$1+12,1))</f>
        <v>39478</v>
      </c>
      <c r="Z15" s="185"/>
      <c r="AB15" s="152">
        <f>'Euribor Méd. Mens.'!B41</f>
        <v>39538</v>
      </c>
      <c r="AC15" s="187">
        <f>'Euribor Méd. Mens.'!C41</f>
        <v>4.3049999999999997</v>
      </c>
      <c r="AD15" s="153"/>
      <c r="AE15" s="153"/>
      <c r="AF15" s="154"/>
    </row>
    <row r="16" spans="1:33" ht="17.25" customHeight="1" x14ac:dyDescent="0.2">
      <c r="D16" s="159">
        <f t="shared" si="3"/>
        <v>587</v>
      </c>
      <c r="E16" s="160">
        <f t="shared" si="5"/>
        <v>438.78308850436747</v>
      </c>
      <c r="F16" s="160">
        <f t="shared" si="4"/>
        <v>396.28501745</v>
      </c>
      <c r="G16" s="160">
        <f t="shared" si="0"/>
        <v>42.4980710543675</v>
      </c>
      <c r="H16" s="162">
        <f t="shared" si="6"/>
        <v>99401.67</v>
      </c>
      <c r="I16" s="85"/>
      <c r="J16" s="191">
        <f>IF(D16&lt;1,"",INDEX($AB$1:$AC$1200,AA$1+13,2)/100+B$5)</f>
        <v>4.7820000000000001E-2</v>
      </c>
      <c r="K16" s="191">
        <f>IF(D16&lt;1,"",INDEX($AB$1:$AC$1200,AA$1+13,2)/100)</f>
        <v>4.1820000000000003E-2</v>
      </c>
      <c r="L16" s="197">
        <f>IF(D16&lt;1,"",INDEX($AB$1:$AC$1200,AA$1+13,1))</f>
        <v>39507</v>
      </c>
      <c r="Z16" s="185"/>
      <c r="AB16" s="152">
        <f>'Euribor Méd. Mens.'!B42</f>
        <v>39568</v>
      </c>
      <c r="AC16" s="187">
        <f>'Euribor Méd. Mens.'!C42</f>
        <v>4.3689999999999998</v>
      </c>
      <c r="AD16" s="153"/>
      <c r="AE16" s="153"/>
      <c r="AF16" s="153"/>
    </row>
    <row r="17" spans="2:32" ht="17.25" customHeight="1" x14ac:dyDescent="0.2">
      <c r="D17" s="159">
        <f t="shared" si="3"/>
        <v>586</v>
      </c>
      <c r="E17" s="160">
        <f t="shared" si="5"/>
        <v>447.27157793754992</v>
      </c>
      <c r="F17" s="160">
        <f t="shared" si="4"/>
        <v>406.30432612499999</v>
      </c>
      <c r="G17" s="160">
        <f t="shared" si="0"/>
        <v>40.967251812549925</v>
      </c>
      <c r="H17" s="162">
        <f t="shared" si="6"/>
        <v>99360.7</v>
      </c>
      <c r="I17" s="85"/>
      <c r="J17" s="191">
        <f>IF(D17&lt;1,"",INDEX($AB$1:$AC$1200,AA$1+14,2)/100+B$5)</f>
        <v>4.9049999999999996E-2</v>
      </c>
      <c r="K17" s="191">
        <f>IF(D17&lt;1,"",INDEX($AB$1:$AC$1200,AA$1+14,2)/100)</f>
        <v>4.3049999999999998E-2</v>
      </c>
      <c r="L17" s="197">
        <f>IF(D17&lt;1,"",INDEX($AB$1:$AC$1200,AA$1+14,1))</f>
        <v>39538</v>
      </c>
      <c r="Z17" s="185"/>
      <c r="AB17" s="152">
        <f>'Euribor Méd. Mens.'!B43</f>
        <v>39598</v>
      </c>
      <c r="AC17" s="187">
        <f>'Euribor Méd. Mens.'!C43</f>
        <v>4.3869999999999996</v>
      </c>
      <c r="AD17" s="153"/>
      <c r="AE17" s="153"/>
      <c r="AF17" s="154"/>
    </row>
    <row r="18" spans="2:32" ht="17.25" customHeight="1" x14ac:dyDescent="0.2">
      <c r="B18" s="167"/>
      <c r="D18" s="159">
        <f t="shared" si="3"/>
        <v>585</v>
      </c>
      <c r="E18" s="160">
        <f t="shared" si="5"/>
        <v>451.70782367918207</v>
      </c>
      <c r="F18" s="160">
        <f t="shared" si="4"/>
        <v>411.43609858333332</v>
      </c>
      <c r="G18" s="160">
        <f t="shared" si="0"/>
        <v>40.27172509584878</v>
      </c>
      <c r="H18" s="162">
        <f t="shared" si="6"/>
        <v>99320.43</v>
      </c>
      <c r="I18" s="85"/>
      <c r="J18" s="191">
        <f>IF(D18&lt;1,"",INDEX($AB$1:$AC$1200,AA$1+15,2)/100+B$5)</f>
        <v>4.9689999999999998E-2</v>
      </c>
      <c r="K18" s="191">
        <f>IF(D18&lt;1,"",INDEX($AB$1:$AC$1200,AA$1+15,2)/100)</f>
        <v>4.369E-2</v>
      </c>
      <c r="L18" s="197">
        <f>IF(D18&lt;1,"",INDEX($AB$1:$AC$1200,AA$1+15,1))</f>
        <v>39568</v>
      </c>
      <c r="Z18" s="185"/>
      <c r="AB18" s="152">
        <f>'Euribor Méd. Mens.'!B44</f>
        <v>39629</v>
      </c>
      <c r="AC18" s="187">
        <f>'Euribor Méd. Mens.'!C44</f>
        <v>4.4720000000000004</v>
      </c>
      <c r="AD18" s="153"/>
      <c r="AE18" s="153"/>
      <c r="AF18" s="154"/>
    </row>
    <row r="19" spans="2:32" ht="17.25" customHeight="1" x14ac:dyDescent="0.2">
      <c r="D19" s="159">
        <f t="shared" si="3"/>
        <v>584</v>
      </c>
      <c r="E19" s="160">
        <f t="shared" si="5"/>
        <v>452.95727791771117</v>
      </c>
      <c r="F19" s="160">
        <f t="shared" si="4"/>
        <v>412.75915367499988</v>
      </c>
      <c r="G19" s="160">
        <f t="shared" si="0"/>
        <v>40.19812424271128</v>
      </c>
      <c r="H19" s="162">
        <f t="shared" si="6"/>
        <v>99280.23</v>
      </c>
      <c r="I19" s="85"/>
      <c r="J19" s="191">
        <f>IF(D19&lt;1,"",INDEX($AB$1:$AC$1200,AA$1+16,2)/100+B$5)</f>
        <v>4.9869999999999991E-2</v>
      </c>
      <c r="K19" s="191">
        <f>IF(D19&lt;1,"",INDEX($AB$1:$AC$1200,AA$1+16,2)/100)</f>
        <v>4.3869999999999992E-2</v>
      </c>
      <c r="L19" s="197">
        <f>IF(D19&lt;1,"",INDEX($AB$1:$AC$1200,AA$1+16,1))</f>
        <v>39598</v>
      </c>
      <c r="Z19" s="185"/>
      <c r="AB19" s="152">
        <f>'Euribor Méd. Mens.'!B45</f>
        <v>39660</v>
      </c>
      <c r="AC19" s="187">
        <f>'Euribor Méd. Mens.'!C45</f>
        <v>4.4720000000000004</v>
      </c>
      <c r="AD19" s="153"/>
      <c r="AE19" s="153"/>
      <c r="AF19" s="153"/>
    </row>
    <row r="20" spans="2:32" ht="17.25" customHeight="1" x14ac:dyDescent="0.2">
      <c r="D20" s="159">
        <f t="shared" si="3"/>
        <v>583</v>
      </c>
      <c r="E20" s="160">
        <f t="shared" si="5"/>
        <v>458.86892142415644</v>
      </c>
      <c r="F20" s="160">
        <f t="shared" si="4"/>
        <v>419.62443880000001</v>
      </c>
      <c r="G20" s="160">
        <f t="shared" si="0"/>
        <v>39.24448262415644</v>
      </c>
      <c r="H20" s="162">
        <f t="shared" si="6"/>
        <v>99240.99</v>
      </c>
      <c r="I20" s="85"/>
      <c r="J20" s="191">
        <f>IF(D20&lt;1,"",INDEX($AB$1:$AC$1200,AA$1+17,2)/100+B$5)</f>
        <v>5.0720000000000001E-2</v>
      </c>
      <c r="K20" s="191">
        <f>IF(D20&lt;1,"",INDEX($AB$1:$AC$1200,AA$1+17,2)/100)</f>
        <v>4.4720000000000003E-2</v>
      </c>
      <c r="L20" s="197">
        <f>IF(D20&lt;1,"",INDEX($AB$1:$AC$1200,AA$1+17,1))</f>
        <v>39629</v>
      </c>
      <c r="Z20" s="185"/>
      <c r="AB20" s="152">
        <f>'Euribor Méd. Mens.'!B46</f>
        <v>39689</v>
      </c>
      <c r="AC20" s="187">
        <f>'Euribor Méd. Mens.'!C46</f>
        <v>4.4870000000000001</v>
      </c>
      <c r="AD20" s="153"/>
      <c r="AE20" s="153"/>
      <c r="AF20" s="154"/>
    </row>
    <row r="21" spans="2:32" ht="17.25" customHeight="1" x14ac:dyDescent="0.2">
      <c r="D21" s="159">
        <f t="shared" si="3"/>
        <v>582</v>
      </c>
      <c r="E21" s="160">
        <f t="shared" si="5"/>
        <v>458.86894215084413</v>
      </c>
      <c r="F21" s="160">
        <f t="shared" si="4"/>
        <v>419.45858440000001</v>
      </c>
      <c r="G21" s="160">
        <f t="shared" si="0"/>
        <v>39.410357750844135</v>
      </c>
      <c r="H21" s="162">
        <f t="shared" si="6"/>
        <v>99201.58</v>
      </c>
      <c r="I21" s="85"/>
      <c r="J21" s="191">
        <f>IF(D21&lt;1,"",INDEX($AB$1:$AC$1200,AA$1+18,2)/100+B$5)</f>
        <v>5.0720000000000001E-2</v>
      </c>
      <c r="K21" s="191">
        <f>IF(D21&lt;1,"",INDEX($AB$1:$AC$1200,AA$1+18,2)/100)</f>
        <v>4.4720000000000003E-2</v>
      </c>
      <c r="L21" s="197">
        <f>IF(D21&lt;1,"",INDEX($AB$1:$AC$1200,AA$1+18,1))</f>
        <v>39660</v>
      </c>
      <c r="Z21" s="185"/>
      <c r="AB21" s="152">
        <f>'Euribor Méd. Mens.'!B47</f>
        <v>39721</v>
      </c>
      <c r="AC21" s="187">
        <f>'Euribor Méd. Mens.'!C47</f>
        <v>4.66</v>
      </c>
      <c r="AD21" s="153"/>
      <c r="AE21" s="153"/>
      <c r="AF21" s="154"/>
    </row>
    <row r="22" spans="2:32" ht="17.25" customHeight="1" x14ac:dyDescent="0.2">
      <c r="D22" s="159">
        <f t="shared" si="3"/>
        <v>581</v>
      </c>
      <c r="E22" s="160">
        <f t="shared" si="5"/>
        <v>459.91319671142531</v>
      </c>
      <c r="F22" s="160">
        <f t="shared" si="4"/>
        <v>420.53203121666661</v>
      </c>
      <c r="G22" s="160">
        <f t="shared" si="0"/>
        <v>39.381165494758683</v>
      </c>
      <c r="H22" s="162">
        <f t="shared" si="6"/>
        <v>99162.2</v>
      </c>
      <c r="I22" s="85"/>
      <c r="J22" s="191">
        <f>IF(D22&lt;1,"",INDEX($AB$1:$AC$1200,AA$1+19,2)/100+B$5)</f>
        <v>5.0869999999999999E-2</v>
      </c>
      <c r="K22" s="191">
        <f>IF(D22&lt;1,"",INDEX($AB$1:$AC$1200,AA$1+19,2)/100)</f>
        <v>4.487E-2</v>
      </c>
      <c r="L22" s="197">
        <f>IF(D22&lt;1,"",INDEX($AB$1:$AC$1200,AA$1+19,1))</f>
        <v>39689</v>
      </c>
      <c r="Z22" s="185"/>
      <c r="AB22" s="152">
        <f>'Euribor Méd. Mens.'!B48</f>
        <v>39752</v>
      </c>
      <c r="AC22" s="187">
        <f>'Euribor Méd. Mens.'!C48</f>
        <v>4.8310000000000004</v>
      </c>
      <c r="AD22" s="153"/>
      <c r="AE22" s="153"/>
      <c r="AF22" s="153"/>
    </row>
    <row r="23" spans="2:32" ht="17.25" customHeight="1" x14ac:dyDescent="0.2">
      <c r="D23" s="159">
        <f t="shared" si="3"/>
        <v>580</v>
      </c>
      <c r="E23" s="160">
        <f t="shared" si="5"/>
        <v>472.00658493078106</v>
      </c>
      <c r="F23" s="160">
        <f t="shared" si="4"/>
        <v>434.66097666666667</v>
      </c>
      <c r="G23" s="160">
        <f t="shared" si="0"/>
        <v>37.345608264114404</v>
      </c>
      <c r="H23" s="162">
        <f t="shared" si="6"/>
        <v>99124.85</v>
      </c>
      <c r="I23" s="85"/>
      <c r="J23" s="191">
        <f>IF(D23&lt;1,"",INDEX($AB$1:$AC$1200,AA$1+20,2)/100+B$5)</f>
        <v>5.2600000000000001E-2</v>
      </c>
      <c r="K23" s="191">
        <f>IF(D23&lt;1,"",INDEX($AB$1:$AC$1200,AA$1+20,2)/100)</f>
        <v>4.6600000000000003E-2</v>
      </c>
      <c r="L23" s="197">
        <f>IF(D23&lt;1,"",INDEX($AB$1:$AC$1200,AA$1+20,1))</f>
        <v>39721</v>
      </c>
      <c r="Z23" s="185"/>
      <c r="AB23" s="152">
        <f>'Euribor Méd. Mens.'!B49</f>
        <v>39780</v>
      </c>
      <c r="AC23" s="187">
        <f>'Euribor Méd. Mens.'!C49</f>
        <v>3.843</v>
      </c>
      <c r="AD23" s="153"/>
      <c r="AE23" s="153"/>
      <c r="AF23" s="154"/>
    </row>
    <row r="24" spans="2:32" ht="17.25" customHeight="1" x14ac:dyDescent="0.2">
      <c r="D24" s="159">
        <f t="shared" si="3"/>
        <v>579</v>
      </c>
      <c r="E24" s="160">
        <f t="shared" si="5"/>
        <v>484.05595669067191</v>
      </c>
      <c r="F24" s="160">
        <f t="shared" si="4"/>
        <v>448.62255029166676</v>
      </c>
      <c r="G24" s="160">
        <f t="shared" si="0"/>
        <v>35.433406399005136</v>
      </c>
      <c r="H24" s="162">
        <f t="shared" si="6"/>
        <v>99089.42</v>
      </c>
      <c r="I24" s="85"/>
      <c r="J24" s="191">
        <f>IF(D24&lt;1,"",INDEX($AB$1:$AC$1200,AA$1+21,2)/100+B$5)</f>
        <v>5.4310000000000004E-2</v>
      </c>
      <c r="K24" s="191">
        <f>IF(D24&lt;1,"",INDEX($AB$1:$AC$1200,AA$1+21,2)/100)</f>
        <v>4.8310000000000006E-2</v>
      </c>
      <c r="L24" s="197">
        <f>IF(D24&lt;1,"",INDEX($AB$1:$AC$1200,AA$1+21,1))</f>
        <v>39752</v>
      </c>
      <c r="Z24" s="185"/>
      <c r="AB24" s="152">
        <f>'Euribor Méd. Mens.'!B50</f>
        <v>39813</v>
      </c>
      <c r="AC24" s="187">
        <f>'Euribor Méd. Mens.'!C50</f>
        <v>2.9929999999999999</v>
      </c>
      <c r="AD24" s="153"/>
      <c r="AE24" s="153"/>
      <c r="AF24" s="154"/>
    </row>
    <row r="25" spans="2:32" ht="17.25" customHeight="1" x14ac:dyDescent="0.2">
      <c r="D25" s="159">
        <f t="shared" si="3"/>
        <v>578</v>
      </c>
      <c r="E25" s="160">
        <f t="shared" si="5"/>
        <v>416.01654688008853</v>
      </c>
      <c r="F25" s="160">
        <f t="shared" si="4"/>
        <v>366.87857754999993</v>
      </c>
      <c r="G25" s="160">
        <f t="shared" si="0"/>
        <v>49.137969330088623</v>
      </c>
      <c r="H25" s="162">
        <f t="shared" si="6"/>
        <v>99040.28</v>
      </c>
      <c r="I25" s="85"/>
      <c r="J25" s="191">
        <f>IF(D25&lt;1,"",INDEX($AB$1:$AC$1200,AA$1+22,2)/100+B$5)</f>
        <v>4.4429999999999997E-2</v>
      </c>
      <c r="K25" s="191">
        <f>IF(D25&lt;1,"",INDEX($AB$1:$AC$1200,AA$1+22,2)/100)</f>
        <v>3.8429999999999999E-2</v>
      </c>
      <c r="L25" s="197">
        <f>IF(D25&lt;1,"",INDEX($AB$1:$AC$1200,AA$1+22,1))</f>
        <v>39780</v>
      </c>
      <c r="Z25" s="185"/>
      <c r="AB25" s="152">
        <f>'Euribor Méd. Mens.'!B51</f>
        <v>39843</v>
      </c>
      <c r="AC25" s="187">
        <f>'Euribor Méd. Mens.'!C51</f>
        <v>2.1419999999999999</v>
      </c>
      <c r="AD25" s="153"/>
      <c r="AE25" s="153"/>
      <c r="AF25" s="153"/>
    </row>
    <row r="26" spans="2:32" ht="17.25" customHeight="1" x14ac:dyDescent="0.2">
      <c r="D26" s="159">
        <f t="shared" si="3"/>
        <v>577</v>
      </c>
      <c r="E26" s="160">
        <f t="shared" si="5"/>
        <v>360.82986139219349</v>
      </c>
      <c r="F26" s="160">
        <f t="shared" si="4"/>
        <v>296.54310503333329</v>
      </c>
      <c r="G26" s="160">
        <f t="shared" si="0"/>
        <v>64.286756358860174</v>
      </c>
      <c r="H26" s="162">
        <f t="shared" si="6"/>
        <v>98975.99</v>
      </c>
      <c r="I26" s="85"/>
      <c r="J26" s="191">
        <f>IF(D26&lt;1,"",INDEX($AB$1:$AC$1200,AA$1+23,2)/100+B$5)</f>
        <v>3.5929999999999997E-2</v>
      </c>
      <c r="K26" s="191">
        <f>IF(D26&lt;1,"",INDEX($AB$1:$AC$1200,AA$1+23,2)/100)</f>
        <v>2.9929999999999998E-2</v>
      </c>
      <c r="L26" s="197">
        <f>IF(D26&lt;1,"",INDEX($AB$1:$AC$1200,AA$1+23,1))</f>
        <v>39813</v>
      </c>
      <c r="Z26" s="185"/>
      <c r="AB26" s="152">
        <f>'Euribor Méd. Mens.'!B52</f>
        <v>39871</v>
      </c>
      <c r="AC26" s="187">
        <f>'Euribor Méd. Mens.'!C52</f>
        <v>1.6279999999999999</v>
      </c>
      <c r="AD26" s="153"/>
      <c r="AE26" s="153"/>
      <c r="AF26" s="154"/>
    </row>
    <row r="27" spans="2:32" ht="17.25" customHeight="1" x14ac:dyDescent="0.2">
      <c r="D27" s="159">
        <f t="shared" si="3"/>
        <v>576</v>
      </c>
      <c r="E27" s="160">
        <f t="shared" si="5"/>
        <v>309.20101893527448</v>
      </c>
      <c r="F27" s="160">
        <f t="shared" si="4"/>
        <v>226.16013715000003</v>
      </c>
      <c r="G27" s="160">
        <f t="shared" si="0"/>
        <v>83.040881785274465</v>
      </c>
      <c r="H27" s="162">
        <f t="shared" si="6"/>
        <v>98892.95</v>
      </c>
      <c r="I27" s="85"/>
      <c r="J27" s="191">
        <f>IF(D27&lt;1,"",INDEX($AB$1:$AC$1200,AA$1+24,2)/100+B$5)</f>
        <v>2.742E-2</v>
      </c>
      <c r="K27" s="191">
        <f>IF(D27&lt;1,"",INDEX($AB$1:$AC$1200,AA$1+24,2)/100)</f>
        <v>2.1419999999999998E-2</v>
      </c>
      <c r="L27" s="197">
        <f>IF(D27&lt;1,"",INDEX($AB$1:$AC$1200,AA$1+24,1))</f>
        <v>39843</v>
      </c>
      <c r="Z27" s="185"/>
      <c r="AB27" s="152">
        <f>'Euribor Méd. Mens.'!B53</f>
        <v>39903</v>
      </c>
      <c r="AC27" s="187">
        <f>'Euribor Méd. Mens.'!C53</f>
        <v>1.2689999999999999</v>
      </c>
      <c r="AD27" s="153"/>
      <c r="AE27" s="153"/>
      <c r="AF27" s="154"/>
    </row>
    <row r="28" spans="2:32" ht="17.25" customHeight="1" x14ac:dyDescent="0.2">
      <c r="D28" s="159">
        <f t="shared" si="3"/>
        <v>575</v>
      </c>
      <c r="E28" s="160">
        <f t="shared" si="5"/>
        <v>279.97157213360964</v>
      </c>
      <c r="F28" s="160">
        <f t="shared" si="4"/>
        <v>183.61124383333333</v>
      </c>
      <c r="G28" s="160">
        <f t="shared" si="0"/>
        <v>96.360328300276308</v>
      </c>
      <c r="H28" s="162">
        <f t="shared" si="6"/>
        <v>98796.59</v>
      </c>
      <c r="I28" s="85"/>
      <c r="J28" s="191">
        <f>IF(D28&lt;1,"",INDEX($AB$1:$AC$1200,AA$1+25,2)/100+B$5)</f>
        <v>2.2280000000000001E-2</v>
      </c>
      <c r="K28" s="191">
        <f>IF(D28&lt;1,"",INDEX($AB$1:$AC$1200,AA$1+25,2)/100)</f>
        <v>1.6279999999999999E-2</v>
      </c>
      <c r="L28" s="197">
        <f>IF(D28&lt;1,"",INDEX($AB$1:$AC$1200,AA$1+25,1))</f>
        <v>39871</v>
      </c>
      <c r="Z28" s="185"/>
      <c r="AB28" s="163">
        <f>'Euribor Méd. Mens.'!B54</f>
        <v>39933</v>
      </c>
      <c r="AC28" s="187">
        <f>'Euribor Méd. Mens.'!C54</f>
        <v>1.012</v>
      </c>
      <c r="AD28" s="153"/>
      <c r="AE28" s="153"/>
      <c r="AF28" s="153"/>
    </row>
    <row r="29" spans="2:32" ht="17.25" customHeight="1" x14ac:dyDescent="0.2">
      <c r="D29" s="159">
        <f t="shared" si="3"/>
        <v>574</v>
      </c>
      <c r="E29" s="160">
        <f t="shared" si="5"/>
        <v>260.4967150144879</v>
      </c>
      <c r="F29" s="160">
        <f t="shared" si="4"/>
        <v>153.87568892499999</v>
      </c>
      <c r="G29" s="160">
        <f t="shared" si="0"/>
        <v>106.62102608948794</v>
      </c>
      <c r="H29" s="162">
        <f t="shared" si="6"/>
        <v>98689.97</v>
      </c>
      <c r="I29" s="85"/>
      <c r="J29" s="191">
        <f>IF(D29&lt;1,"",INDEX($AB$1:$AC$1200,AA$1+26,2)/100+B$5)</f>
        <v>1.8689999999999998E-2</v>
      </c>
      <c r="K29" s="191">
        <f>IF(D29&lt;1,"",INDEX($AB$1:$AC$1200,AA$1+26,2)/100)</f>
        <v>1.269E-2</v>
      </c>
      <c r="L29" s="197">
        <f>IF(D29&lt;1,"",INDEX($AB$1:$AC$1200,AA$1+26,1))</f>
        <v>39903</v>
      </c>
      <c r="Z29" s="185"/>
      <c r="AB29" s="177">
        <f>'Euribor Méd. Mens.'!B55</f>
        <v>39934</v>
      </c>
      <c r="AC29" s="187">
        <f>'Euribor Méd. Mens.'!C55</f>
        <v>0.88400000000000001</v>
      </c>
      <c r="AD29" s="153"/>
      <c r="AE29" s="153"/>
      <c r="AF29" s="154"/>
    </row>
    <row r="30" spans="2:32" ht="17.25" customHeight="1" x14ac:dyDescent="0.2">
      <c r="D30" s="159">
        <f t="shared" si="3"/>
        <v>573</v>
      </c>
      <c r="E30" s="160">
        <f t="shared" si="5"/>
        <v>247.05169666730916</v>
      </c>
      <c r="F30" s="160">
        <f t="shared" si="4"/>
        <v>132.5735263666667</v>
      </c>
      <c r="G30" s="160">
        <f t="shared" si="0"/>
        <v>114.47817030064246</v>
      </c>
      <c r="H30" s="162">
        <f t="shared" si="6"/>
        <v>98575.49</v>
      </c>
      <c r="I30" s="85"/>
      <c r="J30" s="191">
        <f>IF(D30&lt;1,"",INDEX($AB$1:$AC$1200,AA$1+27,2)/100+B$5)</f>
        <v>1.6120000000000002E-2</v>
      </c>
      <c r="K30" s="191">
        <f>IF(D30&lt;1,"",INDEX($AB$1:$AC$1200,AA$1+27,2)/100)</f>
        <v>1.0120000000000001E-2</v>
      </c>
      <c r="L30" s="197">
        <f>IF(D30&lt;1,"",INDEX($AB$1:$AC$1200,AA$1+27,1))</f>
        <v>39933</v>
      </c>
      <c r="Z30" s="185"/>
      <c r="AB30" s="177">
        <f>'Euribor Méd. Mens.'!B56</f>
        <v>39965</v>
      </c>
      <c r="AC30" s="187">
        <f>'Euribor Méd. Mens.'!C56</f>
        <v>0.91300000000000003</v>
      </c>
      <c r="AD30" s="153"/>
      <c r="AE30" s="153"/>
      <c r="AF30" s="154"/>
    </row>
    <row r="31" spans="2:32" ht="17.25" customHeight="1" x14ac:dyDescent="0.2">
      <c r="D31" s="159">
        <f t="shared" si="3"/>
        <v>572</v>
      </c>
      <c r="E31" s="160">
        <f t="shared" si="5"/>
        <v>240.5162981679357</v>
      </c>
      <c r="F31" s="160">
        <f t="shared" si="4"/>
        <v>121.90502263333335</v>
      </c>
      <c r="G31" s="160">
        <f t="shared" si="0"/>
        <v>118.61127553460236</v>
      </c>
      <c r="H31" s="162">
        <f t="shared" si="6"/>
        <v>98456.88</v>
      </c>
      <c r="I31" s="85"/>
      <c r="J31" s="191">
        <f>IF(D31&lt;1,"",INDEX($AB$1:$AC$1200,AA$1+28,2)/100+B$5)</f>
        <v>1.4840000000000001E-2</v>
      </c>
      <c r="K31" s="191">
        <f>IF(D31&lt;1,"",INDEX($AB$1:$AC$1200,AA$1+28,2)/100)</f>
        <v>8.8400000000000006E-3</v>
      </c>
      <c r="L31" s="197">
        <f>IF(D31&lt;1,"",INDEX($AB$1:$AC$1200,AA$1+28,1))</f>
        <v>39934</v>
      </c>
      <c r="Z31" s="185"/>
      <c r="AB31" s="177">
        <f>'Euribor Méd. Mens.'!B57</f>
        <v>39995</v>
      </c>
      <c r="AC31" s="187">
        <f>'Euribor Méd. Mens.'!C57</f>
        <v>0.61</v>
      </c>
      <c r="AD31" s="153"/>
      <c r="AE31" s="153"/>
      <c r="AF31" s="153"/>
    </row>
    <row r="32" spans="2:32" ht="17.25" customHeight="1" x14ac:dyDescent="0.2">
      <c r="D32" s="159">
        <f t="shared" si="3"/>
        <v>571</v>
      </c>
      <c r="E32" s="160">
        <f t="shared" si="5"/>
        <v>241.98587402494826</v>
      </c>
      <c r="F32" s="160">
        <f t="shared" si="4"/>
        <v>124.13771620000001</v>
      </c>
      <c r="G32" s="160">
        <f t="shared" si="0"/>
        <v>117.84815782494825</v>
      </c>
      <c r="H32" s="162">
        <f t="shared" si="6"/>
        <v>98339.03</v>
      </c>
      <c r="I32" s="85"/>
      <c r="J32" s="191">
        <f>IF(D32&lt;1,"",INDEX($AB$1:$AC$1200,AA$1+29,2)/100+B$5)</f>
        <v>1.5130000000000001E-2</v>
      </c>
      <c r="K32" s="191">
        <f>IF(D32&lt;1,"",INDEX($AB$1:$AC$1200,AA$1+29,2)/100)</f>
        <v>9.130000000000001E-3</v>
      </c>
      <c r="L32" s="197">
        <f>IF(D32&lt;1,"",INDEX($AB$1:$AC$1200,AA$1+29,1))</f>
        <v>39965</v>
      </c>
      <c r="Z32" s="185"/>
      <c r="AB32" s="177">
        <f>'Euribor Méd. Mens.'!B58</f>
        <v>40026</v>
      </c>
      <c r="AC32" s="187">
        <f>'Euribor Méd. Mens.'!C58</f>
        <v>0.50800000000000001</v>
      </c>
      <c r="AD32" s="153"/>
      <c r="AE32" s="153"/>
      <c r="AF32" s="154"/>
    </row>
    <row r="33" spans="4:32" ht="17.25" customHeight="1" x14ac:dyDescent="0.2">
      <c r="D33" s="159">
        <f t="shared" si="3"/>
        <v>570</v>
      </c>
      <c r="E33" s="160">
        <f t="shared" si="5"/>
        <v>226.91182396467607</v>
      </c>
      <c r="F33" s="160">
        <f t="shared" si="4"/>
        <v>99.158521916666658</v>
      </c>
      <c r="G33" s="160">
        <f t="shared" si="0"/>
        <v>127.75330204800942</v>
      </c>
      <c r="H33" s="162">
        <f t="shared" si="6"/>
        <v>98211.28</v>
      </c>
      <c r="I33" s="85"/>
      <c r="J33" s="191">
        <f>IF(D33&lt;1,"",INDEX($AB$1:$AC$1200,AA$1+30,2)/100+B$5)</f>
        <v>1.21E-2</v>
      </c>
      <c r="K33" s="191">
        <f>IF(D33&lt;1,"",INDEX($AB$1:$AC$1200,AA$1+30,2)/100)</f>
        <v>6.0999999999999995E-3</v>
      </c>
      <c r="L33" s="197">
        <f>IF(D33&lt;1,"",INDEX($AB$1:$AC$1200,AA$1+30,1))</f>
        <v>39995</v>
      </c>
      <c r="Z33" s="185"/>
      <c r="AB33" s="177">
        <f>'Euribor Méd. Mens.'!B59</f>
        <v>40057</v>
      </c>
      <c r="AC33" s="187">
        <f>'Euribor Méd. Mens.'!C59</f>
        <v>0.45500000000000002</v>
      </c>
      <c r="AD33" s="153"/>
      <c r="AE33" s="153"/>
      <c r="AF33" s="154"/>
    </row>
    <row r="34" spans="4:32" ht="17.25" customHeight="1" x14ac:dyDescent="0.2">
      <c r="D34" s="159">
        <f t="shared" si="3"/>
        <v>569</v>
      </c>
      <c r="E34" s="160">
        <f t="shared" si="5"/>
        <v>221.97407241403232</v>
      </c>
      <c r="F34" s="160">
        <f t="shared" si="4"/>
        <v>90.681748533333334</v>
      </c>
      <c r="G34" s="160">
        <f t="shared" si="0"/>
        <v>131.29232388069897</v>
      </c>
      <c r="H34" s="162">
        <f t="shared" si="6"/>
        <v>98079.99</v>
      </c>
      <c r="I34" s="85"/>
      <c r="J34" s="191">
        <f>IF(D34&lt;1,"",INDEX($AB$1:$AC$1200,AA$1+31,2)/100+B$5)</f>
        <v>1.108E-2</v>
      </c>
      <c r="K34" s="191">
        <f>IF(D34&lt;1,"",INDEX($AB$1:$AC$1200,AA$1+31,2)/100)</f>
        <v>5.0800000000000003E-3</v>
      </c>
      <c r="L34" s="197">
        <f>IF(D34&lt;1,"",INDEX($AB$1:$AC$1200,AA$1+31,1))</f>
        <v>40026</v>
      </c>
      <c r="Z34" s="185"/>
      <c r="AB34" s="177">
        <f>'Euribor Méd. Mens.'!B60</f>
        <v>40087</v>
      </c>
      <c r="AC34" s="187">
        <f>'Euribor Méd. Mens.'!C60</f>
        <v>0.43</v>
      </c>
      <c r="AD34" s="153"/>
      <c r="AE34" s="153"/>
      <c r="AF34" s="153"/>
    </row>
    <row r="35" spans="4:32" ht="17.25" customHeight="1" x14ac:dyDescent="0.2">
      <c r="D35" s="159">
        <f t="shared" si="3"/>
        <v>568</v>
      </c>
      <c r="E35" s="160">
        <f t="shared" si="5"/>
        <v>219.43818942507136</v>
      </c>
      <c r="F35" s="160">
        <f t="shared" si="4"/>
        <v>86.22865787500001</v>
      </c>
      <c r="G35" s="160">
        <f t="shared" si="0"/>
        <v>133.20953155007135</v>
      </c>
      <c r="H35" s="162">
        <f t="shared" si="6"/>
        <v>97946.78</v>
      </c>
      <c r="I35" s="85"/>
      <c r="J35" s="191">
        <f>IF(D35&lt;1,"",INDEX($AB$1:$AC$1200,AA$1+32,2)/100+B$5)</f>
        <v>1.055E-2</v>
      </c>
      <c r="K35" s="191">
        <f>IF(D35&lt;1,"",INDEX($AB$1:$AC$1200,AA$1+32,2)/100)</f>
        <v>4.5500000000000002E-3</v>
      </c>
      <c r="L35" s="197">
        <f>IF(D35&lt;1,"",INDEX($AB$1:$AC$1200,AA$1+32,1))</f>
        <v>40057</v>
      </c>
      <c r="Z35" s="185"/>
      <c r="AB35" s="177">
        <f>'Euribor Méd. Mens.'!B61</f>
        <v>40118</v>
      </c>
      <c r="AC35" s="187">
        <f>'Euribor Méd. Mens.'!C61</f>
        <v>0.435</v>
      </c>
      <c r="AD35" s="153"/>
      <c r="AE35" s="153"/>
      <c r="AF35" s="154"/>
    </row>
    <row r="36" spans="4:32" ht="17.25" customHeight="1" x14ac:dyDescent="0.2">
      <c r="D36" s="159">
        <f t="shared" si="3"/>
        <v>567</v>
      </c>
      <c r="E36" s="160">
        <f t="shared" si="5"/>
        <v>218.2500374245719</v>
      </c>
      <c r="F36" s="160">
        <f t="shared" si="4"/>
        <v>84.070986166666671</v>
      </c>
      <c r="G36" s="160">
        <f t="shared" si="0"/>
        <v>134.17905125790523</v>
      </c>
      <c r="H36" s="162">
        <f t="shared" si="6"/>
        <v>97812.6</v>
      </c>
      <c r="I36" s="85"/>
      <c r="J36" s="191">
        <f>IF(D36&lt;1,"",INDEX($AB$1:$AC$1200,AA$1+33,2)/100+B$5)</f>
        <v>1.03E-2</v>
      </c>
      <c r="K36" s="191">
        <f>IF(D36&lt;1,"",INDEX($AB$1:$AC$1200,AA$1+33,2)/100)</f>
        <v>4.3E-3</v>
      </c>
      <c r="L36" s="197">
        <f>IF(D36&lt;1,"",INDEX($AB$1:$AC$1200,AA$1+33,1))</f>
        <v>40087</v>
      </c>
      <c r="Z36" s="185"/>
      <c r="AB36" s="177">
        <f>'Euribor Méd. Mens.'!B62</f>
        <v>40148</v>
      </c>
      <c r="AC36" s="187">
        <f>'Euribor Méd. Mens.'!C62</f>
        <v>0.47799999999999998</v>
      </c>
      <c r="AD36" s="153"/>
      <c r="AE36" s="153"/>
      <c r="AF36" s="154"/>
    </row>
    <row r="37" spans="4:32" ht="17.25" customHeight="1" x14ac:dyDescent="0.2">
      <c r="D37" s="159">
        <f t="shared" si="3"/>
        <v>566</v>
      </c>
      <c r="E37" s="160">
        <f t="shared" si="5"/>
        <v>218.48697065073182</v>
      </c>
      <c r="F37" s="160">
        <f t="shared" si="4"/>
        <v>84.36336750000001</v>
      </c>
      <c r="G37" s="160">
        <f t="shared" si="0"/>
        <v>134.12360315073181</v>
      </c>
      <c r="H37" s="162">
        <f t="shared" si="6"/>
        <v>97678.48</v>
      </c>
      <c r="I37" s="85"/>
      <c r="J37" s="191">
        <f>IF(D37&lt;1,"",INDEX($AB$1:$AC$1200,AA$1+34,2)/100+B$5)</f>
        <v>1.035E-2</v>
      </c>
      <c r="K37" s="191">
        <f>IF(D37&lt;1,"",INDEX($AB$1:$AC$1200,AA$1+34,2)/100)</f>
        <v>4.3499999999999997E-3</v>
      </c>
      <c r="L37" s="197">
        <f>IF(D37&lt;1,"",INDEX($AB$1:$AC$1200,AA$1+34,1))</f>
        <v>40118</v>
      </c>
      <c r="Z37" s="185"/>
      <c r="AB37" s="177">
        <f>'Euribor Méd. Mens.'!B63</f>
        <v>40179</v>
      </c>
      <c r="AC37" s="187">
        <f>'Euribor Méd. Mens.'!C63</f>
        <v>0.437</v>
      </c>
      <c r="AD37" s="153"/>
      <c r="AE37" s="153"/>
      <c r="AF37" s="153"/>
    </row>
    <row r="38" spans="4:32" ht="17.25" customHeight="1" x14ac:dyDescent="0.2">
      <c r="D38" s="159">
        <f t="shared" si="3"/>
        <v>565</v>
      </c>
      <c r="E38" s="160">
        <f t="shared" si="5"/>
        <v>220.5277697449857</v>
      </c>
      <c r="F38" s="160">
        <f t="shared" si="4"/>
        <v>87.747834533333332</v>
      </c>
      <c r="G38" s="160">
        <f t="shared" si="0"/>
        <v>132.77993521165237</v>
      </c>
      <c r="H38" s="162">
        <f t="shared" si="6"/>
        <v>97545.7</v>
      </c>
      <c r="I38" s="85"/>
      <c r="J38" s="191">
        <f>IF(D38&lt;1,"",INDEX($AB$1:$AC$1200,AA$1+35,2)/100+B$5)</f>
        <v>1.078E-2</v>
      </c>
      <c r="K38" s="191">
        <f>IF(D38&lt;1,"",INDEX($AB$1:$AC$1200,AA$1+35,2)/100)</f>
        <v>4.7799999999999995E-3</v>
      </c>
      <c r="L38" s="197">
        <f>IF(D38&lt;1,"",INDEX($AB$1:$AC$1200,AA$1+35,1))</f>
        <v>40148</v>
      </c>
      <c r="Z38" s="185"/>
      <c r="AB38" s="177">
        <f>'Euribor Méd. Mens.'!B64</f>
        <v>40210</v>
      </c>
      <c r="AC38" s="187">
        <f>'Euribor Méd. Mens.'!C64</f>
        <v>0.42099999999999999</v>
      </c>
      <c r="AD38" s="153"/>
      <c r="AE38" s="153"/>
      <c r="AF38" s="154"/>
    </row>
    <row r="39" spans="4:32" ht="17.25" customHeight="1" x14ac:dyDescent="0.2">
      <c r="D39" s="159">
        <f t="shared" si="3"/>
        <v>564</v>
      </c>
      <c r="E39" s="160">
        <f t="shared" si="5"/>
        <v>218.58476134189573</v>
      </c>
      <c r="F39" s="160">
        <f t="shared" si="4"/>
        <v>84.29574241666667</v>
      </c>
      <c r="G39" s="160">
        <f t="shared" si="0"/>
        <v>134.28901892522904</v>
      </c>
      <c r="H39" s="162">
        <f t="shared" si="6"/>
        <v>97411.41</v>
      </c>
      <c r="I39" s="85"/>
      <c r="J39" s="191">
        <f>IF(D39&lt;1,"",INDEX($AB$1:$AC$1200,AA$1+36,2)/100+B$5)</f>
        <v>1.0370000000000001E-2</v>
      </c>
      <c r="K39" s="191">
        <f>IF(D39&lt;1,"",INDEX($AB$1:$AC$1200,AA$1+36,2)/100)</f>
        <v>4.3699999999999998E-3</v>
      </c>
      <c r="L39" s="197">
        <f>IF(D39&lt;1,"",INDEX($AB$1:$AC$1200,AA$1+36,1))</f>
        <v>40179</v>
      </c>
      <c r="Z39" s="185"/>
      <c r="AB39" s="177">
        <f>'Euribor Méd. Mens.'!B65</f>
        <v>40238</v>
      </c>
      <c r="AC39" s="187">
        <f>'Euribor Méd. Mens.'!C65</f>
        <v>0.40600000000000003</v>
      </c>
      <c r="AD39" s="153"/>
      <c r="AE39" s="153"/>
      <c r="AF39" s="154"/>
    </row>
    <row r="40" spans="4:32" ht="17.25" customHeight="1" x14ac:dyDescent="0.2">
      <c r="D40" s="159">
        <f t="shared" si="3"/>
        <v>563</v>
      </c>
      <c r="E40" s="160">
        <f t="shared" si="5"/>
        <v>217.83056203991146</v>
      </c>
      <c r="F40" s="160">
        <f t="shared" si="4"/>
        <v>82.880874675000001</v>
      </c>
      <c r="G40" s="160">
        <f t="shared" si="0"/>
        <v>134.94968736491145</v>
      </c>
      <c r="H40" s="162">
        <f t="shared" si="6"/>
        <v>97276.46</v>
      </c>
      <c r="I40" s="85"/>
      <c r="J40" s="191">
        <f>IF(D40&lt;1,"",INDEX($AB$1:$AC$1200,AA$1+37,2)/100+B$5)</f>
        <v>1.021E-2</v>
      </c>
      <c r="K40" s="191">
        <f>IF(D40&lt;1,"",INDEX($AB$1:$AC$1200,AA$1+37,2)/100)</f>
        <v>4.2100000000000002E-3</v>
      </c>
      <c r="L40" s="197">
        <f>IF(D40&lt;1,"",INDEX($AB$1:$AC$1200,AA$1+37,1))</f>
        <v>40210</v>
      </c>
      <c r="Z40" s="185"/>
      <c r="AB40" s="177">
        <f>'Euribor Méd. Mens.'!B66</f>
        <v>40269</v>
      </c>
      <c r="AC40" s="187">
        <f>'Euribor Méd. Mens.'!C66</f>
        <v>0.40500000000000003</v>
      </c>
      <c r="AD40" s="153"/>
      <c r="AE40" s="153"/>
      <c r="AF40" s="153"/>
    </row>
    <row r="41" spans="4:32" ht="17.25" customHeight="1" x14ac:dyDescent="0.2">
      <c r="D41" s="159">
        <f t="shared" si="3"/>
        <v>562</v>
      </c>
      <c r="E41" s="160">
        <f t="shared" si="5"/>
        <v>217.12608497812539</v>
      </c>
      <c r="F41" s="160">
        <f t="shared" si="4"/>
        <v>81.550098966666667</v>
      </c>
      <c r="G41" s="160">
        <f t="shared" si="0"/>
        <v>135.57598601145872</v>
      </c>
      <c r="H41" s="162">
        <f t="shared" si="6"/>
        <v>97140.88</v>
      </c>
      <c r="I41" s="85"/>
      <c r="J41" s="191">
        <f>IF(D41&lt;1,"",INDEX($AB$1:$AC$1200,AA$1+38,2)/100+B$5)</f>
        <v>1.0059999999999999E-2</v>
      </c>
      <c r="K41" s="191">
        <f>IF(D41&lt;1,"",INDEX($AB$1:$AC$1200,AA$1+38,2)/100)</f>
        <v>4.0600000000000002E-3</v>
      </c>
      <c r="L41" s="197">
        <f>IF(D41&lt;1,"",INDEX($AB$1:$AC$1200,AA$1+38,1))</f>
        <v>40238</v>
      </c>
      <c r="Z41" s="185"/>
      <c r="AB41" s="177">
        <f>'Euribor Méd. Mens.'!B67</f>
        <v>40299</v>
      </c>
      <c r="AC41" s="187">
        <f>'Euribor Méd. Mens.'!C67</f>
        <v>0.42299999999999999</v>
      </c>
      <c r="AD41" s="153"/>
      <c r="AE41" s="153"/>
      <c r="AF41" s="154"/>
    </row>
    <row r="42" spans="4:32" ht="17.25" customHeight="1" x14ac:dyDescent="0.2">
      <c r="D42" s="159">
        <f t="shared" si="3"/>
        <v>561</v>
      </c>
      <c r="E42" s="160">
        <f t="shared" si="5"/>
        <v>217.07923666646047</v>
      </c>
      <c r="F42" s="160">
        <f t="shared" si="4"/>
        <v>81.355487000000011</v>
      </c>
      <c r="G42" s="160">
        <f t="shared" si="0"/>
        <v>135.72374966646046</v>
      </c>
      <c r="H42" s="162">
        <f t="shared" si="6"/>
        <v>97005.16</v>
      </c>
      <c r="I42" s="85"/>
      <c r="J42" s="191">
        <f>IF(D42&lt;1,"",INDEX($AB$1:$AC$1200,AA$1+39,2)/100+B$5)</f>
        <v>1.005E-2</v>
      </c>
      <c r="K42" s="191">
        <f>IF(D42&lt;1,"",INDEX($AB$1:$AC$1200,AA$1+39,2)/100)</f>
        <v>4.0500000000000006E-3</v>
      </c>
      <c r="L42" s="197">
        <f>IF(D42&lt;1,"",INDEX($AB$1:$AC$1200,AA$1+39,1))</f>
        <v>40269</v>
      </c>
      <c r="Z42" s="185"/>
      <c r="AB42" s="177">
        <f>'Euribor Méd. Mens.'!B68</f>
        <v>40330</v>
      </c>
      <c r="AC42" s="187">
        <f>'Euribor Méd. Mens.'!C68</f>
        <v>0.44600000000000001</v>
      </c>
      <c r="AD42" s="153"/>
      <c r="AE42" s="153"/>
      <c r="AF42" s="154"/>
    </row>
    <row r="43" spans="4:32" ht="17.25" customHeight="1" x14ac:dyDescent="0.2">
      <c r="D43" s="159">
        <f t="shared" si="3"/>
        <v>560</v>
      </c>
      <c r="E43" s="160">
        <f t="shared" si="5"/>
        <v>217.92191852974736</v>
      </c>
      <c r="F43" s="160">
        <f t="shared" si="4"/>
        <v>82.696898899999994</v>
      </c>
      <c r="G43" s="160">
        <f t="shared" si="0"/>
        <v>135.22501962974735</v>
      </c>
      <c r="H43" s="162">
        <f t="shared" si="6"/>
        <v>96869.93</v>
      </c>
      <c r="I43" s="85"/>
      <c r="J43" s="191">
        <f>IF(D43&lt;1,"",INDEX($AB$1:$AC$1200,AA$1+40,2)/100+B$5)</f>
        <v>1.023E-2</v>
      </c>
      <c r="K43" s="191">
        <f>IF(D43&lt;1,"",INDEX($AB$1:$AC$1200,AA$1+40,2)/100)</f>
        <v>4.2300000000000003E-3</v>
      </c>
      <c r="L43" s="197">
        <f>IF(D43&lt;1,"",INDEX($AB$1:$AC$1200,AA$1+40,1))</f>
        <v>40299</v>
      </c>
      <c r="Z43" s="185"/>
      <c r="AB43" s="177">
        <f>'Euribor Méd. Mens.'!B69</f>
        <v>40360</v>
      </c>
      <c r="AC43" s="187">
        <f>'Euribor Méd. Mens.'!C69</f>
        <v>0.58299999999999996</v>
      </c>
      <c r="AD43" s="153"/>
      <c r="AE43" s="153"/>
      <c r="AF43" s="153"/>
    </row>
    <row r="44" spans="4:32" ht="17.25" customHeight="1" x14ac:dyDescent="0.2">
      <c r="D44" s="159">
        <f t="shared" si="3"/>
        <v>559</v>
      </c>
      <c r="E44" s="160">
        <f t="shared" si="5"/>
        <v>218.9997881270076</v>
      </c>
      <c r="F44" s="160">
        <f t="shared" si="4"/>
        <v>84.438288983333337</v>
      </c>
      <c r="G44" s="160">
        <f t="shared" si="0"/>
        <v>134.56149914367427</v>
      </c>
      <c r="H44" s="162">
        <f t="shared" si="6"/>
        <v>96735.37</v>
      </c>
      <c r="I44" s="85"/>
      <c r="J44" s="191">
        <f>IF(D44&lt;1,"",INDEX($AB$1:$AC$1200,AA$1+41,2)/100+B$5)</f>
        <v>1.0460000000000001E-2</v>
      </c>
      <c r="K44" s="191">
        <f>IF(D44&lt;1,"",INDEX($AB$1:$AC$1200,AA$1+41,2)/100)</f>
        <v>4.4600000000000004E-3</v>
      </c>
      <c r="L44" s="197">
        <f>IF(D44&lt;1,"",INDEX($AB$1:$AC$1200,AA$1+41,1))</f>
        <v>40330</v>
      </c>
      <c r="Z44" s="185"/>
      <c r="AB44" s="177">
        <f>'Euribor Méd. Mens.'!B70</f>
        <v>40391</v>
      </c>
      <c r="AC44" s="187">
        <f>'Euribor Méd. Mens.'!C70</f>
        <v>0.64</v>
      </c>
      <c r="AD44" s="153"/>
      <c r="AE44" s="153"/>
      <c r="AF44" s="154"/>
    </row>
    <row r="45" spans="4:32" ht="17.25" customHeight="1" x14ac:dyDescent="0.2">
      <c r="D45" s="159">
        <f t="shared" si="3"/>
        <v>558</v>
      </c>
      <c r="E45" s="160">
        <f t="shared" si="5"/>
        <v>225.47642970251457</v>
      </c>
      <c r="F45" s="160">
        <f t="shared" si="4"/>
        <v>95.364952258333332</v>
      </c>
      <c r="G45" s="160">
        <f t="shared" si="0"/>
        <v>130.11147744418125</v>
      </c>
      <c r="H45" s="162">
        <f t="shared" si="6"/>
        <v>96605.26</v>
      </c>
      <c r="I45" s="85"/>
      <c r="J45" s="191">
        <f>IF(D45&lt;1,"",INDEX($AB$1:$AC$1200,AA$1+42,2)/100+B$5)</f>
        <v>1.183E-2</v>
      </c>
      <c r="K45" s="191">
        <f>IF(D45&lt;1,"",INDEX($AB$1:$AC$1200,AA$1+42,2)/100)</f>
        <v>5.8299999999999992E-3</v>
      </c>
      <c r="L45" s="197">
        <f>IF(D45&lt;1,"",INDEX($AB$1:$AC$1200,AA$1+42,1))</f>
        <v>40360</v>
      </c>
      <c r="Z45" s="185"/>
      <c r="AB45" s="177">
        <f>'Euribor Méd. Mens.'!B71</f>
        <v>40422</v>
      </c>
      <c r="AC45" s="187">
        <f>'Euribor Méd. Mens.'!C71</f>
        <v>0.61799999999999999</v>
      </c>
      <c r="AD45" s="153"/>
      <c r="AE45" s="153"/>
      <c r="AF45" s="154"/>
    </row>
    <row r="46" spans="4:32" ht="17.25" customHeight="1" x14ac:dyDescent="0.2">
      <c r="D46" s="159">
        <f t="shared" si="3"/>
        <v>557</v>
      </c>
      <c r="E46" s="160">
        <f t="shared" si="5"/>
        <v>228.20019516364914</v>
      </c>
      <c r="F46" s="160">
        <f t="shared" si="4"/>
        <v>99.825435333333331</v>
      </c>
      <c r="G46" s="160">
        <f t="shared" si="0"/>
        <v>128.37475983031581</v>
      </c>
      <c r="H46" s="162">
        <f t="shared" si="6"/>
        <v>96476.89</v>
      </c>
      <c r="I46" s="85"/>
      <c r="J46" s="191">
        <f>IF(D46&lt;1,"",INDEX($AB$1:$AC$1200,AA$1+43,2)/100+B$5)</f>
        <v>1.2400000000000001E-2</v>
      </c>
      <c r="K46" s="191">
        <f>IF(D46&lt;1,"",INDEX($AB$1:$AC$1200,AA$1+43,2)/100)</f>
        <v>6.4000000000000003E-3</v>
      </c>
      <c r="L46" s="197">
        <f>IF(D46&lt;1,"",INDEX($AB$1:$AC$1200,AA$1+43,1))</f>
        <v>40391</v>
      </c>
      <c r="Z46" s="185"/>
      <c r="AB46" s="177">
        <f>'Euribor Méd. Mens.'!B72</f>
        <v>40452</v>
      </c>
      <c r="AC46" s="187">
        <f>'Euribor Méd. Mens.'!C72</f>
        <v>0.78400000000000003</v>
      </c>
      <c r="AD46" s="153"/>
      <c r="AE46" s="153"/>
      <c r="AF46" s="153"/>
    </row>
    <row r="47" spans="4:32" ht="17.25" customHeight="1" x14ac:dyDescent="0.2">
      <c r="D47" s="159">
        <f t="shared" si="3"/>
        <v>556</v>
      </c>
      <c r="E47" s="160">
        <f t="shared" si="5"/>
        <v>227.14829950202403</v>
      </c>
      <c r="F47" s="160">
        <f t="shared" si="4"/>
        <v>97.924043350000005</v>
      </c>
      <c r="G47" s="160">
        <f t="shared" si="0"/>
        <v>129.22425615202403</v>
      </c>
      <c r="H47" s="162">
        <f t="shared" si="6"/>
        <v>96347.67</v>
      </c>
      <c r="I47" s="85"/>
      <c r="J47" s="191">
        <f>IF(D47&lt;1,"",INDEX($AB$1:$AC$1200,AA$1+44,2)/100+B$5)</f>
        <v>1.218E-2</v>
      </c>
      <c r="K47" s="191">
        <f>IF(D47&lt;1,"",INDEX($AB$1:$AC$1200,AA$1+44,2)/100)</f>
        <v>6.1799999999999997E-3</v>
      </c>
      <c r="L47" s="197">
        <f>IF(D47&lt;1,"",INDEX($AB$1:$AC$1200,AA$1+44,1))</f>
        <v>40422</v>
      </c>
      <c r="Z47" s="185"/>
      <c r="AB47" s="177">
        <f>'Euribor Méd. Mens.'!B73</f>
        <v>40483</v>
      </c>
      <c r="AC47" s="187">
        <f>'Euribor Méd. Mens.'!C73</f>
        <v>0.83399999999999996</v>
      </c>
      <c r="AD47" s="153"/>
      <c r="AE47" s="153"/>
      <c r="AF47" s="154"/>
    </row>
    <row r="48" spans="4:32" ht="17.25" customHeight="1" x14ac:dyDescent="0.2">
      <c r="D48" s="159">
        <f t="shared" si="3"/>
        <v>555</v>
      </c>
      <c r="E48" s="160">
        <f t="shared" si="5"/>
        <v>235.14393040614578</v>
      </c>
      <c r="F48" s="160">
        <f t="shared" si="4"/>
        <v>111.1209794</v>
      </c>
      <c r="G48" s="160">
        <f t="shared" si="0"/>
        <v>124.02295100614579</v>
      </c>
      <c r="H48" s="162">
        <f t="shared" si="6"/>
        <v>96223.65</v>
      </c>
      <c r="I48" s="85"/>
      <c r="J48" s="191">
        <f>IF(D48&lt;1,"",INDEX($AB$1:$AC$1200,AA$1+45,2)/100+B$5)</f>
        <v>1.384E-2</v>
      </c>
      <c r="K48" s="191">
        <f>IF(D48&lt;1,"",INDEX($AB$1:$AC$1200,AA$1+45,2)/100)</f>
        <v>7.8399999999999997E-3</v>
      </c>
      <c r="L48" s="197">
        <f>IF(D48&lt;1,"",INDEX($AB$1:$AC$1200,AA$1+45,1))</f>
        <v>40452</v>
      </c>
      <c r="Z48" s="185"/>
      <c r="AB48" s="177">
        <f>'Euribor Méd. Mens.'!B74</f>
        <v>40513</v>
      </c>
      <c r="AC48" s="187">
        <f>'Euribor Méd. Mens.'!C74</f>
        <v>0.81100000000000005</v>
      </c>
      <c r="AD48" s="153"/>
      <c r="AE48" s="153"/>
      <c r="AF48" s="154"/>
    </row>
    <row r="49" spans="4:32" ht="17.25" customHeight="1" x14ac:dyDescent="0.2">
      <c r="D49" s="159">
        <f t="shared" si="3"/>
        <v>554</v>
      </c>
      <c r="E49" s="160">
        <f t="shared" si="5"/>
        <v>237.58047275656031</v>
      </c>
      <c r="F49" s="160">
        <f t="shared" si="4"/>
        <v>114.98726175</v>
      </c>
      <c r="G49" s="160">
        <f t="shared" si="0"/>
        <v>122.59321100656031</v>
      </c>
      <c r="H49" s="162">
        <f t="shared" si="6"/>
        <v>96101.06</v>
      </c>
      <c r="I49" s="85"/>
      <c r="J49" s="191">
        <f>IF(D49&lt;1,"",INDEX($AB$1:$AC$1200,AA$1+46,2)/100+B$5)</f>
        <v>1.434E-2</v>
      </c>
      <c r="K49" s="191">
        <f>IF(D49&lt;1,"",INDEX($AB$1:$AC$1200,AA$1+46,2)/100)</f>
        <v>8.3400000000000002E-3</v>
      </c>
      <c r="L49" s="197">
        <f>IF(D49&lt;1,"",INDEX($AB$1:$AC$1200,AA$1+46,1))</f>
        <v>40483</v>
      </c>
      <c r="Z49" s="185"/>
      <c r="AB49" s="177">
        <f>'Euribor Méd. Mens.'!B75</f>
        <v>40544</v>
      </c>
      <c r="AC49" s="187">
        <f>'Euribor Méd. Mens.'!C75</f>
        <v>0.79300000000000004</v>
      </c>
      <c r="AD49" s="153"/>
      <c r="AE49" s="153"/>
      <c r="AF49" s="153"/>
    </row>
    <row r="50" spans="4:32" ht="17.25" customHeight="1" x14ac:dyDescent="0.2">
      <c r="D50" s="159">
        <f t="shared" si="3"/>
        <v>553</v>
      </c>
      <c r="E50" s="160">
        <f t="shared" si="5"/>
        <v>236.45961665912469</v>
      </c>
      <c r="F50" s="160">
        <f t="shared" si="4"/>
        <v>112.99882971666668</v>
      </c>
      <c r="G50" s="160">
        <f t="shared" si="0"/>
        <v>123.46078694245801</v>
      </c>
      <c r="H50" s="162">
        <f t="shared" si="6"/>
        <v>95977.600000000006</v>
      </c>
      <c r="I50" s="85"/>
      <c r="J50" s="191">
        <f>IF(D50&lt;1,"",INDEX($AB$1:$AC$1200,AA$1+47,2)/100+B$5)</f>
        <v>1.4110000000000001E-2</v>
      </c>
      <c r="K50" s="191">
        <f>IF(D50&lt;1,"",INDEX($AB$1:$AC$1200,AA$1+47,2)/100)</f>
        <v>8.1100000000000009E-3</v>
      </c>
      <c r="L50" s="197">
        <f>IF(D50&lt;1,"",INDEX($AB$1:$AC$1200,AA$1+47,1))</f>
        <v>40513</v>
      </c>
      <c r="Z50" s="185"/>
      <c r="AB50" s="177">
        <f>'Euribor Méd. Mens.'!B76</f>
        <v>40575</v>
      </c>
      <c r="AC50" s="187">
        <f>'Euribor Méd. Mens.'!C76</f>
        <v>0.89400000000000002</v>
      </c>
      <c r="AD50" s="153"/>
      <c r="AE50" s="153"/>
      <c r="AF50" s="154"/>
    </row>
    <row r="51" spans="4:32" ht="17.25" customHeight="1" x14ac:dyDescent="0.2">
      <c r="D51" s="159">
        <f t="shared" si="3"/>
        <v>552</v>
      </c>
      <c r="E51" s="160">
        <f t="shared" si="5"/>
        <v>235.58598328901888</v>
      </c>
      <c r="F51" s="160">
        <f t="shared" si="4"/>
        <v>111.41399733333334</v>
      </c>
      <c r="G51" s="160">
        <f t="shared" si="0"/>
        <v>124.17198595568553</v>
      </c>
      <c r="H51" s="162">
        <f t="shared" si="6"/>
        <v>95853.43</v>
      </c>
      <c r="I51" s="85"/>
      <c r="J51" s="191">
        <f>IF(D51&lt;1,"",INDEX($AB$1:$AC$1200,AA$1+48,2)/100+B$5)</f>
        <v>1.393E-2</v>
      </c>
      <c r="K51" s="191">
        <f>IF(D51&lt;1,"",INDEX($AB$1:$AC$1200,AA$1+48,2)/100)</f>
        <v>7.9299999999999995E-3</v>
      </c>
      <c r="L51" s="197">
        <f>IF(D51&lt;1,"",INDEX($AB$1:$AC$1200,AA$1+48,1))</f>
        <v>40544</v>
      </c>
      <c r="Z51" s="185"/>
      <c r="AB51" s="177">
        <f>'Euribor Méd. Mens.'!B77</f>
        <v>40603</v>
      </c>
      <c r="AC51" s="187">
        <f>'Euribor Méd. Mens.'!C77</f>
        <v>0.90300000000000002</v>
      </c>
      <c r="AD51" s="153"/>
      <c r="AE51" s="153"/>
      <c r="AF51" s="154"/>
    </row>
    <row r="52" spans="4:32" ht="17.25" customHeight="1" x14ac:dyDescent="0.2">
      <c r="D52" s="159">
        <f t="shared" si="3"/>
        <v>551</v>
      </c>
      <c r="E52" s="160">
        <f t="shared" si="5"/>
        <v>240.50471654631554</v>
      </c>
      <c r="F52" s="160">
        <f t="shared" si="4"/>
        <v>119.33752034999999</v>
      </c>
      <c r="G52" s="160">
        <f t="shared" si="0"/>
        <v>121.16719619631556</v>
      </c>
      <c r="H52" s="162">
        <f t="shared" si="6"/>
        <v>95732.26</v>
      </c>
      <c r="I52" s="85"/>
      <c r="J52" s="191">
        <f>IF(D52&lt;1,"",INDEX($AB$1:$AC$1200,AA$1+49,2)/100+B$5)</f>
        <v>1.494E-2</v>
      </c>
      <c r="K52" s="191">
        <f>IF(D52&lt;1,"",INDEX($AB$1:$AC$1200,AA$1+49,2)/100)</f>
        <v>8.94E-3</v>
      </c>
      <c r="L52" s="197">
        <f>IF(D52&lt;1,"",INDEX($AB$1:$AC$1200,AA$1+49,1))</f>
        <v>40575</v>
      </c>
      <c r="Z52" s="185"/>
      <c r="AB52" s="177">
        <f>'Euribor Méd. Mens.'!B78</f>
        <v>40634</v>
      </c>
      <c r="AC52" s="187">
        <f>'Euribor Méd. Mens.'!C78</f>
        <v>1.127</v>
      </c>
      <c r="AD52" s="153"/>
      <c r="AE52" s="153"/>
      <c r="AF52" s="153"/>
    </row>
    <row r="53" spans="4:32" ht="17.25" customHeight="1" x14ac:dyDescent="0.2">
      <c r="D53" s="159">
        <f t="shared" si="3"/>
        <v>550</v>
      </c>
      <c r="E53" s="160">
        <f t="shared" si="5"/>
        <v>240.94520074913544</v>
      </c>
      <c r="F53" s="160">
        <f t="shared" si="4"/>
        <v>119.90465564999998</v>
      </c>
      <c r="G53" s="160">
        <f t="shared" si="0"/>
        <v>121.04054509913544</v>
      </c>
      <c r="H53" s="162">
        <f t="shared" si="6"/>
        <v>95611.22</v>
      </c>
      <c r="I53" s="85"/>
      <c r="J53" s="191">
        <f>IF(D53&lt;1,"",INDEX($AB$1:$AC$1200,AA$1+50,2)/100+B$5)</f>
        <v>1.503E-2</v>
      </c>
      <c r="K53" s="191">
        <f>IF(D53&lt;1,"",INDEX($AB$1:$AC$1200,AA$1+50,2)/100)</f>
        <v>9.0299999999999998E-3</v>
      </c>
      <c r="L53" s="197">
        <f>IF(D53&lt;1,"",INDEX($AB$1:$AC$1200,AA$1+50,1))</f>
        <v>40603</v>
      </c>
      <c r="Z53" s="185"/>
      <c r="AB53" s="177">
        <f>'Euribor Méd. Mens.'!B79</f>
        <v>40664</v>
      </c>
      <c r="AC53" s="187">
        <f>'Euribor Méd. Mens.'!C79</f>
        <v>1.2430000000000001</v>
      </c>
      <c r="AD53" s="153"/>
      <c r="AE53" s="153"/>
      <c r="AF53" s="154"/>
    </row>
    <row r="54" spans="4:32" ht="17.25" customHeight="1" x14ac:dyDescent="0.2">
      <c r="D54" s="159">
        <f t="shared" si="3"/>
        <v>549</v>
      </c>
      <c r="E54" s="160">
        <f t="shared" si="5"/>
        <v>252.04143332380136</v>
      </c>
      <c r="F54" s="160">
        <f t="shared" si="4"/>
        <v>137.60048078333335</v>
      </c>
      <c r="G54" s="160">
        <f t="shared" si="0"/>
        <v>114.44095254046802</v>
      </c>
      <c r="H54" s="162">
        <f t="shared" si="6"/>
        <v>95496.78</v>
      </c>
      <c r="I54" s="85"/>
      <c r="J54" s="191">
        <f>IF(D54&lt;1,"",INDEX($AB$1:$AC$1200,AA$1+51,2)/100+B$5)</f>
        <v>1.7270000000000001E-2</v>
      </c>
      <c r="K54" s="191">
        <f>IF(D54&lt;1,"",INDEX($AB$1:$AC$1200,AA$1+51,2)/100)</f>
        <v>1.1270000000000001E-2</v>
      </c>
      <c r="L54" s="197">
        <f>IF(D54&lt;1,"",INDEX($AB$1:$AC$1200,AA$1+51,1))</f>
        <v>40634</v>
      </c>
      <c r="Z54" s="185"/>
      <c r="AB54" s="177">
        <f>'Euribor Méd. Mens.'!B80</f>
        <v>40695</v>
      </c>
      <c r="AC54" s="187">
        <f>'Euribor Méd. Mens.'!C80</f>
        <v>1.2789999999999999</v>
      </c>
      <c r="AD54" s="153"/>
      <c r="AE54" s="153"/>
      <c r="AF54" s="154"/>
    </row>
    <row r="55" spans="4:32" ht="17.25" customHeight="1" x14ac:dyDescent="0.2">
      <c r="D55" s="159">
        <f t="shared" si="3"/>
        <v>548</v>
      </c>
      <c r="E55" s="160">
        <f t="shared" si="5"/>
        <v>257.89120507976281</v>
      </c>
      <c r="F55" s="160">
        <f t="shared" si="4"/>
        <v>146.66713795000001</v>
      </c>
      <c r="G55" s="160">
        <f t="shared" si="0"/>
        <v>111.2240671297628</v>
      </c>
      <c r="H55" s="162">
        <f t="shared" si="6"/>
        <v>95385.56</v>
      </c>
      <c r="I55" s="85"/>
      <c r="J55" s="191">
        <f>IF(D55&lt;1,"",INDEX($AB$1:$AC$1200,AA$1+52,2)/100+B$5)</f>
        <v>1.8430000000000002E-2</v>
      </c>
      <c r="K55" s="191">
        <f>IF(D55&lt;1,"",INDEX($AB$1:$AC$1200,AA$1+52,2)/100)</f>
        <v>1.2430000000000002E-2</v>
      </c>
      <c r="L55" s="197">
        <f>IF(D55&lt;1,"",INDEX($AB$1:$AC$1200,AA$1+52,1))</f>
        <v>40664</v>
      </c>
      <c r="Z55" s="185"/>
      <c r="AB55" s="176">
        <f>'Euribor Méd. Mens.'!B81</f>
        <v>40725</v>
      </c>
      <c r="AC55" s="189">
        <f>'Euribor Méd. Mens.'!C81</f>
        <v>1.4219999999999999</v>
      </c>
      <c r="AD55" s="153"/>
      <c r="AE55" s="153"/>
      <c r="AF55" s="153"/>
    </row>
    <row r="56" spans="4:32" ht="17.25" customHeight="1" x14ac:dyDescent="0.2">
      <c r="D56" s="159">
        <f t="shared" si="3"/>
        <v>547</v>
      </c>
      <c r="E56" s="160">
        <f t="shared" si="5"/>
        <v>259.71928947169738</v>
      </c>
      <c r="F56" s="160">
        <f t="shared" si="4"/>
        <v>149.35788936666665</v>
      </c>
      <c r="G56" s="160">
        <f t="shared" si="0"/>
        <v>110.36140010503071</v>
      </c>
      <c r="H56" s="162">
        <f t="shared" si="6"/>
        <v>95275.199999999997</v>
      </c>
      <c r="I56" s="85"/>
      <c r="J56" s="191">
        <f>IF(D56&lt;1,"",INDEX($AB$1:$AC$1200,AA$1+53,2)/100+B$5)</f>
        <v>1.8790000000000001E-2</v>
      </c>
      <c r="K56" s="191">
        <f>IF(D56&lt;1,"",INDEX($AB$1:$AC$1200,AA$1+53,2)/100)</f>
        <v>1.2789999999999999E-2</v>
      </c>
      <c r="L56" s="197">
        <f>IF(D56&lt;1,"",INDEX($AB$1:$AC$1200,AA$1+53,1))</f>
        <v>40695</v>
      </c>
      <c r="Z56" s="185"/>
      <c r="AB56" s="152">
        <f t="shared" ref="AB56:AB108" si="7">AB55</f>
        <v>40725</v>
      </c>
      <c r="AC56" s="187">
        <f t="shared" ref="AC56:AC107" si="8">AC55</f>
        <v>1.4219999999999999</v>
      </c>
      <c r="AD56" s="153"/>
      <c r="AE56" s="153"/>
      <c r="AF56" s="154"/>
    </row>
    <row r="57" spans="4:32" ht="17.25" customHeight="1" x14ac:dyDescent="0.2">
      <c r="D57" s="159">
        <f t="shared" si="3"/>
        <v>546</v>
      </c>
      <c r="E57" s="160">
        <f t="shared" si="5"/>
        <v>267.04099557034488</v>
      </c>
      <c r="F57" s="160">
        <f t="shared" si="4"/>
        <v>160.538712</v>
      </c>
      <c r="G57" s="160">
        <f t="shared" si="0"/>
        <v>106.50228357034487</v>
      </c>
      <c r="H57" s="162">
        <f t="shared" si="6"/>
        <v>95168.7</v>
      </c>
      <c r="I57" s="85"/>
      <c r="J57" s="191">
        <f>IF(D57&lt;1,"",INDEX($AB$1:$AC$1200,AA$1+54,2)/100+B$5)</f>
        <v>2.0220000000000002E-2</v>
      </c>
      <c r="K57" s="191">
        <f>IF(D57&lt;1,"",INDEX($AB$1:$AC$1200,AA$1+54,2)/100)</f>
        <v>1.422E-2</v>
      </c>
      <c r="L57" s="197">
        <f>IF(D57&lt;1,"",INDEX($AB$1:$AC$1200,AA$1+54,1))</f>
        <v>40725</v>
      </c>
      <c r="Z57" s="185"/>
      <c r="AB57" s="152">
        <f t="shared" si="7"/>
        <v>40725</v>
      </c>
      <c r="AC57" s="187">
        <f t="shared" si="8"/>
        <v>1.4219999999999999</v>
      </c>
      <c r="AD57" s="153"/>
      <c r="AE57" s="153"/>
      <c r="AF57" s="154"/>
    </row>
    <row r="58" spans="4:32" ht="17.25" customHeight="1" x14ac:dyDescent="0.2">
      <c r="D58" s="159">
        <f t="shared" si="3"/>
        <v>545</v>
      </c>
      <c r="E58" s="160">
        <f t="shared" si="5"/>
        <v>267.04100197798641</v>
      </c>
      <c r="F58" s="160">
        <f t="shared" si="4"/>
        <v>160.35925950000004</v>
      </c>
      <c r="G58" s="160">
        <f t="shared" si="0"/>
        <v>106.68174247798638</v>
      </c>
      <c r="H58" s="162">
        <f t="shared" si="6"/>
        <v>95062.02</v>
      </c>
      <c r="I58" s="85"/>
      <c r="J58" s="191">
        <f>IF(D58&lt;1,"",INDEX($AB$1:$AC$1200,AA$1+55,2)/100+B$5)</f>
        <v>2.0220000000000002E-2</v>
      </c>
      <c r="K58" s="191">
        <f>IF(D58&lt;1,"",INDEX($AB$1:$AC$1200,AA$1+55,2)/100)</f>
        <v>1.422E-2</v>
      </c>
      <c r="L58" s="197">
        <f>IF(D58&lt;1,"",INDEX($AB$1:$AC$1200,AA$1+55,1))</f>
        <v>40725</v>
      </c>
      <c r="Z58" s="185"/>
      <c r="AB58" s="152">
        <f t="shared" si="7"/>
        <v>40725</v>
      </c>
      <c r="AC58" s="187">
        <f t="shared" si="8"/>
        <v>1.4219999999999999</v>
      </c>
      <c r="AD58" s="153"/>
      <c r="AE58" s="153"/>
      <c r="AF58" s="153"/>
    </row>
    <row r="59" spans="4:32" ht="17.25" customHeight="1" x14ac:dyDescent="0.2">
      <c r="D59" s="159">
        <f t="shared" si="3"/>
        <v>544</v>
      </c>
      <c r="E59" s="160">
        <f t="shared" si="5"/>
        <v>267.04100687282323</v>
      </c>
      <c r="F59" s="160">
        <f t="shared" si="4"/>
        <v>160.17950370000003</v>
      </c>
      <c r="G59" s="160">
        <f t="shared" si="0"/>
        <v>106.86150317282321</v>
      </c>
      <c r="H59" s="162">
        <f t="shared" si="6"/>
        <v>94955.16</v>
      </c>
      <c r="I59" s="85"/>
      <c r="J59" s="191">
        <f>IF(D59&lt;1,"",INDEX($AB$1:$AC$1200,AA$1+56,2)/100+B$5)</f>
        <v>2.0220000000000002E-2</v>
      </c>
      <c r="K59" s="191">
        <f>IF(D59&lt;1,"",INDEX($AB$1:$AC$1200,AA$1+56,2)/100)</f>
        <v>1.422E-2</v>
      </c>
      <c r="L59" s="197">
        <f>IF(D59&lt;1,"",INDEX($AB$1:$AC$1200,AA$1+56,1))</f>
        <v>40725</v>
      </c>
      <c r="Z59" s="185"/>
      <c r="AB59" s="152">
        <f t="shared" si="7"/>
        <v>40725</v>
      </c>
      <c r="AC59" s="187">
        <f t="shared" si="8"/>
        <v>1.4219999999999999</v>
      </c>
      <c r="AD59" s="153"/>
      <c r="AE59" s="153"/>
      <c r="AF59" s="154"/>
    </row>
    <row r="60" spans="4:32" ht="17.25" customHeight="1" x14ac:dyDescent="0.2">
      <c r="D60" s="159">
        <f t="shared" si="3"/>
        <v>543</v>
      </c>
      <c r="E60" s="160">
        <f t="shared" si="5"/>
        <v>267.04101110017422</v>
      </c>
      <c r="F60" s="160">
        <f t="shared" si="4"/>
        <v>159.9994446</v>
      </c>
      <c r="G60" s="160">
        <f t="shared" si="0"/>
        <v>107.04156650017421</v>
      </c>
      <c r="H60" s="162">
        <f t="shared" si="6"/>
        <v>94848.12</v>
      </c>
      <c r="I60" s="85"/>
      <c r="J60" s="191">
        <f>IF(D60&lt;1,"",INDEX($AB$1:$AC$1200,AA$1+57,2)/100+B$5)</f>
        <v>2.0220000000000002E-2</v>
      </c>
      <c r="K60" s="191">
        <f>IF(D60&lt;1,"",INDEX($AB$1:$AC$1200,AA$1+57,2)/100)</f>
        <v>1.422E-2</v>
      </c>
      <c r="L60" s="197">
        <f>IF(D60&lt;1,"",INDEX($AB$1:$AC$1200,AA$1+57,1))</f>
        <v>40725</v>
      </c>
      <c r="Z60" s="185"/>
      <c r="AB60" s="152">
        <f t="shared" si="7"/>
        <v>40725</v>
      </c>
      <c r="AC60" s="187">
        <f t="shared" si="8"/>
        <v>1.4219999999999999</v>
      </c>
      <c r="AD60" s="153"/>
      <c r="AE60" s="153"/>
      <c r="AF60" s="154"/>
    </row>
    <row r="61" spans="4:32" ht="17.25" customHeight="1" x14ac:dyDescent="0.2">
      <c r="D61" s="159">
        <f t="shared" si="3"/>
        <v>542</v>
      </c>
      <c r="E61" s="160">
        <f t="shared" si="5"/>
        <v>267.04101551059159</v>
      </c>
      <c r="F61" s="160">
        <f t="shared" si="4"/>
        <v>159.8190822</v>
      </c>
      <c r="G61" s="160">
        <f t="shared" si="0"/>
        <v>107.2219333105916</v>
      </c>
      <c r="H61" s="162">
        <f t="shared" si="6"/>
        <v>94740.9</v>
      </c>
      <c r="I61" s="85"/>
      <c r="J61" s="191">
        <f>IF(D61&lt;1,"",INDEX($AB$1:$AC$1200,AA$1+58,2)/100+B$5)</f>
        <v>2.0220000000000002E-2</v>
      </c>
      <c r="K61" s="191">
        <f>IF(D61&lt;1,"",INDEX($AB$1:$AC$1200,AA$1+58,2)/100)</f>
        <v>1.422E-2</v>
      </c>
      <c r="L61" s="197">
        <f>IF(D61&lt;1,"",INDEX($AB$1:$AC$1200,AA$1+58,1))</f>
        <v>40725</v>
      </c>
      <c r="Z61" s="185"/>
      <c r="AB61" s="152">
        <f t="shared" si="7"/>
        <v>40725</v>
      </c>
      <c r="AC61" s="187">
        <f t="shared" si="8"/>
        <v>1.4219999999999999</v>
      </c>
      <c r="AD61" s="153"/>
      <c r="AE61" s="153"/>
      <c r="AF61" s="153"/>
    </row>
    <row r="62" spans="4:32" ht="17.25" customHeight="1" x14ac:dyDescent="0.2">
      <c r="D62" s="159">
        <f t="shared" si="3"/>
        <v>541</v>
      </c>
      <c r="E62" s="160">
        <f t="shared" si="5"/>
        <v>267.04102095990902</v>
      </c>
      <c r="F62" s="160">
        <f t="shared" si="4"/>
        <v>159.63841650000003</v>
      </c>
      <c r="G62" s="160">
        <f t="shared" si="0"/>
        <v>107.402604459909</v>
      </c>
      <c r="H62" s="162">
        <f t="shared" si="6"/>
        <v>94633.5</v>
      </c>
      <c r="I62" s="85"/>
      <c r="J62" s="191">
        <f>IF(D62&lt;1,"",INDEX($AB$1:$AC$1200,AA$1+59,2)/100+B$5)</f>
        <v>2.0220000000000002E-2</v>
      </c>
      <c r="K62" s="191">
        <f>IF(D62&lt;1,"",INDEX($AB$1:$AC$1200,AA$1+59,2)/100)</f>
        <v>1.422E-2</v>
      </c>
      <c r="L62" s="197">
        <f>IF(D62&lt;1,"",INDEX($AB$1:$AC$1200,AA$1+59,1))</f>
        <v>40725</v>
      </c>
      <c r="Z62" s="185"/>
      <c r="AB62" s="152">
        <f t="shared" si="7"/>
        <v>40725</v>
      </c>
      <c r="AC62" s="187">
        <f t="shared" si="8"/>
        <v>1.4219999999999999</v>
      </c>
      <c r="AD62" s="153"/>
      <c r="AE62" s="153"/>
      <c r="AF62" s="154"/>
    </row>
    <row r="63" spans="4:32" ht="17.25" customHeight="1" x14ac:dyDescent="0.2">
      <c r="D63" s="159">
        <f t="shared" si="3"/>
        <v>540</v>
      </c>
      <c r="E63" s="160">
        <f t="shared" si="5"/>
        <v>267.04102830929008</v>
      </c>
      <c r="F63" s="160">
        <f t="shared" si="4"/>
        <v>159.4574475</v>
      </c>
      <c r="G63" s="160">
        <f t="shared" si="0"/>
        <v>107.5835808092901</v>
      </c>
      <c r="H63" s="162">
        <f t="shared" si="6"/>
        <v>94525.92</v>
      </c>
      <c r="I63" s="85"/>
      <c r="J63" s="191">
        <f>IF(D63&lt;1,"",INDEX($AB$1:$AC$1200,AA$1+60,2)/100+B$5)</f>
        <v>2.0220000000000002E-2</v>
      </c>
      <c r="K63" s="191">
        <f>IF(D63&lt;1,"",INDEX($AB$1:$AC$1200,AA$1+60,2)/100)</f>
        <v>1.422E-2</v>
      </c>
      <c r="L63" s="197">
        <f>IF(D63&lt;1,"",INDEX($AB$1:$AC$1200,AA$1+60,1))</f>
        <v>40725</v>
      </c>
      <c r="Z63" s="185"/>
      <c r="AB63" s="152">
        <f t="shared" si="7"/>
        <v>40725</v>
      </c>
      <c r="AC63" s="187">
        <f t="shared" si="8"/>
        <v>1.4219999999999999</v>
      </c>
      <c r="AD63" s="153"/>
      <c r="AE63" s="153"/>
      <c r="AF63" s="154"/>
    </row>
    <row r="64" spans="4:32" ht="17.25" customHeight="1" x14ac:dyDescent="0.2">
      <c r="D64" s="159">
        <f t="shared" si="3"/>
        <v>539</v>
      </c>
      <c r="E64" s="160">
        <f t="shared" si="5"/>
        <v>267.04103842527758</v>
      </c>
      <c r="F64" s="160">
        <f t="shared" si="4"/>
        <v>159.27617519999998</v>
      </c>
      <c r="G64" s="160">
        <f t="shared" si="0"/>
        <v>107.76486322527759</v>
      </c>
      <c r="H64" s="162">
        <f t="shared" si="6"/>
        <v>94418.16</v>
      </c>
      <c r="I64" s="85"/>
      <c r="J64" s="191">
        <f>IF(D64&lt;1,"",INDEX($AB$1:$AC$1200,AA$1+61,2)/100+B$5)</f>
        <v>2.0220000000000002E-2</v>
      </c>
      <c r="K64" s="191">
        <f>IF(D64&lt;1,"",INDEX($AB$1:$AC$1200,AA$1+61,2)/100)</f>
        <v>1.422E-2</v>
      </c>
      <c r="L64" s="197">
        <f>IF(D64&lt;1,"",INDEX($AB$1:$AC$1200,AA$1+61,1))</f>
        <v>40725</v>
      </c>
      <c r="Z64" s="185"/>
      <c r="AB64" s="152">
        <f t="shared" si="7"/>
        <v>40725</v>
      </c>
      <c r="AC64" s="187">
        <f t="shared" si="8"/>
        <v>1.4219999999999999</v>
      </c>
      <c r="AD64" s="153"/>
      <c r="AE64" s="153"/>
      <c r="AF64" s="153"/>
    </row>
    <row r="65" spans="4:32" ht="17.25" customHeight="1" x14ac:dyDescent="0.2">
      <c r="D65" s="159">
        <f t="shared" si="3"/>
        <v>538</v>
      </c>
      <c r="E65" s="160">
        <f t="shared" si="5"/>
        <v>267.0410521798434</v>
      </c>
      <c r="F65" s="160">
        <f t="shared" si="4"/>
        <v>159.09459960000001</v>
      </c>
      <c r="G65" s="160">
        <f t="shared" si="0"/>
        <v>107.94645257984341</v>
      </c>
      <c r="H65" s="162">
        <f t="shared" si="6"/>
        <v>94310.21</v>
      </c>
      <c r="I65" s="85"/>
      <c r="J65" s="191">
        <f>IF(D65&lt;1,"",INDEX($AB$1:$AC$1200,AA$1+62,2)/100+B$5)</f>
        <v>2.0220000000000002E-2</v>
      </c>
      <c r="K65" s="191">
        <f>IF(D65&lt;1,"",INDEX($AB$1:$AC$1200,AA$1+62,2)/100)</f>
        <v>1.422E-2</v>
      </c>
      <c r="L65" s="197">
        <f>IF(D65&lt;1,"",INDEX($AB$1:$AC$1200,AA$1+62,1))</f>
        <v>40725</v>
      </c>
      <c r="Z65" s="185"/>
      <c r="AB65" s="152">
        <f t="shared" si="7"/>
        <v>40725</v>
      </c>
      <c r="AC65" s="187">
        <f t="shared" si="8"/>
        <v>1.4219999999999999</v>
      </c>
      <c r="AD65" s="153"/>
      <c r="AE65" s="153"/>
      <c r="AF65" s="154"/>
    </row>
    <row r="66" spans="4:32" ht="17.25" customHeight="1" x14ac:dyDescent="0.2">
      <c r="D66" s="159">
        <f t="shared" si="3"/>
        <v>537</v>
      </c>
      <c r="E66" s="160">
        <f t="shared" si="5"/>
        <v>267.04104213526</v>
      </c>
      <c r="F66" s="160">
        <f t="shared" si="4"/>
        <v>158.91270385000001</v>
      </c>
      <c r="G66" s="160">
        <f t="shared" si="0"/>
        <v>108.12833828525996</v>
      </c>
      <c r="H66" s="162">
        <f t="shared" si="6"/>
        <v>94202.08</v>
      </c>
      <c r="I66" s="85"/>
      <c r="J66" s="191">
        <f>IF(D66&lt;1,"",INDEX($AB$1:$AC$1200,AA$1+63,2)/100+B$5)</f>
        <v>2.0220000000000002E-2</v>
      </c>
      <c r="K66" s="191">
        <f>IF(D66&lt;1,"",INDEX($AB$1:$AC$1200,AA$1+63,2)/100)</f>
        <v>1.422E-2</v>
      </c>
      <c r="L66" s="197">
        <f>IF(D66&lt;1,"",INDEX($AB$1:$AC$1200,AA$1+63,1))</f>
        <v>40725</v>
      </c>
      <c r="Z66" s="185"/>
      <c r="AB66" s="152">
        <f t="shared" si="7"/>
        <v>40725</v>
      </c>
      <c r="AC66" s="187">
        <f t="shared" si="8"/>
        <v>1.4219999999999999</v>
      </c>
      <c r="AD66" s="153"/>
      <c r="AE66" s="153"/>
      <c r="AF66" s="154"/>
    </row>
    <row r="67" spans="4:32" ht="17.25" customHeight="1" x14ac:dyDescent="0.2">
      <c r="D67" s="159">
        <f t="shared" si="3"/>
        <v>536</v>
      </c>
      <c r="E67" s="160">
        <f t="shared" si="5"/>
        <v>267.04103742468425</v>
      </c>
      <c r="F67" s="160">
        <f t="shared" si="4"/>
        <v>158.73050480000001</v>
      </c>
      <c r="G67" s="160">
        <f t="shared" si="0"/>
        <v>108.31053262468426</v>
      </c>
      <c r="H67" s="162">
        <f t="shared" si="6"/>
        <v>94093.77</v>
      </c>
      <c r="I67" s="85"/>
      <c r="J67" s="191">
        <f>IF(D67&lt;1,"",INDEX($AB$1:$AC$1200,AA$1+64,2)/100+B$5)</f>
        <v>2.0220000000000002E-2</v>
      </c>
      <c r="K67" s="191">
        <f>IF(D67&lt;1,"",INDEX($AB$1:$AC$1200,AA$1+64,2)/100)</f>
        <v>1.422E-2</v>
      </c>
      <c r="L67" s="197">
        <f>IF(D67&lt;1,"",INDEX($AB$1:$AC$1200,AA$1+64,1))</f>
        <v>40725</v>
      </c>
      <c r="Z67" s="185"/>
      <c r="AB67" s="152">
        <f t="shared" si="7"/>
        <v>40725</v>
      </c>
      <c r="AC67" s="187">
        <f t="shared" si="8"/>
        <v>1.4219999999999999</v>
      </c>
      <c r="AD67" s="153"/>
      <c r="AE67" s="153"/>
      <c r="AF67" s="153"/>
    </row>
    <row r="68" spans="4:32" ht="17.25" customHeight="1" x14ac:dyDescent="0.2">
      <c r="D68" s="159">
        <f t="shared" si="3"/>
        <v>535</v>
      </c>
      <c r="E68" s="160">
        <f t="shared" si="5"/>
        <v>267.04103893628968</v>
      </c>
      <c r="F68" s="160">
        <f t="shared" si="4"/>
        <v>158.54800245000001</v>
      </c>
      <c r="G68" s="160">
        <f t="shared" ref="G68:G131" si="9">IF(D68="","",-PPMT(J68/12,1,D68,H67))</f>
        <v>108.49303648628965</v>
      </c>
      <c r="H68" s="162">
        <f t="shared" si="6"/>
        <v>93985.279999999999</v>
      </c>
      <c r="I68" s="85"/>
      <c r="J68" s="191">
        <f>IF(D68&lt;1,"",INDEX($AB$1:$AC$1200,AA$1+65,2)/100+B$5)</f>
        <v>2.0220000000000002E-2</v>
      </c>
      <c r="K68" s="191">
        <f>IF(D68&lt;1,"",INDEX($AB$1:$AC$1200,AA$1+65,2)/100)</f>
        <v>1.422E-2</v>
      </c>
      <c r="L68" s="197">
        <f>IF(D68&lt;1,"",INDEX($AB$1:$AC$1200,AA$1+65,1))</f>
        <v>40725</v>
      </c>
      <c r="Z68" s="185"/>
      <c r="AB68" s="152">
        <f t="shared" si="7"/>
        <v>40725</v>
      </c>
      <c r="AC68" s="187">
        <f t="shared" si="8"/>
        <v>1.4219999999999999</v>
      </c>
      <c r="AD68" s="153"/>
      <c r="AE68" s="153"/>
      <c r="AF68" s="154"/>
    </row>
    <row r="69" spans="4:32" ht="17.25" customHeight="1" x14ac:dyDescent="0.2">
      <c r="D69" s="159">
        <f t="shared" si="3"/>
        <v>534</v>
      </c>
      <c r="E69" s="160">
        <f t="shared" si="5"/>
        <v>267.04104756387983</v>
      </c>
      <c r="F69" s="160">
        <f t="shared" si="4"/>
        <v>158.36519680000001</v>
      </c>
      <c r="G69" s="160">
        <f t="shared" si="9"/>
        <v>108.67585076387984</v>
      </c>
      <c r="H69" s="162">
        <f t="shared" si="6"/>
        <v>93876.6</v>
      </c>
      <c r="I69" s="85"/>
      <c r="J69" s="191">
        <f>IF(D69&lt;1,"",INDEX($AB$1:$AC$1200,AA$1+66,2)/100+B$5)</f>
        <v>2.0220000000000002E-2</v>
      </c>
      <c r="K69" s="191">
        <f>IF(D69&lt;1,"",INDEX($AB$1:$AC$1200,AA$1+66,2)/100)</f>
        <v>1.422E-2</v>
      </c>
      <c r="L69" s="197">
        <f>IF(D69&lt;1,"",INDEX($AB$1:$AC$1200,AA$1+66,1))</f>
        <v>40725</v>
      </c>
      <c r="Z69" s="185"/>
      <c r="AB69" s="152">
        <f t="shared" si="7"/>
        <v>40725</v>
      </c>
      <c r="AC69" s="187">
        <f t="shared" si="8"/>
        <v>1.4219999999999999</v>
      </c>
      <c r="AD69" s="153"/>
      <c r="AE69" s="153"/>
      <c r="AF69" s="154"/>
    </row>
    <row r="70" spans="4:32" ht="17.25" customHeight="1" x14ac:dyDescent="0.2">
      <c r="D70" s="159">
        <f t="shared" ref="D70:D133" si="10">D69-1</f>
        <v>533</v>
      </c>
      <c r="E70" s="160">
        <f t="shared" si="5"/>
        <v>267.04103576097788</v>
      </c>
      <c r="F70" s="160">
        <f t="shared" si="4"/>
        <v>158.18207100000004</v>
      </c>
      <c r="G70" s="160">
        <f t="shared" si="9"/>
        <v>108.85896476097783</v>
      </c>
      <c r="H70" s="162">
        <f t="shared" si="6"/>
        <v>93767.74</v>
      </c>
      <c r="I70" s="85"/>
      <c r="J70" s="191">
        <f>IF(D70&lt;1,"",INDEX($AB$1:$AC$1200,AA$1+67,2)/100+B$5)</f>
        <v>2.0220000000000002E-2</v>
      </c>
      <c r="K70" s="191">
        <f>IF(D70&lt;1,"",INDEX($AB$1:$AC$1200,AA$1+67,2)/100)</f>
        <v>1.422E-2</v>
      </c>
      <c r="L70" s="197">
        <f>IF(D70&lt;1,"",INDEX($AB$1:$AC$1200,AA$1+67,1))</f>
        <v>40725</v>
      </c>
      <c r="Z70" s="185"/>
      <c r="AB70" s="152">
        <f t="shared" si="7"/>
        <v>40725</v>
      </c>
      <c r="AC70" s="187">
        <f t="shared" si="8"/>
        <v>1.4219999999999999</v>
      </c>
      <c r="AD70" s="153"/>
      <c r="AE70" s="153"/>
      <c r="AF70" s="153"/>
    </row>
    <row r="71" spans="4:32" ht="17.25" customHeight="1" x14ac:dyDescent="0.2">
      <c r="D71" s="159">
        <f t="shared" si="10"/>
        <v>532</v>
      </c>
      <c r="E71" s="160">
        <f t="shared" si="5"/>
        <v>267.04103281272188</v>
      </c>
      <c r="F71" s="160">
        <f t="shared" ref="F71:F134" si="11">IF(D71="","",-IPMT(J71/12,1,D71,H70))</f>
        <v>157.99864190000002</v>
      </c>
      <c r="G71" s="160">
        <f t="shared" si="9"/>
        <v>109.04239091272187</v>
      </c>
      <c r="H71" s="162">
        <f t="shared" si="6"/>
        <v>93658.7</v>
      </c>
      <c r="I71" s="85"/>
      <c r="J71" s="191">
        <f>IF(D71&lt;1,"",INDEX($AB$1:$AC$1200,AA$1+68,2)/100+B$5)</f>
        <v>2.0220000000000002E-2</v>
      </c>
      <c r="K71" s="191">
        <f>IF(D71&lt;1,"",INDEX($AB$1:$AC$1200,AA$1+68,2)/100)</f>
        <v>1.422E-2</v>
      </c>
      <c r="L71" s="197">
        <f>IF(D71&lt;1,"",INDEX($AB$1:$AC$1200,AA$1+68,1))</f>
        <v>40725</v>
      </c>
      <c r="Z71" s="185"/>
      <c r="AB71" s="152">
        <f t="shared" si="7"/>
        <v>40725</v>
      </c>
      <c r="AC71" s="187">
        <f t="shared" si="8"/>
        <v>1.4219999999999999</v>
      </c>
      <c r="AD71" s="153"/>
      <c r="AE71" s="153"/>
      <c r="AF71" s="154"/>
    </row>
    <row r="72" spans="4:32" ht="17.25" customHeight="1" x14ac:dyDescent="0.2">
      <c r="D72" s="159">
        <f t="shared" si="10"/>
        <v>531</v>
      </c>
      <c r="E72" s="160">
        <f t="shared" si="5"/>
        <v>267.04103962972675</v>
      </c>
      <c r="F72" s="160">
        <f t="shared" si="11"/>
        <v>157.8149095</v>
      </c>
      <c r="G72" s="160">
        <f t="shared" si="9"/>
        <v>109.22613012972677</v>
      </c>
      <c r="H72" s="162">
        <f t="shared" si="6"/>
        <v>93549.47</v>
      </c>
      <c r="I72" s="85"/>
      <c r="J72" s="191">
        <f>IF(D72&lt;1,"",INDEX($AB$1:$AC$1200,AA$1+69,2)/100+B$5)</f>
        <v>2.0220000000000002E-2</v>
      </c>
      <c r="K72" s="191">
        <f>IF(D72&lt;1,"",INDEX($AB$1:$AC$1200,AA$1+69,2)/100)</f>
        <v>1.422E-2</v>
      </c>
      <c r="L72" s="197">
        <f>IF(D72&lt;1,"",INDEX($AB$1:$AC$1200,AA$1+69,1))</f>
        <v>40725</v>
      </c>
      <c r="Z72" s="185"/>
      <c r="AB72" s="152">
        <f t="shared" si="7"/>
        <v>40725</v>
      </c>
      <c r="AC72" s="187">
        <f t="shared" si="8"/>
        <v>1.4219999999999999</v>
      </c>
      <c r="AD72" s="153"/>
      <c r="AE72" s="153"/>
      <c r="AF72" s="154"/>
    </row>
    <row r="73" spans="4:32" ht="17.25" customHeight="1" x14ac:dyDescent="0.2">
      <c r="D73" s="159">
        <f t="shared" si="10"/>
        <v>530</v>
      </c>
      <c r="E73" s="160">
        <f t="shared" si="5"/>
        <v>267.04102858301388</v>
      </c>
      <c r="F73" s="160">
        <f t="shared" si="11"/>
        <v>157.63085694999998</v>
      </c>
      <c r="G73" s="160">
        <f t="shared" si="9"/>
        <v>109.41017163301389</v>
      </c>
      <c r="H73" s="162">
        <f t="shared" si="6"/>
        <v>93440.06</v>
      </c>
      <c r="I73" s="85"/>
      <c r="J73" s="191">
        <f>IF(D73&lt;1,"",INDEX($AB$1:$AC$1200,AA$1+70,2)/100+B$5)</f>
        <v>2.0220000000000002E-2</v>
      </c>
      <c r="K73" s="191">
        <f>IF(D73&lt;1,"",INDEX($AB$1:$AC$1200,AA$1+70,2)/100)</f>
        <v>1.422E-2</v>
      </c>
      <c r="L73" s="197">
        <f>IF(D73&lt;1,"",INDEX($AB$1:$AC$1200,AA$1+70,1))</f>
        <v>40725</v>
      </c>
      <c r="Z73" s="185"/>
      <c r="AB73" s="152">
        <f t="shared" si="7"/>
        <v>40725</v>
      </c>
      <c r="AC73" s="187">
        <f t="shared" si="8"/>
        <v>1.4219999999999999</v>
      </c>
      <c r="AD73" s="153"/>
      <c r="AE73" s="153"/>
      <c r="AF73" s="153"/>
    </row>
    <row r="74" spans="4:32" ht="17.25" customHeight="1" x14ac:dyDescent="0.2">
      <c r="D74" s="159">
        <f t="shared" si="10"/>
        <v>529</v>
      </c>
      <c r="E74" s="160">
        <f t="shared" si="5"/>
        <v>267.04102907352149</v>
      </c>
      <c r="F74" s="160">
        <f t="shared" si="11"/>
        <v>157.44650110000001</v>
      </c>
      <c r="G74" s="160">
        <f t="shared" si="9"/>
        <v>109.59452797352145</v>
      </c>
      <c r="H74" s="162">
        <f t="shared" si="6"/>
        <v>93330.47</v>
      </c>
      <c r="I74" s="85"/>
      <c r="J74" s="191">
        <f>IF(D74&lt;1,"",INDEX($AB$1:$AC$1200,AA$1+71,2)/100+B$5)</f>
        <v>2.0220000000000002E-2</v>
      </c>
      <c r="K74" s="191">
        <f>IF(D74&lt;1,"",INDEX($AB$1:$AC$1200,AA$1+71,2)/100)</f>
        <v>1.422E-2</v>
      </c>
      <c r="L74" s="197">
        <f>IF(D74&lt;1,"",INDEX($AB$1:$AC$1200,AA$1+71,1))</f>
        <v>40725</v>
      </c>
      <c r="Z74" s="185"/>
      <c r="AB74" s="152">
        <f t="shared" si="7"/>
        <v>40725</v>
      </c>
      <c r="AC74" s="187">
        <f t="shared" si="8"/>
        <v>1.4219999999999999</v>
      </c>
      <c r="AD74" s="153"/>
      <c r="AE74" s="153"/>
      <c r="AF74" s="154"/>
    </row>
    <row r="75" spans="4:32" ht="17.25" customHeight="1" x14ac:dyDescent="0.2">
      <c r="D75" s="159">
        <f t="shared" si="10"/>
        <v>528</v>
      </c>
      <c r="E75" s="160">
        <f t="shared" ref="E75:E138" si="12">IF(D75="","",SUM(F75:G75))</f>
        <v>267.04104202914857</v>
      </c>
      <c r="F75" s="160">
        <f t="shared" si="11"/>
        <v>157.26184195000002</v>
      </c>
      <c r="G75" s="160">
        <f t="shared" si="9"/>
        <v>109.77920007914854</v>
      </c>
      <c r="H75" s="162">
        <f t="shared" ref="H75:H138" si="13">IF(D75="","",ROUND(H74-G75,2))</f>
        <v>93220.69</v>
      </c>
      <c r="I75" s="85"/>
      <c r="J75" s="191">
        <f>IF(D75&lt;1,"",INDEX($AB$1:$AC$1200,AA$1+72,2)/100+B$5)</f>
        <v>2.0220000000000002E-2</v>
      </c>
      <c r="K75" s="191">
        <f>IF(D75&lt;1,"",INDEX($AB$1:$AC$1200,AA$1+72,2)/100)</f>
        <v>1.422E-2</v>
      </c>
      <c r="L75" s="197">
        <f>IF(D75&lt;1,"",INDEX($AB$1:$AC$1200,AA$1+72,1))</f>
        <v>40725</v>
      </c>
      <c r="Z75" s="185"/>
      <c r="AB75" s="152">
        <f t="shared" si="7"/>
        <v>40725</v>
      </c>
      <c r="AC75" s="187">
        <f t="shared" si="8"/>
        <v>1.4219999999999999</v>
      </c>
      <c r="AD75" s="153"/>
      <c r="AE75" s="153"/>
      <c r="AF75" s="154"/>
    </row>
    <row r="76" spans="4:32" ht="17.25" customHeight="1" x14ac:dyDescent="0.2">
      <c r="D76" s="159">
        <f t="shared" si="10"/>
        <v>527</v>
      </c>
      <c r="E76" s="160">
        <f t="shared" si="12"/>
        <v>267.04103973768622</v>
      </c>
      <c r="F76" s="160">
        <f t="shared" si="11"/>
        <v>157.07686264999998</v>
      </c>
      <c r="G76" s="160">
        <f t="shared" si="9"/>
        <v>109.96417708768625</v>
      </c>
      <c r="H76" s="162">
        <f t="shared" si="13"/>
        <v>93110.73</v>
      </c>
      <c r="I76" s="85"/>
      <c r="J76" s="191">
        <f>IF(D76&lt;1,"",INDEX($AB$1:$AC$1200,AA$1+73,2)/100+B$5)</f>
        <v>2.0220000000000002E-2</v>
      </c>
      <c r="K76" s="191">
        <f>IF(D76&lt;1,"",INDEX($AB$1:$AC$1200,AA$1+73,2)/100)</f>
        <v>1.422E-2</v>
      </c>
      <c r="L76" s="197">
        <f>IF(D76&lt;1,"",INDEX($AB$1:$AC$1200,AA$1+73,1))</f>
        <v>40725</v>
      </c>
      <c r="Z76" s="185"/>
      <c r="AB76" s="152">
        <f t="shared" si="7"/>
        <v>40725</v>
      </c>
      <c r="AC76" s="187">
        <f t="shared" si="8"/>
        <v>1.4219999999999999</v>
      </c>
      <c r="AD76" s="153"/>
      <c r="AE76" s="153"/>
      <c r="AF76" s="153"/>
    </row>
    <row r="77" spans="4:32" ht="17.25" customHeight="1" x14ac:dyDescent="0.2">
      <c r="D77" s="159">
        <f t="shared" si="10"/>
        <v>526</v>
      </c>
      <c r="E77" s="160">
        <f t="shared" si="12"/>
        <v>267.04105171755026</v>
      </c>
      <c r="F77" s="160">
        <f t="shared" si="11"/>
        <v>156.89158004999999</v>
      </c>
      <c r="G77" s="160">
        <f t="shared" si="9"/>
        <v>110.14947166755029</v>
      </c>
      <c r="H77" s="162">
        <f t="shared" si="13"/>
        <v>93000.58</v>
      </c>
      <c r="I77" s="85"/>
      <c r="J77" s="191">
        <f>IF(D77&lt;1,"",INDEX($AB$1:$AC$1200,AA$1+74,2)/100+B$5)</f>
        <v>2.0220000000000002E-2</v>
      </c>
      <c r="K77" s="191">
        <f>IF(D77&lt;1,"",INDEX($AB$1:$AC$1200,AA$1+74,2)/100)</f>
        <v>1.422E-2</v>
      </c>
      <c r="L77" s="197">
        <f>IF(D77&lt;1,"",INDEX($AB$1:$AC$1200,AA$1+74,1))</f>
        <v>40725</v>
      </c>
      <c r="Z77" s="185"/>
      <c r="AB77" s="152">
        <f t="shared" si="7"/>
        <v>40725</v>
      </c>
      <c r="AC77" s="187">
        <f t="shared" si="8"/>
        <v>1.4219999999999999</v>
      </c>
      <c r="AD77" s="153"/>
      <c r="AE77" s="153"/>
      <c r="AF77" s="154"/>
    </row>
    <row r="78" spans="4:32" ht="17.25" customHeight="1" x14ac:dyDescent="0.2">
      <c r="D78" s="159">
        <f t="shared" si="10"/>
        <v>525</v>
      </c>
      <c r="E78" s="160">
        <f t="shared" si="12"/>
        <v>267.04105020050116</v>
      </c>
      <c r="F78" s="160">
        <f t="shared" si="11"/>
        <v>156.7059773</v>
      </c>
      <c r="G78" s="160">
        <f t="shared" si="9"/>
        <v>110.33507290050117</v>
      </c>
      <c r="H78" s="162">
        <f t="shared" si="13"/>
        <v>92890.240000000005</v>
      </c>
      <c r="I78" s="85"/>
      <c r="J78" s="191">
        <f>IF(D78&lt;1,"",INDEX($AB$1:$AC$1200,AA$1+75,2)/100+B$5)</f>
        <v>2.0220000000000002E-2</v>
      </c>
      <c r="K78" s="191">
        <f>IF(D78&lt;1,"",INDEX($AB$1:$AC$1200,AA$1+75,2)/100)</f>
        <v>1.422E-2</v>
      </c>
      <c r="L78" s="197">
        <f>IF(D78&lt;1,"",INDEX($AB$1:$AC$1200,AA$1+75,1))</f>
        <v>40725</v>
      </c>
      <c r="Z78" s="185"/>
      <c r="AB78" s="152">
        <f t="shared" si="7"/>
        <v>40725</v>
      </c>
      <c r="AC78" s="187">
        <f t="shared" si="8"/>
        <v>1.4219999999999999</v>
      </c>
      <c r="AD78" s="153"/>
      <c r="AE78" s="153"/>
      <c r="AF78" s="154"/>
    </row>
    <row r="79" spans="4:32" ht="17.25" customHeight="1" x14ac:dyDescent="0.2">
      <c r="D79" s="159">
        <f t="shared" si="10"/>
        <v>524</v>
      </c>
      <c r="E79" s="160">
        <f t="shared" si="12"/>
        <v>267.04103603606632</v>
      </c>
      <c r="F79" s="160">
        <f t="shared" si="11"/>
        <v>156.52005440000002</v>
      </c>
      <c r="G79" s="160">
        <f t="shared" si="9"/>
        <v>110.52098163606628</v>
      </c>
      <c r="H79" s="162">
        <f t="shared" si="13"/>
        <v>92779.72</v>
      </c>
      <c r="I79" s="85"/>
      <c r="J79" s="191">
        <f>IF(D79&lt;1,"",INDEX($AB$1:$AC$1200,AA$1+76,2)/100+B$5)</f>
        <v>2.0220000000000002E-2</v>
      </c>
      <c r="K79" s="191">
        <f>IF(D79&lt;1,"",INDEX($AB$1:$AC$1200,AA$1+76,2)/100)</f>
        <v>1.422E-2</v>
      </c>
      <c r="L79" s="197">
        <f>IF(D79&lt;1,"",INDEX($AB$1:$AC$1200,AA$1+76,1))</f>
        <v>40725</v>
      </c>
      <c r="Z79" s="185"/>
      <c r="AB79" s="152">
        <f t="shared" si="7"/>
        <v>40725</v>
      </c>
      <c r="AC79" s="187">
        <f t="shared" si="8"/>
        <v>1.4219999999999999</v>
      </c>
      <c r="AD79" s="153"/>
      <c r="AE79" s="153"/>
      <c r="AF79" s="153"/>
    </row>
    <row r="80" spans="4:32" ht="17.25" customHeight="1" x14ac:dyDescent="0.2">
      <c r="D80" s="159">
        <f t="shared" si="10"/>
        <v>523</v>
      </c>
      <c r="E80" s="160">
        <f t="shared" si="12"/>
        <v>267.04103886143713</v>
      </c>
      <c r="F80" s="160">
        <f t="shared" si="11"/>
        <v>156.3338282</v>
      </c>
      <c r="G80" s="160">
        <f t="shared" si="9"/>
        <v>110.70721066143713</v>
      </c>
      <c r="H80" s="162">
        <f t="shared" si="13"/>
        <v>92669.01</v>
      </c>
      <c r="I80" s="85"/>
      <c r="J80" s="191">
        <f>IF(D80&lt;1,"",INDEX($AB$1:$AC$1200,AA$1+77,2)/100+B$5)</f>
        <v>2.0220000000000002E-2</v>
      </c>
      <c r="K80" s="191">
        <f>IF(D80&lt;1,"",INDEX($AB$1:$AC$1200,AA$1+77,2)/100)</f>
        <v>1.422E-2</v>
      </c>
      <c r="L80" s="197">
        <f>IF(D80&lt;1,"",INDEX($AB$1:$AC$1200,AA$1+77,1))</f>
        <v>40725</v>
      </c>
      <c r="Z80" s="185"/>
      <c r="AB80" s="152">
        <f t="shared" si="7"/>
        <v>40725</v>
      </c>
      <c r="AC80" s="187">
        <f t="shared" si="8"/>
        <v>1.4219999999999999</v>
      </c>
      <c r="AD80" s="153"/>
      <c r="AE80" s="153"/>
      <c r="AF80" s="154"/>
    </row>
    <row r="81" spans="4:32" ht="17.25" customHeight="1" x14ac:dyDescent="0.2">
      <c r="D81" s="159">
        <f t="shared" si="10"/>
        <v>522</v>
      </c>
      <c r="E81" s="160">
        <f t="shared" si="12"/>
        <v>267.0410308234982</v>
      </c>
      <c r="F81" s="160">
        <f t="shared" si="11"/>
        <v>156.14728185000001</v>
      </c>
      <c r="G81" s="160">
        <f t="shared" si="9"/>
        <v>110.89374897349819</v>
      </c>
      <c r="H81" s="162">
        <f t="shared" si="13"/>
        <v>92558.12</v>
      </c>
      <c r="I81" s="85"/>
      <c r="J81" s="191">
        <f>IF(D81&lt;1,"",INDEX($AB$1:$AC$1200,AA$1+78,2)/100+B$5)</f>
        <v>2.0220000000000002E-2</v>
      </c>
      <c r="K81" s="191">
        <f>IF(D81&lt;1,"",INDEX($AB$1:$AC$1200,AA$1+78,2)/100)</f>
        <v>1.422E-2</v>
      </c>
      <c r="L81" s="197">
        <f>IF(D81&lt;1,"",INDEX($AB$1:$AC$1200,AA$1+78,1))</f>
        <v>40725</v>
      </c>
      <c r="Z81" s="185"/>
      <c r="AB81" s="152">
        <f t="shared" si="7"/>
        <v>40725</v>
      </c>
      <c r="AC81" s="187">
        <f t="shared" si="8"/>
        <v>1.4219999999999999</v>
      </c>
      <c r="AD81" s="153"/>
      <c r="AE81" s="153"/>
      <c r="AF81" s="154"/>
    </row>
    <row r="82" spans="4:32" ht="17.25" customHeight="1" x14ac:dyDescent="0.2">
      <c r="D82" s="159">
        <f t="shared" si="10"/>
        <v>521</v>
      </c>
      <c r="E82" s="160">
        <f t="shared" si="12"/>
        <v>267.04104163972687</v>
      </c>
      <c r="F82" s="160">
        <f t="shared" si="11"/>
        <v>155.96043220000001</v>
      </c>
      <c r="G82" s="160">
        <f t="shared" si="9"/>
        <v>111.08060943972684</v>
      </c>
      <c r="H82" s="162">
        <f t="shared" si="13"/>
        <v>92447.039999999994</v>
      </c>
      <c r="I82" s="85"/>
      <c r="J82" s="191">
        <f>IF(D82&lt;1,"",INDEX($AB$1:$AC$1200,AA$1+79,2)/100+B$5)</f>
        <v>2.0220000000000002E-2</v>
      </c>
      <c r="K82" s="191">
        <f>IF(D82&lt;1,"",INDEX($AB$1:$AC$1200,AA$1+79,2)/100)</f>
        <v>1.422E-2</v>
      </c>
      <c r="L82" s="197">
        <f>IF(D82&lt;1,"",INDEX($AB$1:$AC$1200,AA$1+79,1))</f>
        <v>40725</v>
      </c>
      <c r="Z82" s="185"/>
      <c r="AB82" s="152">
        <f t="shared" si="7"/>
        <v>40725</v>
      </c>
      <c r="AC82" s="187">
        <f t="shared" si="8"/>
        <v>1.4219999999999999</v>
      </c>
      <c r="AD82" s="153"/>
      <c r="AE82" s="153"/>
      <c r="AF82" s="153"/>
    </row>
    <row r="83" spans="4:32" ht="17.25" customHeight="1" x14ac:dyDescent="0.2">
      <c r="D83" s="159">
        <f t="shared" si="10"/>
        <v>520</v>
      </c>
      <c r="E83" s="160">
        <f t="shared" si="12"/>
        <v>267.04104340014464</v>
      </c>
      <c r="F83" s="160">
        <f t="shared" si="11"/>
        <v>155.77326239999999</v>
      </c>
      <c r="G83" s="160">
        <f t="shared" si="9"/>
        <v>111.26778100014467</v>
      </c>
      <c r="H83" s="162">
        <f t="shared" si="13"/>
        <v>92335.77</v>
      </c>
      <c r="I83" s="85"/>
      <c r="J83" s="191">
        <f>IF(D83&lt;1,"",INDEX($AB$1:$AC$1200,AA$1+80,2)/100+B$5)</f>
        <v>2.0220000000000002E-2</v>
      </c>
      <c r="K83" s="191">
        <f>IF(D83&lt;1,"",INDEX($AB$1:$AC$1200,AA$1+80,2)/100)</f>
        <v>1.422E-2</v>
      </c>
      <c r="L83" s="197">
        <f>IF(D83&lt;1,"",INDEX($AB$1:$AC$1200,AA$1+80,1))</f>
        <v>40725</v>
      </c>
      <c r="Z83" s="185"/>
      <c r="AB83" s="152">
        <f t="shared" si="7"/>
        <v>40725</v>
      </c>
      <c r="AC83" s="187">
        <f t="shared" si="8"/>
        <v>1.4219999999999999</v>
      </c>
      <c r="AD83" s="153"/>
      <c r="AE83" s="153"/>
      <c r="AF83" s="154"/>
    </row>
    <row r="84" spans="4:32" ht="17.25" customHeight="1" x14ac:dyDescent="0.2">
      <c r="D84" s="159">
        <f t="shared" si="10"/>
        <v>519</v>
      </c>
      <c r="E84" s="160">
        <f t="shared" si="12"/>
        <v>267.04103698265317</v>
      </c>
      <c r="F84" s="160">
        <f t="shared" si="11"/>
        <v>155.58577245000001</v>
      </c>
      <c r="G84" s="160">
        <f t="shared" si="9"/>
        <v>111.45526453265313</v>
      </c>
      <c r="H84" s="162">
        <f t="shared" si="13"/>
        <v>92224.31</v>
      </c>
      <c r="I84" s="85"/>
      <c r="J84" s="191">
        <f>IF(D84&lt;1,"",INDEX($AB$1:$AC$1200,AA$1+81,2)/100+B$5)</f>
        <v>2.0220000000000002E-2</v>
      </c>
      <c r="K84" s="191">
        <f>IF(D84&lt;1,"",INDEX($AB$1:$AC$1200,AA$1+81,2)/100)</f>
        <v>1.422E-2</v>
      </c>
      <c r="L84" s="197">
        <f>IF(D84&lt;1,"",INDEX($AB$1:$AC$1200,AA$1+81,1))</f>
        <v>40725</v>
      </c>
      <c r="Z84" s="185"/>
      <c r="AB84" s="152">
        <f t="shared" si="7"/>
        <v>40725</v>
      </c>
      <c r="AC84" s="187">
        <f t="shared" si="8"/>
        <v>1.4219999999999999</v>
      </c>
      <c r="AD84" s="153"/>
      <c r="AE84" s="153"/>
      <c r="AF84" s="154"/>
    </row>
    <row r="85" spans="4:32" ht="17.25" customHeight="1" x14ac:dyDescent="0.2">
      <c r="D85" s="159">
        <f t="shared" si="10"/>
        <v>518</v>
      </c>
      <c r="E85" s="160">
        <f t="shared" si="12"/>
        <v>267.04102327082325</v>
      </c>
      <c r="F85" s="160">
        <f t="shared" si="11"/>
        <v>155.39796235</v>
      </c>
      <c r="G85" s="160">
        <f t="shared" si="9"/>
        <v>111.64306092082326</v>
      </c>
      <c r="H85" s="162">
        <f t="shared" si="13"/>
        <v>92112.67</v>
      </c>
      <c r="I85" s="85"/>
      <c r="J85" s="191">
        <f>IF(D85&lt;1,"",INDEX($AB$1:$AC$1200,AA$1+82,2)/100+B$5)</f>
        <v>2.0220000000000002E-2</v>
      </c>
      <c r="K85" s="191">
        <f>IF(D85&lt;1,"",INDEX($AB$1:$AC$1200,AA$1+82,2)/100)</f>
        <v>1.422E-2</v>
      </c>
      <c r="L85" s="197">
        <f>IF(D85&lt;1,"",INDEX($AB$1:$AC$1200,AA$1+82,1))</f>
        <v>40725</v>
      </c>
      <c r="Z85" s="185"/>
      <c r="AB85" s="152">
        <f t="shared" si="7"/>
        <v>40725</v>
      </c>
      <c r="AC85" s="187">
        <f t="shared" si="8"/>
        <v>1.4219999999999999</v>
      </c>
      <c r="AD85" s="153"/>
      <c r="AE85" s="153"/>
      <c r="AF85" s="153"/>
    </row>
    <row r="86" spans="4:32" ht="17.25" customHeight="1" x14ac:dyDescent="0.2">
      <c r="D86" s="159">
        <f t="shared" si="10"/>
        <v>517</v>
      </c>
      <c r="E86" s="160">
        <f t="shared" si="12"/>
        <v>267.0410321446455</v>
      </c>
      <c r="F86" s="160">
        <f t="shared" si="11"/>
        <v>155.20984895000001</v>
      </c>
      <c r="G86" s="160">
        <f t="shared" si="9"/>
        <v>111.83118319464549</v>
      </c>
      <c r="H86" s="162">
        <f t="shared" si="13"/>
        <v>92000.84</v>
      </c>
      <c r="I86" s="85"/>
      <c r="J86" s="191">
        <f>IF(D86&lt;1,"",INDEX($AB$1:$AC$1200,AA$1+83,2)/100+B$5)</f>
        <v>2.0220000000000002E-2</v>
      </c>
      <c r="K86" s="191">
        <f>IF(D86&lt;1,"",INDEX($AB$1:$AC$1200,AA$1+83,2)/100)</f>
        <v>1.422E-2</v>
      </c>
      <c r="L86" s="197">
        <f>IF(D86&lt;1,"",INDEX($AB$1:$AC$1200,AA$1+83,1))</f>
        <v>40725</v>
      </c>
      <c r="Z86" s="185"/>
      <c r="AB86" s="152">
        <f t="shared" si="7"/>
        <v>40725</v>
      </c>
      <c r="AC86" s="187">
        <f t="shared" si="8"/>
        <v>1.4219999999999999</v>
      </c>
      <c r="AD86" s="153"/>
      <c r="AE86" s="153"/>
      <c r="AF86" s="154"/>
    </row>
    <row r="87" spans="4:32" ht="17.25" customHeight="1" x14ac:dyDescent="0.2">
      <c r="D87" s="159">
        <f t="shared" si="10"/>
        <v>516</v>
      </c>
      <c r="E87" s="160">
        <f t="shared" si="12"/>
        <v>267.04103557897855</v>
      </c>
      <c r="F87" s="160">
        <f t="shared" si="11"/>
        <v>155.0214154</v>
      </c>
      <c r="G87" s="160">
        <f t="shared" si="9"/>
        <v>112.01962017897854</v>
      </c>
      <c r="H87" s="162">
        <f t="shared" si="13"/>
        <v>91888.82</v>
      </c>
      <c r="I87" s="85"/>
      <c r="J87" s="191">
        <f>IF(D87&lt;1,"",INDEX($AB$1:$AC$1200,AA$1+84,2)/100+B$5)</f>
        <v>2.0220000000000002E-2</v>
      </c>
      <c r="K87" s="191">
        <f>IF(D87&lt;1,"",INDEX($AB$1:$AC$1200,AA$1+84,2)/100)</f>
        <v>1.422E-2</v>
      </c>
      <c r="L87" s="197">
        <f>IF(D87&lt;1,"",INDEX($AB$1:$AC$1200,AA$1+84,1))</f>
        <v>40725</v>
      </c>
      <c r="Z87" s="185"/>
      <c r="AB87" s="152">
        <f t="shared" si="7"/>
        <v>40725</v>
      </c>
      <c r="AC87" s="187">
        <f t="shared" si="8"/>
        <v>1.4219999999999999</v>
      </c>
      <c r="AD87" s="153"/>
      <c r="AE87" s="153"/>
      <c r="AF87" s="154"/>
    </row>
    <row r="88" spans="4:32" ht="17.25" customHeight="1" x14ac:dyDescent="0.2">
      <c r="D88" s="159">
        <f t="shared" si="10"/>
        <v>515</v>
      </c>
      <c r="E88" s="160">
        <f t="shared" si="12"/>
        <v>267.04103447516854</v>
      </c>
      <c r="F88" s="160">
        <f t="shared" si="11"/>
        <v>154.83266170000002</v>
      </c>
      <c r="G88" s="160">
        <f t="shared" si="9"/>
        <v>112.20837277516854</v>
      </c>
      <c r="H88" s="162">
        <f t="shared" si="13"/>
        <v>91776.61</v>
      </c>
      <c r="I88" s="85"/>
      <c r="J88" s="191">
        <f>IF(D88&lt;1,"",INDEX($AB$1:$AC$1200,AA$1+85,2)/100+B$5)</f>
        <v>2.0220000000000002E-2</v>
      </c>
      <c r="K88" s="191">
        <f>IF(D88&lt;1,"",INDEX($AB$1:$AC$1200,AA$1+85,2)/100)</f>
        <v>1.422E-2</v>
      </c>
      <c r="L88" s="197">
        <f>IF(D88&lt;1,"",INDEX($AB$1:$AC$1200,AA$1+85,1))</f>
        <v>40725</v>
      </c>
      <c r="Z88" s="185"/>
      <c r="AB88" s="152">
        <f t="shared" si="7"/>
        <v>40725</v>
      </c>
      <c r="AC88" s="187">
        <f t="shared" si="8"/>
        <v>1.4219999999999999</v>
      </c>
      <c r="AD88" s="153"/>
      <c r="AE88" s="153"/>
      <c r="AF88" s="153"/>
    </row>
    <row r="89" spans="4:32" ht="17.25" customHeight="1" x14ac:dyDescent="0.2">
      <c r="D89" s="159">
        <f t="shared" si="10"/>
        <v>514</v>
      </c>
      <c r="E89" s="160">
        <f t="shared" si="12"/>
        <v>267.04102974045674</v>
      </c>
      <c r="F89" s="160">
        <f t="shared" si="11"/>
        <v>154.64358785000002</v>
      </c>
      <c r="G89" s="160">
        <f t="shared" si="9"/>
        <v>112.39744189045672</v>
      </c>
      <c r="H89" s="162">
        <f t="shared" si="13"/>
        <v>91664.21</v>
      </c>
      <c r="I89" s="85"/>
      <c r="J89" s="191">
        <f>IF(D89&lt;1,"",INDEX($AB$1:$AC$1200,AA$1+86,2)/100+B$5)</f>
        <v>2.0220000000000002E-2</v>
      </c>
      <c r="K89" s="191">
        <f>IF(D89&lt;1,"",INDEX($AB$1:$AC$1200,AA$1+86,2)/100)</f>
        <v>1.422E-2</v>
      </c>
      <c r="L89" s="197">
        <f>IF(D89&lt;1,"",INDEX($AB$1:$AC$1200,AA$1+86,1))</f>
        <v>40725</v>
      </c>
      <c r="Z89" s="185"/>
      <c r="AB89" s="152">
        <f t="shared" si="7"/>
        <v>40725</v>
      </c>
      <c r="AC89" s="187">
        <f t="shared" si="8"/>
        <v>1.4219999999999999</v>
      </c>
      <c r="AD89" s="153"/>
      <c r="AE89" s="153"/>
      <c r="AF89" s="154"/>
    </row>
    <row r="90" spans="4:32" ht="17.25" customHeight="1" x14ac:dyDescent="0.2">
      <c r="D90" s="159">
        <f t="shared" si="10"/>
        <v>513</v>
      </c>
      <c r="E90" s="160">
        <f t="shared" si="12"/>
        <v>267.04102228803686</v>
      </c>
      <c r="F90" s="160">
        <f t="shared" si="11"/>
        <v>154.45419385000002</v>
      </c>
      <c r="G90" s="160">
        <f t="shared" si="9"/>
        <v>112.58682843803682</v>
      </c>
      <c r="H90" s="162">
        <f t="shared" si="13"/>
        <v>91551.62</v>
      </c>
      <c r="I90" s="85"/>
      <c r="J90" s="191">
        <f>IF(D90&lt;1,"",INDEX($AB$1:$AC$1200,AA$1+87,2)/100+B$5)</f>
        <v>2.0220000000000002E-2</v>
      </c>
      <c r="K90" s="191">
        <f>IF(D90&lt;1,"",INDEX($AB$1:$AC$1200,AA$1+87,2)/100)</f>
        <v>1.422E-2</v>
      </c>
      <c r="L90" s="197">
        <f>IF(D90&lt;1,"",INDEX($AB$1:$AC$1200,AA$1+87,1))</f>
        <v>40725</v>
      </c>
      <c r="Z90" s="185"/>
      <c r="AB90" s="152">
        <f t="shared" si="7"/>
        <v>40725</v>
      </c>
      <c r="AC90" s="187">
        <f t="shared" si="8"/>
        <v>1.4219999999999999</v>
      </c>
      <c r="AD90" s="153"/>
      <c r="AE90" s="153"/>
      <c r="AF90" s="154"/>
    </row>
    <row r="91" spans="4:32" ht="17.25" customHeight="1" x14ac:dyDescent="0.2">
      <c r="D91" s="159">
        <f t="shared" si="10"/>
        <v>512</v>
      </c>
      <c r="E91" s="160">
        <f t="shared" si="12"/>
        <v>267.04101303711241</v>
      </c>
      <c r="F91" s="160">
        <f t="shared" si="11"/>
        <v>154.26447970000001</v>
      </c>
      <c r="G91" s="160">
        <f t="shared" si="9"/>
        <v>112.77653333711237</v>
      </c>
      <c r="H91" s="162">
        <f t="shared" si="13"/>
        <v>91438.84</v>
      </c>
      <c r="I91" s="85"/>
      <c r="J91" s="191">
        <f>IF(D91&lt;1,"",INDEX($AB$1:$AC$1200,AA$1+88,2)/100+B$5)</f>
        <v>2.0220000000000002E-2</v>
      </c>
      <c r="K91" s="191">
        <f>IF(D91&lt;1,"",INDEX($AB$1:$AC$1200,AA$1+88,2)/100)</f>
        <v>1.422E-2</v>
      </c>
      <c r="L91" s="197">
        <f>IF(D91&lt;1,"",INDEX($AB$1:$AC$1200,AA$1+88,1))</f>
        <v>40725</v>
      </c>
      <c r="Z91" s="185"/>
      <c r="AB91" s="152">
        <f t="shared" si="7"/>
        <v>40725</v>
      </c>
      <c r="AC91" s="187">
        <f t="shared" si="8"/>
        <v>1.4219999999999999</v>
      </c>
      <c r="AD91" s="153"/>
      <c r="AE91" s="153"/>
      <c r="AF91" s="153"/>
    </row>
    <row r="92" spans="4:32" ht="17.25" customHeight="1" x14ac:dyDescent="0.2">
      <c r="D92" s="159">
        <f t="shared" si="10"/>
        <v>511</v>
      </c>
      <c r="E92" s="160">
        <f t="shared" si="12"/>
        <v>267.04100291295583</v>
      </c>
      <c r="F92" s="160">
        <f t="shared" si="11"/>
        <v>154.0744454</v>
      </c>
      <c r="G92" s="160">
        <f t="shared" si="9"/>
        <v>112.96655751295582</v>
      </c>
      <c r="H92" s="162">
        <f t="shared" si="13"/>
        <v>91325.87</v>
      </c>
      <c r="I92" s="85"/>
      <c r="J92" s="191">
        <f>IF(D92&lt;1,"",INDEX($AB$1:$AC$1200,AA$1+89,2)/100+B$5)</f>
        <v>2.0220000000000002E-2</v>
      </c>
      <c r="K92" s="191">
        <f>IF(D92&lt;1,"",INDEX($AB$1:$AC$1200,AA$1+89,2)/100)</f>
        <v>1.422E-2</v>
      </c>
      <c r="L92" s="197">
        <f>IF(D92&lt;1,"",INDEX($AB$1:$AC$1200,AA$1+89,1))</f>
        <v>40725</v>
      </c>
      <c r="Z92" s="185"/>
      <c r="AB92" s="152">
        <f t="shared" si="7"/>
        <v>40725</v>
      </c>
      <c r="AC92" s="187">
        <f t="shared" si="8"/>
        <v>1.4219999999999999</v>
      </c>
      <c r="AD92" s="153"/>
      <c r="AE92" s="153"/>
      <c r="AF92" s="154"/>
    </row>
    <row r="93" spans="4:32" ht="17.25" customHeight="1" x14ac:dyDescent="0.2">
      <c r="D93" s="159">
        <f t="shared" si="10"/>
        <v>510</v>
      </c>
      <c r="E93" s="160">
        <f t="shared" si="12"/>
        <v>267.04099284696724</v>
      </c>
      <c r="F93" s="160">
        <f t="shared" si="11"/>
        <v>153.88409095</v>
      </c>
      <c r="G93" s="160">
        <f t="shared" si="9"/>
        <v>113.15690189696727</v>
      </c>
      <c r="H93" s="162">
        <f t="shared" si="13"/>
        <v>91212.71</v>
      </c>
      <c r="I93" s="85"/>
      <c r="J93" s="191">
        <f>IF(D93&lt;1,"",INDEX($AB$1:$AC$1200,AA$1+90,2)/100+B$5)</f>
        <v>2.0220000000000002E-2</v>
      </c>
      <c r="K93" s="191">
        <f>IF(D93&lt;1,"",INDEX($AB$1:$AC$1200,AA$1+90,2)/100)</f>
        <v>1.422E-2</v>
      </c>
      <c r="L93" s="197">
        <f>IF(D93&lt;1,"",INDEX($AB$1:$AC$1200,AA$1+90,1))</f>
        <v>40725</v>
      </c>
      <c r="Z93" s="185"/>
      <c r="AB93" s="152">
        <f t="shared" si="7"/>
        <v>40725</v>
      </c>
      <c r="AC93" s="187">
        <f t="shared" si="8"/>
        <v>1.4219999999999999</v>
      </c>
      <c r="AD93" s="153"/>
      <c r="AE93" s="153"/>
      <c r="AF93" s="154"/>
    </row>
    <row r="94" spans="4:32" ht="17.25" customHeight="1" x14ac:dyDescent="0.2">
      <c r="D94" s="159">
        <f t="shared" si="10"/>
        <v>509</v>
      </c>
      <c r="E94" s="160">
        <f t="shared" si="12"/>
        <v>267.04098377673483</v>
      </c>
      <c r="F94" s="160">
        <f t="shared" si="11"/>
        <v>153.69341635000001</v>
      </c>
      <c r="G94" s="160">
        <f t="shared" si="9"/>
        <v>113.34756742673483</v>
      </c>
      <c r="H94" s="162">
        <f t="shared" si="13"/>
        <v>91099.36</v>
      </c>
      <c r="I94" s="85"/>
      <c r="J94" s="191">
        <f>IF(D94&lt;1,"",INDEX($AB$1:$AC$1200,AA$1+91,2)/100+B$5)</f>
        <v>2.0220000000000002E-2</v>
      </c>
      <c r="K94" s="191">
        <f>IF(D94&lt;1,"",INDEX($AB$1:$AC$1200,AA$1+91,2)/100)</f>
        <v>1.422E-2</v>
      </c>
      <c r="L94" s="197">
        <f>IF(D94&lt;1,"",INDEX($AB$1:$AC$1200,AA$1+91,1))</f>
        <v>40725</v>
      </c>
      <c r="Z94" s="185"/>
      <c r="AB94" s="152">
        <f t="shared" si="7"/>
        <v>40725</v>
      </c>
      <c r="AC94" s="187">
        <f t="shared" si="8"/>
        <v>1.4219999999999999</v>
      </c>
      <c r="AD94" s="153"/>
      <c r="AE94" s="153"/>
      <c r="AF94" s="153"/>
    </row>
    <row r="95" spans="4:32" ht="17.25" customHeight="1" x14ac:dyDescent="0.2">
      <c r="D95" s="159">
        <f t="shared" si="10"/>
        <v>508</v>
      </c>
      <c r="E95" s="160">
        <f t="shared" si="12"/>
        <v>267.04097664609486</v>
      </c>
      <c r="F95" s="160">
        <f t="shared" si="11"/>
        <v>153.50242160000002</v>
      </c>
      <c r="G95" s="160">
        <f t="shared" si="9"/>
        <v>113.53855504609483</v>
      </c>
      <c r="H95" s="162">
        <f t="shared" si="13"/>
        <v>90985.82</v>
      </c>
      <c r="I95" s="85"/>
      <c r="J95" s="191">
        <f>IF(D95&lt;1,"",INDEX($AB$1:$AC$1200,AA$1+92,2)/100+B$5)</f>
        <v>2.0220000000000002E-2</v>
      </c>
      <c r="K95" s="191">
        <f>IF(D95&lt;1,"",INDEX($AB$1:$AC$1200,AA$1+92,2)/100)</f>
        <v>1.422E-2</v>
      </c>
      <c r="L95" s="197">
        <f>IF(D95&lt;1,"",INDEX($AB$1:$AC$1200,AA$1+92,1))</f>
        <v>40725</v>
      </c>
      <c r="Z95" s="185"/>
      <c r="AB95" s="152">
        <f t="shared" si="7"/>
        <v>40725</v>
      </c>
      <c r="AC95" s="187">
        <f t="shared" si="8"/>
        <v>1.4219999999999999</v>
      </c>
      <c r="AD95" s="153"/>
      <c r="AE95" s="153"/>
      <c r="AF95" s="154"/>
    </row>
    <row r="96" spans="4:32" ht="17.25" customHeight="1" x14ac:dyDescent="0.2">
      <c r="D96" s="159">
        <f t="shared" si="10"/>
        <v>507</v>
      </c>
      <c r="E96" s="160">
        <f t="shared" si="12"/>
        <v>267.04097240519343</v>
      </c>
      <c r="F96" s="160">
        <f t="shared" si="11"/>
        <v>153.31110670000001</v>
      </c>
      <c r="G96" s="160">
        <f t="shared" si="9"/>
        <v>113.72986570519339</v>
      </c>
      <c r="H96" s="162">
        <f t="shared" si="13"/>
        <v>90872.09</v>
      </c>
      <c r="I96" s="85"/>
      <c r="J96" s="191">
        <f>IF(D96&lt;1,"",INDEX($AB$1:$AC$1200,AA$1+93,2)/100+B$5)</f>
        <v>2.0220000000000002E-2</v>
      </c>
      <c r="K96" s="191">
        <f>IF(D96&lt;1,"",INDEX($AB$1:$AC$1200,AA$1+93,2)/100)</f>
        <v>1.422E-2</v>
      </c>
      <c r="L96" s="197">
        <f>IF(D96&lt;1,"",INDEX($AB$1:$AC$1200,AA$1+93,1))</f>
        <v>40725</v>
      </c>
      <c r="Z96" s="185"/>
      <c r="AB96" s="152">
        <f t="shared" si="7"/>
        <v>40725</v>
      </c>
      <c r="AC96" s="187">
        <f t="shared" si="8"/>
        <v>1.4219999999999999</v>
      </c>
      <c r="AD96" s="153"/>
      <c r="AE96" s="153"/>
      <c r="AF96" s="154"/>
    </row>
    <row r="97" spans="4:32" ht="17.25" customHeight="1" x14ac:dyDescent="0.2">
      <c r="D97" s="159">
        <f t="shared" si="10"/>
        <v>506</v>
      </c>
      <c r="E97" s="160">
        <f t="shared" si="12"/>
        <v>267.04097201054844</v>
      </c>
      <c r="F97" s="160">
        <f t="shared" si="11"/>
        <v>153.11947165000001</v>
      </c>
      <c r="G97" s="160">
        <f t="shared" si="9"/>
        <v>113.92150036054841</v>
      </c>
      <c r="H97" s="162">
        <f t="shared" si="13"/>
        <v>90758.17</v>
      </c>
      <c r="I97" s="85"/>
      <c r="J97" s="191">
        <f>IF(D97&lt;1,"",INDEX($AB$1:$AC$1200,AA$1+94,2)/100+B$5)</f>
        <v>2.0220000000000002E-2</v>
      </c>
      <c r="K97" s="191">
        <f>IF(D97&lt;1,"",INDEX($AB$1:$AC$1200,AA$1+94,2)/100)</f>
        <v>1.422E-2</v>
      </c>
      <c r="L97" s="197">
        <f>IF(D97&lt;1,"",INDEX($AB$1:$AC$1200,AA$1+94,1))</f>
        <v>40725</v>
      </c>
      <c r="Z97" s="185"/>
      <c r="AB97" s="152">
        <f t="shared" si="7"/>
        <v>40725</v>
      </c>
      <c r="AC97" s="187">
        <f t="shared" si="8"/>
        <v>1.4219999999999999</v>
      </c>
      <c r="AD97" s="153"/>
      <c r="AE97" s="153"/>
      <c r="AF97" s="153"/>
    </row>
    <row r="98" spans="4:32" ht="17.25" customHeight="1" x14ac:dyDescent="0.2">
      <c r="D98" s="159">
        <f t="shared" si="10"/>
        <v>505</v>
      </c>
      <c r="E98" s="160">
        <f t="shared" si="12"/>
        <v>267.04097642511238</v>
      </c>
      <c r="F98" s="160">
        <f t="shared" si="11"/>
        <v>152.92751645000001</v>
      </c>
      <c r="G98" s="160">
        <f t="shared" si="9"/>
        <v>114.11345997511233</v>
      </c>
      <c r="H98" s="162">
        <f t="shared" si="13"/>
        <v>90644.06</v>
      </c>
      <c r="I98" s="85"/>
      <c r="J98" s="191">
        <f>IF(D98&lt;1,"",INDEX($AB$1:$AC$1200,AA$1+95,2)/100+B$5)</f>
        <v>2.0220000000000002E-2</v>
      </c>
      <c r="K98" s="191">
        <f>IF(D98&lt;1,"",INDEX($AB$1:$AC$1200,AA$1+95,2)/100)</f>
        <v>1.422E-2</v>
      </c>
      <c r="L98" s="197">
        <f>IF(D98&lt;1,"",INDEX($AB$1:$AC$1200,AA$1+95,1))</f>
        <v>40725</v>
      </c>
      <c r="Z98" s="185"/>
      <c r="AB98" s="152">
        <f t="shared" si="7"/>
        <v>40725</v>
      </c>
      <c r="AC98" s="187">
        <f t="shared" si="8"/>
        <v>1.4219999999999999</v>
      </c>
      <c r="AD98" s="153"/>
      <c r="AE98" s="153"/>
      <c r="AF98" s="154"/>
    </row>
    <row r="99" spans="4:32" ht="17.25" customHeight="1" x14ac:dyDescent="0.2">
      <c r="D99" s="159">
        <f t="shared" si="10"/>
        <v>504</v>
      </c>
      <c r="E99" s="160">
        <f t="shared" si="12"/>
        <v>267.04098661833586</v>
      </c>
      <c r="F99" s="160">
        <f t="shared" si="11"/>
        <v>152.7352411</v>
      </c>
      <c r="G99" s="160">
        <f t="shared" si="9"/>
        <v>114.30574551833588</v>
      </c>
      <c r="H99" s="162">
        <f t="shared" si="13"/>
        <v>90529.75</v>
      </c>
      <c r="I99" s="85"/>
      <c r="J99" s="191">
        <f>IF(D99&lt;1,"",INDEX($AB$1:$AC$1200,AA$1+96,2)/100+B$5)</f>
        <v>2.0220000000000002E-2</v>
      </c>
      <c r="K99" s="191">
        <f>IF(D99&lt;1,"",INDEX($AB$1:$AC$1200,AA$1+96,2)/100)</f>
        <v>1.422E-2</v>
      </c>
      <c r="L99" s="197">
        <f>IF(D99&lt;1,"",INDEX($AB$1:$AC$1200,AA$1+96,1))</f>
        <v>40725</v>
      </c>
      <c r="Z99" s="185"/>
      <c r="AB99" s="152">
        <f t="shared" si="7"/>
        <v>40725</v>
      </c>
      <c r="AC99" s="187">
        <f t="shared" si="8"/>
        <v>1.4219999999999999</v>
      </c>
      <c r="AD99" s="153"/>
      <c r="AE99" s="153"/>
      <c r="AF99" s="154"/>
    </row>
    <row r="100" spans="4:32" ht="17.25" customHeight="1" x14ac:dyDescent="0.2">
      <c r="D100" s="159">
        <f t="shared" si="10"/>
        <v>503</v>
      </c>
      <c r="E100" s="160">
        <f t="shared" si="12"/>
        <v>267.04097406863895</v>
      </c>
      <c r="F100" s="160">
        <f t="shared" si="11"/>
        <v>152.54262875000001</v>
      </c>
      <c r="G100" s="160">
        <f t="shared" si="9"/>
        <v>114.49834531863895</v>
      </c>
      <c r="H100" s="162">
        <f t="shared" si="13"/>
        <v>90415.25</v>
      </c>
      <c r="I100" s="85"/>
      <c r="J100" s="191">
        <f>IF(D100&lt;1,"",INDEX($AB$1:$AC$1200,AA$1+97,2)/100+B$5)</f>
        <v>2.0220000000000002E-2</v>
      </c>
      <c r="K100" s="191">
        <f>IF(D100&lt;1,"",INDEX($AB$1:$AC$1200,AA$1+97,2)/100)</f>
        <v>1.422E-2</v>
      </c>
      <c r="L100" s="197">
        <f>IF(D100&lt;1,"",INDEX($AB$1:$AC$1200,AA$1+97,1))</f>
        <v>40725</v>
      </c>
      <c r="Z100" s="185"/>
      <c r="AB100" s="152">
        <f t="shared" si="7"/>
        <v>40725</v>
      </c>
      <c r="AC100" s="187">
        <f t="shared" si="8"/>
        <v>1.4219999999999999</v>
      </c>
      <c r="AD100" s="153"/>
      <c r="AE100" s="153"/>
      <c r="AF100" s="153"/>
    </row>
    <row r="101" spans="4:32" ht="17.25" customHeight="1" x14ac:dyDescent="0.2">
      <c r="D101" s="159">
        <f t="shared" si="10"/>
        <v>502</v>
      </c>
      <c r="E101" s="160">
        <f t="shared" si="12"/>
        <v>267.04096918154619</v>
      </c>
      <c r="F101" s="160">
        <f t="shared" si="11"/>
        <v>152.34969624999999</v>
      </c>
      <c r="G101" s="160">
        <f t="shared" si="9"/>
        <v>114.69127293154619</v>
      </c>
      <c r="H101" s="162">
        <f t="shared" si="13"/>
        <v>90300.56</v>
      </c>
      <c r="I101" s="85"/>
      <c r="J101" s="191">
        <f>IF(D101&lt;1,"",INDEX($AB$1:$AC$1200,AA$1+98,2)/100+B$5)</f>
        <v>2.0220000000000002E-2</v>
      </c>
      <c r="K101" s="191">
        <f>IF(D101&lt;1,"",INDEX($AB$1:$AC$1200,AA$1+98,2)/100)</f>
        <v>1.422E-2</v>
      </c>
      <c r="L101" s="197">
        <f>IF(D101&lt;1,"",INDEX($AB$1:$AC$1200,AA$1+98,1))</f>
        <v>40725</v>
      </c>
      <c r="Z101" s="185"/>
      <c r="AB101" s="152">
        <f t="shared" si="7"/>
        <v>40725</v>
      </c>
      <c r="AC101" s="187">
        <f t="shared" si="8"/>
        <v>1.4219999999999999</v>
      </c>
      <c r="AD101" s="153"/>
      <c r="AE101" s="153"/>
      <c r="AF101" s="154"/>
    </row>
    <row r="102" spans="4:32" ht="17.25" customHeight="1" x14ac:dyDescent="0.2">
      <c r="D102" s="159">
        <f t="shared" si="10"/>
        <v>501</v>
      </c>
      <c r="E102" s="160">
        <f t="shared" si="12"/>
        <v>267.04097294591799</v>
      </c>
      <c r="F102" s="160">
        <f t="shared" si="11"/>
        <v>152.15644360000002</v>
      </c>
      <c r="G102" s="160">
        <f t="shared" si="9"/>
        <v>114.88452934591795</v>
      </c>
      <c r="H102" s="162">
        <f t="shared" si="13"/>
        <v>90185.68</v>
      </c>
      <c r="I102" s="85"/>
      <c r="J102" s="191">
        <f>IF(D102&lt;1,"",INDEX($AB$1:$AC$1200,AA$1+99,2)/100+B$5)</f>
        <v>2.0220000000000002E-2</v>
      </c>
      <c r="K102" s="191">
        <f>IF(D102&lt;1,"",INDEX($AB$1:$AC$1200,AA$1+99,2)/100)</f>
        <v>1.422E-2</v>
      </c>
      <c r="L102" s="197">
        <f>IF(D102&lt;1,"",INDEX($AB$1:$AC$1200,AA$1+99,1))</f>
        <v>40725</v>
      </c>
      <c r="Z102" s="185"/>
      <c r="AB102" s="152">
        <f t="shared" si="7"/>
        <v>40725</v>
      </c>
      <c r="AC102" s="187">
        <f t="shared" si="8"/>
        <v>1.4219999999999999</v>
      </c>
      <c r="AD102" s="153"/>
      <c r="AE102" s="153"/>
      <c r="AF102" s="154"/>
    </row>
    <row r="103" spans="4:32" ht="17.25" customHeight="1" x14ac:dyDescent="0.2">
      <c r="D103" s="159">
        <f t="shared" si="10"/>
        <v>500</v>
      </c>
      <c r="E103" s="160">
        <f t="shared" si="12"/>
        <v>267.04098635737085</v>
      </c>
      <c r="F103" s="160">
        <f t="shared" si="11"/>
        <v>151.96287079999999</v>
      </c>
      <c r="G103" s="160">
        <f t="shared" si="9"/>
        <v>115.07811555737085</v>
      </c>
      <c r="H103" s="162">
        <f t="shared" si="13"/>
        <v>90070.6</v>
      </c>
      <c r="I103" s="85"/>
      <c r="J103" s="191">
        <f>IF(D103&lt;1,"",INDEX($AB$1:$AC$1200,AA$1+100,2)/100+B$5)</f>
        <v>2.0220000000000002E-2</v>
      </c>
      <c r="K103" s="191">
        <f>IF(D103&lt;1,"",INDEX($AB$1:$AC$1200,AA$1+100,2)/100)</f>
        <v>1.422E-2</v>
      </c>
      <c r="L103" s="197">
        <f>IF(D103&lt;1,"",INDEX($AB$1:$AC$1200,AA$1+100,1))</f>
        <v>40725</v>
      </c>
      <c r="Z103" s="185"/>
      <c r="AB103" s="152">
        <f t="shared" si="7"/>
        <v>40725</v>
      </c>
      <c r="AC103" s="187">
        <f t="shared" si="8"/>
        <v>1.4219999999999999</v>
      </c>
      <c r="AD103" s="153"/>
      <c r="AE103" s="153"/>
      <c r="AF103" s="153"/>
    </row>
    <row r="104" spans="4:32" ht="17.25" customHeight="1" x14ac:dyDescent="0.2">
      <c r="D104" s="159">
        <f t="shared" si="10"/>
        <v>499</v>
      </c>
      <c r="E104" s="160">
        <f t="shared" si="12"/>
        <v>267.04098077038236</v>
      </c>
      <c r="F104" s="160">
        <f t="shared" si="11"/>
        <v>151.76896100000002</v>
      </c>
      <c r="G104" s="160">
        <f t="shared" si="9"/>
        <v>115.27201977038234</v>
      </c>
      <c r="H104" s="162">
        <f t="shared" si="13"/>
        <v>89955.33</v>
      </c>
      <c r="I104" s="85"/>
      <c r="J104" s="191">
        <f>IF(D104&lt;1,"",INDEX($AB$1:$AC$1200,AA$1+101,2)/100+B$5)</f>
        <v>2.0220000000000002E-2</v>
      </c>
      <c r="K104" s="191">
        <f>IF(D104&lt;1,"",INDEX($AB$1:$AC$1200,AA$1+101,2)/100)</f>
        <v>1.422E-2</v>
      </c>
      <c r="L104" s="197">
        <f>IF(D104&lt;1,"",INDEX($AB$1:$AC$1200,AA$1+101,1))</f>
        <v>40725</v>
      </c>
      <c r="Z104" s="185"/>
      <c r="AB104" s="152">
        <f t="shared" si="7"/>
        <v>40725</v>
      </c>
      <c r="AC104" s="187">
        <f t="shared" si="8"/>
        <v>1.4219999999999999</v>
      </c>
      <c r="AD104" s="153"/>
      <c r="AE104" s="153"/>
      <c r="AF104" s="154"/>
    </row>
    <row r="105" spans="4:32" ht="17.25" customHeight="1" x14ac:dyDescent="0.2">
      <c r="D105" s="159">
        <f t="shared" si="10"/>
        <v>498</v>
      </c>
      <c r="E105" s="160">
        <f t="shared" si="12"/>
        <v>267.04098676626359</v>
      </c>
      <c r="F105" s="160">
        <f t="shared" si="11"/>
        <v>151.57473105</v>
      </c>
      <c r="G105" s="160">
        <f t="shared" si="9"/>
        <v>115.46625571626356</v>
      </c>
      <c r="H105" s="162">
        <f t="shared" si="13"/>
        <v>89839.86</v>
      </c>
      <c r="I105" s="85"/>
      <c r="J105" s="191">
        <f>IF(D105&lt;1,"",INDEX($AB$1:$AC$1200,AA$1+102,2)/100+B$5)</f>
        <v>2.0220000000000002E-2</v>
      </c>
      <c r="K105" s="191">
        <f>IF(D105&lt;1,"",INDEX($AB$1:$AC$1200,AA$1+102,2)/100)</f>
        <v>1.422E-2</v>
      </c>
      <c r="L105" s="197">
        <f>IF(D105&lt;1,"",INDEX($AB$1:$AC$1200,AA$1+102,1))</f>
        <v>40725</v>
      </c>
      <c r="Z105" s="185"/>
      <c r="AB105" s="152">
        <f t="shared" si="7"/>
        <v>40725</v>
      </c>
      <c r="AC105" s="187">
        <f t="shared" si="8"/>
        <v>1.4219999999999999</v>
      </c>
      <c r="AD105" s="153"/>
      <c r="AE105" s="153"/>
      <c r="AF105" s="154"/>
    </row>
    <row r="106" spans="4:32" ht="17.25" customHeight="1" x14ac:dyDescent="0.2">
      <c r="D106" s="159">
        <f t="shared" si="10"/>
        <v>497</v>
      </c>
      <c r="E106" s="160">
        <f t="shared" si="12"/>
        <v>267.04097563671394</v>
      </c>
      <c r="F106" s="160">
        <f t="shared" si="11"/>
        <v>151.3801641</v>
      </c>
      <c r="G106" s="160">
        <f t="shared" si="9"/>
        <v>115.66081153671395</v>
      </c>
      <c r="H106" s="162">
        <f t="shared" si="13"/>
        <v>89724.2</v>
      </c>
      <c r="I106" s="85"/>
      <c r="J106" s="191">
        <f>IF(D106&lt;1,"",INDEX($AB$1:$AC$1200,AA$1+103,2)/100+B$5)</f>
        <v>2.0220000000000002E-2</v>
      </c>
      <c r="K106" s="191">
        <f>IF(D106&lt;1,"",INDEX($AB$1:$AC$1200,AA$1+103,2)/100)</f>
        <v>1.422E-2</v>
      </c>
      <c r="L106" s="197">
        <f>IF(D106&lt;1,"",INDEX($AB$1:$AC$1200,AA$1+103,1))</f>
        <v>40725</v>
      </c>
      <c r="Z106" s="185"/>
      <c r="AB106" s="152">
        <f t="shared" si="7"/>
        <v>40725</v>
      </c>
      <c r="AC106" s="187">
        <f t="shared" si="8"/>
        <v>1.4219999999999999</v>
      </c>
      <c r="AD106" s="153"/>
      <c r="AE106" s="153"/>
      <c r="AF106" s="153"/>
    </row>
    <row r="107" spans="4:32" ht="17.25" customHeight="1" x14ac:dyDescent="0.2">
      <c r="D107" s="159">
        <f t="shared" si="10"/>
        <v>496</v>
      </c>
      <c r="E107" s="160">
        <f t="shared" si="12"/>
        <v>267.04097805204401</v>
      </c>
      <c r="F107" s="160">
        <f t="shared" si="11"/>
        <v>151.18527700000001</v>
      </c>
      <c r="G107" s="160">
        <f t="shared" si="9"/>
        <v>115.85570105204401</v>
      </c>
      <c r="H107" s="162">
        <f t="shared" si="13"/>
        <v>89608.34</v>
      </c>
      <c r="I107" s="85"/>
      <c r="J107" s="191">
        <f>IF(D107&lt;1,"",INDEX($AB$1:$AC$1200,AA$1+104,2)/100+B$5)</f>
        <v>2.0220000000000002E-2</v>
      </c>
      <c r="K107" s="191">
        <f>IF(D107&lt;1,"",INDEX($AB$1:$AC$1200,AA$1+104,2)/100)</f>
        <v>1.422E-2</v>
      </c>
      <c r="L107" s="197">
        <f>IF(D107&lt;1,"",INDEX($AB$1:$AC$1200,AA$1+104,1))</f>
        <v>40725</v>
      </c>
      <c r="Z107" s="185"/>
      <c r="AB107" s="152">
        <f t="shared" si="7"/>
        <v>40725</v>
      </c>
      <c r="AC107" s="187">
        <f t="shared" si="8"/>
        <v>1.4219999999999999</v>
      </c>
      <c r="AD107" s="153"/>
      <c r="AE107" s="153"/>
      <c r="AF107" s="154"/>
    </row>
    <row r="108" spans="4:32" ht="17.25" customHeight="1" x14ac:dyDescent="0.2">
      <c r="D108" s="159">
        <f t="shared" si="10"/>
        <v>495</v>
      </c>
      <c r="E108" s="160">
        <f t="shared" si="12"/>
        <v>267.04096524078989</v>
      </c>
      <c r="F108" s="160">
        <f t="shared" si="11"/>
        <v>150.99005289999999</v>
      </c>
      <c r="G108" s="160">
        <f t="shared" si="9"/>
        <v>116.05091234078991</v>
      </c>
      <c r="H108" s="162">
        <f t="shared" si="13"/>
        <v>89492.29</v>
      </c>
      <c r="I108" s="85"/>
      <c r="J108" s="191">
        <f>IF(D108&lt;1,"",INDEX($AB$1:$AC$1200,AA$1+105,2)/100+B$5)</f>
        <v>2.0220000000000002E-2</v>
      </c>
      <c r="K108" s="191">
        <f>IF(D108&lt;1,"",INDEX($AB$1:$AC$1200,AA$1+105,2)/100)</f>
        <v>1.422E-2</v>
      </c>
      <c r="L108" s="197">
        <f>IF(D108&lt;1,"",INDEX($AB$1:$AC$1200,AA$1+105,1))</f>
        <v>40725</v>
      </c>
      <c r="Z108" s="185"/>
      <c r="AB108" s="152">
        <f t="shared" si="7"/>
        <v>40725</v>
      </c>
      <c r="AC108" s="187">
        <f t="shared" ref="AC108:AC171" si="14">AC107</f>
        <v>1.4219999999999999</v>
      </c>
      <c r="AD108" s="153"/>
      <c r="AE108" s="153"/>
      <c r="AF108" s="154"/>
    </row>
    <row r="109" spans="4:32" ht="17.25" customHeight="1" x14ac:dyDescent="0.2">
      <c r="D109" s="159">
        <f t="shared" si="10"/>
        <v>494</v>
      </c>
      <c r="E109" s="160">
        <f t="shared" si="12"/>
        <v>267.04096796317378</v>
      </c>
      <c r="F109" s="160">
        <f t="shared" si="11"/>
        <v>150.79450864999998</v>
      </c>
      <c r="G109" s="160">
        <f t="shared" si="9"/>
        <v>116.24645931317377</v>
      </c>
      <c r="H109" s="162">
        <f t="shared" si="13"/>
        <v>89376.04</v>
      </c>
      <c r="I109" s="85"/>
      <c r="J109" s="191">
        <f>IF(D109&lt;1,"",INDEX($AB$1:$AC$1200,AA$1+106,2)/100+B$5)</f>
        <v>2.0220000000000002E-2</v>
      </c>
      <c r="K109" s="191">
        <f>IF(D109&lt;1,"",INDEX($AB$1:$AC$1200,AA$1+106,2)/100)</f>
        <v>1.422E-2</v>
      </c>
      <c r="L109" s="197">
        <f>IF(D109&lt;1,"",INDEX($AB$1:$AC$1200,AA$1+106,1))</f>
        <v>40725</v>
      </c>
      <c r="Z109" s="185"/>
      <c r="AB109" s="152">
        <f t="shared" ref="AB109:AB172" si="15">AB108</f>
        <v>40725</v>
      </c>
      <c r="AC109" s="187">
        <f t="shared" si="14"/>
        <v>1.4219999999999999</v>
      </c>
      <c r="AD109" s="153"/>
      <c r="AE109" s="153"/>
      <c r="AF109" s="153"/>
    </row>
    <row r="110" spans="4:32" ht="17.25" customHeight="1" x14ac:dyDescent="0.2">
      <c r="D110" s="159">
        <f t="shared" si="10"/>
        <v>493</v>
      </c>
      <c r="E110" s="160">
        <f t="shared" si="12"/>
        <v>267.04095738418192</v>
      </c>
      <c r="F110" s="160">
        <f t="shared" si="11"/>
        <v>150.5986274</v>
      </c>
      <c r="G110" s="160">
        <f t="shared" si="9"/>
        <v>116.44232998418192</v>
      </c>
      <c r="H110" s="162">
        <f t="shared" si="13"/>
        <v>89259.6</v>
      </c>
      <c r="I110" s="85"/>
      <c r="J110" s="191">
        <f>IF(D110&lt;1,"",INDEX($AB$1:$AC$1200,AA$1+107,2)/100+B$5)</f>
        <v>2.0220000000000002E-2</v>
      </c>
      <c r="K110" s="191">
        <f>IF(D110&lt;1,"",INDEX($AB$1:$AC$1200,AA$1+107,2)/100)</f>
        <v>1.422E-2</v>
      </c>
      <c r="L110" s="197">
        <f>IF(D110&lt;1,"",INDEX($AB$1:$AC$1200,AA$1+107,1))</f>
        <v>40725</v>
      </c>
      <c r="Z110" s="185"/>
      <c r="AB110" s="152">
        <f t="shared" si="15"/>
        <v>40725</v>
      </c>
      <c r="AC110" s="187">
        <f t="shared" si="14"/>
        <v>1.4219999999999999</v>
      </c>
      <c r="AD110" s="153"/>
      <c r="AE110" s="153"/>
      <c r="AF110" s="154"/>
    </row>
    <row r="111" spans="4:32" ht="17.25" customHeight="1" x14ac:dyDescent="0.2">
      <c r="D111" s="159">
        <f t="shared" si="10"/>
        <v>492</v>
      </c>
      <c r="E111" s="160">
        <f t="shared" si="12"/>
        <v>267.04096435487446</v>
      </c>
      <c r="F111" s="160">
        <f t="shared" si="11"/>
        <v>150.40242600000002</v>
      </c>
      <c r="G111" s="160">
        <f t="shared" si="9"/>
        <v>116.63853835487443</v>
      </c>
      <c r="H111" s="162">
        <f t="shared" si="13"/>
        <v>89142.96</v>
      </c>
      <c r="I111" s="85"/>
      <c r="J111" s="191">
        <f>IF(D111&lt;1,"",INDEX($AB$1:$AC$1200,AA$1+108,2)/100+B$5)</f>
        <v>2.0220000000000002E-2</v>
      </c>
      <c r="K111" s="191">
        <f>IF(D111&lt;1,"",INDEX($AB$1:$AC$1200,AA$1+108,2)/100)</f>
        <v>1.422E-2</v>
      </c>
      <c r="L111" s="197">
        <f>IF(D111&lt;1,"",INDEX($AB$1:$AC$1200,AA$1+108,1))</f>
        <v>40725</v>
      </c>
      <c r="Z111" s="185"/>
      <c r="AB111" s="152">
        <f t="shared" si="15"/>
        <v>40725</v>
      </c>
      <c r="AC111" s="187">
        <f t="shared" si="14"/>
        <v>1.4219999999999999</v>
      </c>
      <c r="AD111" s="153"/>
      <c r="AE111" s="153"/>
      <c r="AF111" s="154"/>
    </row>
    <row r="112" spans="4:32" ht="17.25" customHeight="1" x14ac:dyDescent="0.2">
      <c r="D112" s="159">
        <f t="shared" si="10"/>
        <v>491</v>
      </c>
      <c r="E112" s="160">
        <f t="shared" si="12"/>
        <v>267.04095997629969</v>
      </c>
      <c r="F112" s="160">
        <f t="shared" si="11"/>
        <v>150.20588760000004</v>
      </c>
      <c r="G112" s="160">
        <f t="shared" si="9"/>
        <v>116.83507237629966</v>
      </c>
      <c r="H112" s="162">
        <f t="shared" si="13"/>
        <v>89026.12</v>
      </c>
      <c r="I112" s="85"/>
      <c r="J112" s="191">
        <f>IF(D112&lt;1,"",INDEX($AB$1:$AC$1200,AA$1+109,2)/100+B$5)</f>
        <v>2.0220000000000002E-2</v>
      </c>
      <c r="K112" s="191">
        <f>IF(D112&lt;1,"",INDEX($AB$1:$AC$1200,AA$1+109,2)/100)</f>
        <v>1.422E-2</v>
      </c>
      <c r="L112" s="197">
        <f>IF(D112&lt;1,"",INDEX($AB$1:$AC$1200,AA$1+109,1))</f>
        <v>40725</v>
      </c>
      <c r="Z112" s="185"/>
      <c r="AB112" s="152">
        <f t="shared" si="15"/>
        <v>40725</v>
      </c>
      <c r="AC112" s="187">
        <f t="shared" si="14"/>
        <v>1.4219999999999999</v>
      </c>
      <c r="AD112" s="153"/>
      <c r="AE112" s="153"/>
      <c r="AF112" s="153"/>
    </row>
    <row r="113" spans="4:32" ht="17.25" customHeight="1" x14ac:dyDescent="0.2">
      <c r="D113" s="159">
        <f t="shared" si="10"/>
        <v>490</v>
      </c>
      <c r="E113" s="160">
        <f t="shared" si="12"/>
        <v>267.04094519549943</v>
      </c>
      <c r="F113" s="160">
        <f t="shared" si="11"/>
        <v>150.0090122</v>
      </c>
      <c r="G113" s="160">
        <f t="shared" si="9"/>
        <v>117.03193299549945</v>
      </c>
      <c r="H113" s="162">
        <f t="shared" si="13"/>
        <v>88909.09</v>
      </c>
      <c r="I113" s="85"/>
      <c r="J113" s="191">
        <f>IF(D113&lt;1,"",INDEX($AB$1:$AC$1200,AA$1+110,2)/100+B$5)</f>
        <v>2.0220000000000002E-2</v>
      </c>
      <c r="K113" s="191">
        <f>IF(D113&lt;1,"",INDEX($AB$1:$AC$1200,AA$1+110,2)/100)</f>
        <v>1.422E-2</v>
      </c>
      <c r="L113" s="197">
        <f>IF(D113&lt;1,"",INDEX($AB$1:$AC$1200,AA$1+110,1))</f>
        <v>40725</v>
      </c>
      <c r="Z113" s="185"/>
      <c r="AB113" s="152">
        <f t="shared" si="15"/>
        <v>40725</v>
      </c>
      <c r="AC113" s="187">
        <f t="shared" si="14"/>
        <v>1.4219999999999999</v>
      </c>
      <c r="AD113" s="153"/>
      <c r="AE113" s="153"/>
      <c r="AF113" s="154"/>
    </row>
    <row r="114" spans="4:32" ht="17.25" customHeight="1" x14ac:dyDescent="0.2">
      <c r="D114" s="159">
        <f t="shared" si="10"/>
        <v>489</v>
      </c>
      <c r="E114" s="160">
        <f t="shared" si="12"/>
        <v>267.04095100130576</v>
      </c>
      <c r="F114" s="160">
        <f t="shared" si="11"/>
        <v>149.81181665</v>
      </c>
      <c r="G114" s="160">
        <f t="shared" si="9"/>
        <v>117.22913435130575</v>
      </c>
      <c r="H114" s="162">
        <f t="shared" si="13"/>
        <v>88791.86</v>
      </c>
      <c r="I114" s="85"/>
      <c r="J114" s="191">
        <f>IF(D114&lt;1,"",INDEX($AB$1:$AC$1200,AA$1+111,2)/100+B$5)</f>
        <v>2.0220000000000002E-2</v>
      </c>
      <c r="K114" s="191">
        <f>IF(D114&lt;1,"",INDEX($AB$1:$AC$1200,AA$1+111,2)/100)</f>
        <v>1.422E-2</v>
      </c>
      <c r="L114" s="197">
        <f>IF(D114&lt;1,"",INDEX($AB$1:$AC$1200,AA$1+111,1))</f>
        <v>40725</v>
      </c>
      <c r="Z114" s="185"/>
      <c r="AB114" s="152">
        <f t="shared" si="15"/>
        <v>40725</v>
      </c>
      <c r="AC114" s="187">
        <f t="shared" si="14"/>
        <v>1.4219999999999999</v>
      </c>
      <c r="AD114" s="153"/>
      <c r="AE114" s="153"/>
      <c r="AF114" s="154"/>
    </row>
    <row r="115" spans="4:32" ht="17.25" customHeight="1" x14ac:dyDescent="0.2">
      <c r="D115" s="159">
        <f t="shared" si="10"/>
        <v>488</v>
      </c>
      <c r="E115" s="160">
        <f t="shared" si="12"/>
        <v>267.04094839787285</v>
      </c>
      <c r="F115" s="160">
        <f t="shared" si="11"/>
        <v>149.61428410000002</v>
      </c>
      <c r="G115" s="160">
        <f t="shared" si="9"/>
        <v>117.42666429787286</v>
      </c>
      <c r="H115" s="162">
        <f t="shared" si="13"/>
        <v>88674.43</v>
      </c>
      <c r="I115" s="85"/>
      <c r="J115" s="191">
        <f>IF(D115&lt;1,"",INDEX($AB$1:$AC$1200,AA$1+112,2)/100+B$5)</f>
        <v>2.0220000000000002E-2</v>
      </c>
      <c r="K115" s="191">
        <f>IF(D115&lt;1,"",INDEX($AB$1:$AC$1200,AA$1+112,2)/100)</f>
        <v>1.422E-2</v>
      </c>
      <c r="L115" s="197">
        <f>IF(D115&lt;1,"",INDEX($AB$1:$AC$1200,AA$1+112,1))</f>
        <v>40725</v>
      </c>
      <c r="Z115" s="185"/>
      <c r="AB115" s="152">
        <f t="shared" si="15"/>
        <v>40725</v>
      </c>
      <c r="AC115" s="187">
        <f t="shared" si="14"/>
        <v>1.4219999999999999</v>
      </c>
      <c r="AD115" s="153"/>
      <c r="AE115" s="153"/>
      <c r="AF115" s="153"/>
    </row>
    <row r="116" spans="4:32" ht="17.25" customHeight="1" x14ac:dyDescent="0.2">
      <c r="D116" s="159">
        <f t="shared" si="10"/>
        <v>487</v>
      </c>
      <c r="E116" s="160">
        <f t="shared" si="12"/>
        <v>267.04093835248517</v>
      </c>
      <c r="F116" s="160">
        <f t="shared" si="11"/>
        <v>149.41641454999998</v>
      </c>
      <c r="G116" s="160">
        <f t="shared" si="9"/>
        <v>117.62452380248519</v>
      </c>
      <c r="H116" s="162">
        <f t="shared" si="13"/>
        <v>88556.81</v>
      </c>
      <c r="I116" s="85"/>
      <c r="J116" s="191">
        <f>IF(D116&lt;1,"",INDEX($AB$1:$AC$1200,AA$1+113,2)/100+B$5)</f>
        <v>2.0220000000000002E-2</v>
      </c>
      <c r="K116" s="191">
        <f>IF(D116&lt;1,"",INDEX($AB$1:$AC$1200,AA$1+113,2)/100)</f>
        <v>1.422E-2</v>
      </c>
      <c r="L116" s="197">
        <f>IF(D116&lt;1,"",INDEX($AB$1:$AC$1200,AA$1+113,1))</f>
        <v>40725</v>
      </c>
      <c r="Z116" s="185"/>
      <c r="AB116" s="152">
        <f t="shared" si="15"/>
        <v>40725</v>
      </c>
      <c r="AC116" s="187">
        <f t="shared" si="14"/>
        <v>1.4219999999999999</v>
      </c>
      <c r="AD116" s="153"/>
      <c r="AE116" s="153"/>
      <c r="AF116" s="154"/>
    </row>
    <row r="117" spans="4:32" ht="17.25" customHeight="1" x14ac:dyDescent="0.2">
      <c r="D117" s="159">
        <f t="shared" si="10"/>
        <v>486</v>
      </c>
      <c r="E117" s="160">
        <f t="shared" si="12"/>
        <v>267.04095199390389</v>
      </c>
      <c r="F117" s="160">
        <f t="shared" si="11"/>
        <v>149.21822485000001</v>
      </c>
      <c r="G117" s="160">
        <f t="shared" si="9"/>
        <v>117.82272714390389</v>
      </c>
      <c r="H117" s="162">
        <f t="shared" si="13"/>
        <v>88438.99</v>
      </c>
      <c r="I117" s="85"/>
      <c r="J117" s="191">
        <f>IF(D117&lt;1,"",INDEX($AB$1:$AC$1200,AA$1+114,2)/100+B$5)</f>
        <v>2.0220000000000002E-2</v>
      </c>
      <c r="K117" s="191">
        <f>IF(D117&lt;1,"",INDEX($AB$1:$AC$1200,AA$1+114,2)/100)</f>
        <v>1.422E-2</v>
      </c>
      <c r="L117" s="197">
        <f>IF(D117&lt;1,"",INDEX($AB$1:$AC$1200,AA$1+114,1))</f>
        <v>40725</v>
      </c>
      <c r="Z117" s="185"/>
      <c r="AB117" s="152">
        <f t="shared" si="15"/>
        <v>40725</v>
      </c>
      <c r="AC117" s="187">
        <f t="shared" si="14"/>
        <v>1.4219999999999999</v>
      </c>
      <c r="AD117" s="153"/>
      <c r="AE117" s="153"/>
      <c r="AF117" s="154"/>
    </row>
    <row r="118" spans="4:32" ht="17.25" customHeight="1" x14ac:dyDescent="0.2">
      <c r="D118" s="159">
        <f t="shared" si="10"/>
        <v>485</v>
      </c>
      <c r="E118" s="160">
        <f t="shared" si="12"/>
        <v>267.04096022849734</v>
      </c>
      <c r="F118" s="160">
        <f t="shared" si="11"/>
        <v>149.01969815000001</v>
      </c>
      <c r="G118" s="160">
        <f t="shared" si="9"/>
        <v>118.02126207849732</v>
      </c>
      <c r="H118" s="162">
        <f t="shared" si="13"/>
        <v>88320.97</v>
      </c>
      <c r="I118" s="85"/>
      <c r="J118" s="191">
        <f>IF(D118&lt;1,"",INDEX($AB$1:$AC$1200,AA$1+115,2)/100+B$5)</f>
        <v>2.0220000000000002E-2</v>
      </c>
      <c r="K118" s="191">
        <f>IF(D118&lt;1,"",INDEX($AB$1:$AC$1200,AA$1+115,2)/100)</f>
        <v>1.422E-2</v>
      </c>
      <c r="L118" s="197">
        <f>IF(D118&lt;1,"",INDEX($AB$1:$AC$1200,AA$1+115,1))</f>
        <v>40725</v>
      </c>
      <c r="Z118" s="185"/>
      <c r="AB118" s="152">
        <f t="shared" si="15"/>
        <v>40725</v>
      </c>
      <c r="AC118" s="187">
        <f t="shared" si="14"/>
        <v>1.4219999999999999</v>
      </c>
      <c r="AD118" s="153"/>
      <c r="AE118" s="153"/>
      <c r="AF118" s="153"/>
    </row>
    <row r="119" spans="4:32" ht="17.25" customHeight="1" x14ac:dyDescent="0.2">
      <c r="D119" s="159">
        <f t="shared" si="10"/>
        <v>484</v>
      </c>
      <c r="E119" s="160">
        <f t="shared" si="12"/>
        <v>267.0409640444276</v>
      </c>
      <c r="F119" s="160">
        <f t="shared" si="11"/>
        <v>148.82083445000001</v>
      </c>
      <c r="G119" s="160">
        <f t="shared" si="9"/>
        <v>118.22012959442758</v>
      </c>
      <c r="H119" s="162">
        <f t="shared" si="13"/>
        <v>88202.75</v>
      </c>
      <c r="I119" s="85"/>
      <c r="J119" s="191">
        <f>IF(D119&lt;1,"",INDEX($AB$1:$AC$1200,AA$1+116,2)/100+B$5)</f>
        <v>2.0220000000000002E-2</v>
      </c>
      <c r="K119" s="191">
        <f>IF(D119&lt;1,"",INDEX($AB$1:$AC$1200,AA$1+116,2)/100)</f>
        <v>1.422E-2</v>
      </c>
      <c r="L119" s="197">
        <f>IF(D119&lt;1,"",INDEX($AB$1:$AC$1200,AA$1+116,1))</f>
        <v>40725</v>
      </c>
      <c r="Z119" s="185"/>
      <c r="AB119" s="152">
        <f t="shared" si="15"/>
        <v>40725</v>
      </c>
      <c r="AC119" s="187">
        <f t="shared" si="14"/>
        <v>1.4219999999999999</v>
      </c>
      <c r="AD119" s="153"/>
      <c r="AE119" s="153"/>
      <c r="AF119" s="154"/>
    </row>
    <row r="120" spans="4:32" ht="17.25" customHeight="1" x14ac:dyDescent="0.2">
      <c r="D120" s="159">
        <f t="shared" si="10"/>
        <v>483</v>
      </c>
      <c r="E120" s="160">
        <f t="shared" si="12"/>
        <v>267.0409644367852</v>
      </c>
      <c r="F120" s="160">
        <f t="shared" si="11"/>
        <v>148.62163375</v>
      </c>
      <c r="G120" s="160">
        <f t="shared" si="9"/>
        <v>118.41933068678519</v>
      </c>
      <c r="H120" s="162">
        <f t="shared" si="13"/>
        <v>88084.33</v>
      </c>
      <c r="I120" s="85"/>
      <c r="J120" s="191">
        <f>IF(D120&lt;1,"",INDEX($AB$1:$AC$1200,AA$1+117,2)/100+B$5)</f>
        <v>2.0220000000000002E-2</v>
      </c>
      <c r="K120" s="191">
        <f>IF(D120&lt;1,"",INDEX($AB$1:$AC$1200,AA$1+117,2)/100)</f>
        <v>1.422E-2</v>
      </c>
      <c r="L120" s="197">
        <f>IF(D120&lt;1,"",INDEX($AB$1:$AC$1200,AA$1+117,1))</f>
        <v>40725</v>
      </c>
      <c r="Z120" s="185"/>
      <c r="AB120" s="152">
        <f t="shared" si="15"/>
        <v>40725</v>
      </c>
      <c r="AC120" s="187">
        <f t="shared" si="14"/>
        <v>1.4219999999999999</v>
      </c>
      <c r="AD120" s="153"/>
      <c r="AE120" s="153"/>
      <c r="AF120" s="154"/>
    </row>
    <row r="121" spans="4:32" ht="17.25" customHeight="1" x14ac:dyDescent="0.2">
      <c r="D121" s="159">
        <f t="shared" si="10"/>
        <v>482</v>
      </c>
      <c r="E121" s="160">
        <f t="shared" si="12"/>
        <v>267.04096240766103</v>
      </c>
      <c r="F121" s="160">
        <f t="shared" si="11"/>
        <v>148.42209605000002</v>
      </c>
      <c r="G121" s="160">
        <f t="shared" si="9"/>
        <v>118.61886635766098</v>
      </c>
      <c r="H121" s="162">
        <f t="shared" si="13"/>
        <v>87965.71</v>
      </c>
      <c r="I121" s="85"/>
      <c r="J121" s="191">
        <f>IF(D121&lt;1,"",INDEX($AB$1:$AC$1200,AA$1+118,2)/100+B$5)</f>
        <v>2.0220000000000002E-2</v>
      </c>
      <c r="K121" s="191">
        <f>IF(D121&lt;1,"",INDEX($AB$1:$AC$1200,AA$1+118,2)/100)</f>
        <v>1.422E-2</v>
      </c>
      <c r="L121" s="197">
        <f>IF(D121&lt;1,"",INDEX($AB$1:$AC$1200,AA$1+118,1))</f>
        <v>40725</v>
      </c>
      <c r="Z121" s="185"/>
      <c r="AB121" s="152">
        <f t="shared" si="15"/>
        <v>40725</v>
      </c>
      <c r="AC121" s="187">
        <f t="shared" si="14"/>
        <v>1.4219999999999999</v>
      </c>
      <c r="AD121" s="153"/>
      <c r="AE121" s="153"/>
      <c r="AF121" s="153"/>
    </row>
    <row r="122" spans="4:32" ht="17.25" customHeight="1" x14ac:dyDescent="0.2">
      <c r="D122" s="159">
        <f t="shared" si="10"/>
        <v>481</v>
      </c>
      <c r="E122" s="160">
        <f t="shared" si="12"/>
        <v>267.04095896621845</v>
      </c>
      <c r="F122" s="160">
        <f t="shared" si="11"/>
        <v>148.22222135000001</v>
      </c>
      <c r="G122" s="160">
        <f t="shared" si="9"/>
        <v>118.81873761621846</v>
      </c>
      <c r="H122" s="162">
        <f t="shared" si="13"/>
        <v>87846.89</v>
      </c>
      <c r="I122" s="85"/>
      <c r="J122" s="191">
        <f>IF(D122&lt;1,"",INDEX($AB$1:$AC$1200,AA$1+119,2)/100+B$5)</f>
        <v>2.0220000000000002E-2</v>
      </c>
      <c r="K122" s="191">
        <f>IF(D122&lt;1,"",INDEX($AB$1:$AC$1200,AA$1+119,2)/100)</f>
        <v>1.422E-2</v>
      </c>
      <c r="L122" s="197">
        <f>IF(D122&lt;1,"",INDEX($AB$1:$AC$1200,AA$1+119,1))</f>
        <v>40725</v>
      </c>
      <c r="Z122" s="185"/>
      <c r="AB122" s="152">
        <f t="shared" si="15"/>
        <v>40725</v>
      </c>
      <c r="AC122" s="187">
        <f t="shared" si="14"/>
        <v>1.4219999999999999</v>
      </c>
      <c r="AD122" s="153"/>
      <c r="AE122" s="153"/>
      <c r="AF122" s="154"/>
    </row>
    <row r="123" spans="4:32" ht="17.25" customHeight="1" x14ac:dyDescent="0.2">
      <c r="D123" s="159">
        <f t="shared" si="10"/>
        <v>480</v>
      </c>
      <c r="E123" s="160">
        <f t="shared" si="12"/>
        <v>267.040955128767</v>
      </c>
      <c r="F123" s="160">
        <f t="shared" si="11"/>
        <v>148.02200965</v>
      </c>
      <c r="G123" s="160">
        <f t="shared" si="9"/>
        <v>119.01894547876701</v>
      </c>
      <c r="H123" s="162">
        <f t="shared" si="13"/>
        <v>87727.87</v>
      </c>
      <c r="I123" s="85"/>
      <c r="J123" s="191">
        <f>IF(D123&lt;1,"",INDEX($AB$1:$AC$1200,AA$1+120,2)/100+B$5)</f>
        <v>2.0220000000000002E-2</v>
      </c>
      <c r="K123" s="191">
        <f>IF(D123&lt;1,"",INDEX($AB$1:$AC$1200,AA$1+120,2)/100)</f>
        <v>1.422E-2</v>
      </c>
      <c r="L123" s="197">
        <f>IF(D123&lt;1,"",INDEX($AB$1:$AC$1200,AA$1+120,1))</f>
        <v>40725</v>
      </c>
      <c r="Z123" s="185"/>
      <c r="AB123" s="152">
        <f t="shared" si="15"/>
        <v>40725</v>
      </c>
      <c r="AC123" s="187">
        <f t="shared" si="14"/>
        <v>1.4219999999999999</v>
      </c>
      <c r="AD123" s="153"/>
      <c r="AE123" s="153"/>
      <c r="AF123" s="154"/>
    </row>
    <row r="124" spans="4:32" ht="17.25" customHeight="1" x14ac:dyDescent="0.2">
      <c r="D124" s="159">
        <f t="shared" si="10"/>
        <v>479</v>
      </c>
      <c r="E124" s="160">
        <f t="shared" si="12"/>
        <v>267.04095191883664</v>
      </c>
      <c r="F124" s="160">
        <f t="shared" si="11"/>
        <v>147.82146094999999</v>
      </c>
      <c r="G124" s="160">
        <f t="shared" si="9"/>
        <v>119.21949096883665</v>
      </c>
      <c r="H124" s="162">
        <f t="shared" si="13"/>
        <v>87608.65</v>
      </c>
      <c r="I124" s="85"/>
      <c r="J124" s="191">
        <f>IF(D124&lt;1,"",INDEX($AB$1:$AC$1200,AA$1+121,2)/100+B$5)</f>
        <v>2.0220000000000002E-2</v>
      </c>
      <c r="K124" s="191">
        <f>IF(D124&lt;1,"",INDEX($AB$1:$AC$1200,AA$1+121,2)/100)</f>
        <v>1.422E-2</v>
      </c>
      <c r="L124" s="197">
        <f>IF(D124&lt;1,"",INDEX($AB$1:$AC$1200,AA$1+121,1))</f>
        <v>40725</v>
      </c>
      <c r="Z124" s="185"/>
      <c r="AB124" s="152">
        <f t="shared" si="15"/>
        <v>40725</v>
      </c>
      <c r="AC124" s="187">
        <f t="shared" si="14"/>
        <v>1.4219999999999999</v>
      </c>
      <c r="AD124" s="153"/>
      <c r="AE124" s="153"/>
      <c r="AF124" s="153"/>
    </row>
    <row r="125" spans="4:32" ht="17.25" customHeight="1" x14ac:dyDescent="0.2">
      <c r="D125" s="159">
        <f t="shared" si="10"/>
        <v>478</v>
      </c>
      <c r="E125" s="160">
        <f t="shared" si="12"/>
        <v>267.04095036725278</v>
      </c>
      <c r="F125" s="160">
        <f t="shared" si="11"/>
        <v>147.62057525</v>
      </c>
      <c r="G125" s="160">
        <f t="shared" si="9"/>
        <v>119.4203751172528</v>
      </c>
      <c r="H125" s="162">
        <f t="shared" si="13"/>
        <v>87489.23</v>
      </c>
      <c r="I125" s="85"/>
      <c r="J125" s="191">
        <f>IF(D125&lt;1,"",INDEX($AB$1:$AC$1200,AA$1+122,2)/100+B$5)</f>
        <v>2.0220000000000002E-2</v>
      </c>
      <c r="K125" s="191">
        <f>IF(D125&lt;1,"",INDEX($AB$1:$AC$1200,AA$1+122,2)/100)</f>
        <v>1.422E-2</v>
      </c>
      <c r="L125" s="197">
        <f>IF(D125&lt;1,"",INDEX($AB$1:$AC$1200,AA$1+122,1))</f>
        <v>40725</v>
      </c>
      <c r="Z125" s="185"/>
      <c r="AB125" s="152">
        <f t="shared" si="15"/>
        <v>40725</v>
      </c>
      <c r="AC125" s="187">
        <f t="shared" si="14"/>
        <v>1.4219999999999999</v>
      </c>
      <c r="AD125" s="153"/>
      <c r="AE125" s="153"/>
      <c r="AF125" s="154"/>
    </row>
    <row r="126" spans="4:32" ht="17.25" customHeight="1" x14ac:dyDescent="0.2">
      <c r="D126" s="159">
        <f t="shared" si="10"/>
        <v>477</v>
      </c>
      <c r="E126" s="160">
        <f t="shared" si="12"/>
        <v>267.04095151221281</v>
      </c>
      <c r="F126" s="160">
        <f t="shared" si="11"/>
        <v>147.41935255000001</v>
      </c>
      <c r="G126" s="160">
        <f t="shared" si="9"/>
        <v>119.62159896221281</v>
      </c>
      <c r="H126" s="162">
        <f t="shared" si="13"/>
        <v>87369.61</v>
      </c>
      <c r="I126" s="85"/>
      <c r="J126" s="191">
        <f>IF(D126&lt;1,"",INDEX($AB$1:$AC$1200,AA$1+123,2)/100+B$5)</f>
        <v>2.0220000000000002E-2</v>
      </c>
      <c r="K126" s="191">
        <f>IF(D126&lt;1,"",INDEX($AB$1:$AC$1200,AA$1+123,2)/100)</f>
        <v>1.422E-2</v>
      </c>
      <c r="L126" s="197">
        <f>IF(D126&lt;1,"",INDEX($AB$1:$AC$1200,AA$1+123,1))</f>
        <v>40725</v>
      </c>
      <c r="Z126" s="185"/>
      <c r="AB126" s="152">
        <f t="shared" si="15"/>
        <v>40725</v>
      </c>
      <c r="AC126" s="187">
        <f t="shared" si="14"/>
        <v>1.4219999999999999</v>
      </c>
      <c r="AD126" s="153"/>
      <c r="AE126" s="153"/>
      <c r="AF126" s="154"/>
    </row>
    <row r="127" spans="4:32" ht="17.25" customHeight="1" x14ac:dyDescent="0.2">
      <c r="D127" s="159">
        <f t="shared" si="10"/>
        <v>476</v>
      </c>
      <c r="E127" s="160">
        <f t="shared" si="12"/>
        <v>267.04095639936293</v>
      </c>
      <c r="F127" s="160">
        <f t="shared" si="11"/>
        <v>147.21779285</v>
      </c>
      <c r="G127" s="160">
        <f t="shared" si="9"/>
        <v>119.82316354936292</v>
      </c>
      <c r="H127" s="162">
        <f t="shared" si="13"/>
        <v>87249.79</v>
      </c>
      <c r="I127" s="85"/>
      <c r="J127" s="191">
        <f>IF(D127&lt;1,"",INDEX($AB$1:$AC$1200,AA$1+124,2)/100+B$5)</f>
        <v>2.0220000000000002E-2</v>
      </c>
      <c r="K127" s="191">
        <f>IF(D127&lt;1,"",INDEX($AB$1:$AC$1200,AA$1+124,2)/100)</f>
        <v>1.422E-2</v>
      </c>
      <c r="L127" s="197">
        <f>IF(D127&lt;1,"",INDEX($AB$1:$AC$1200,AA$1+124,1))</f>
        <v>40725</v>
      </c>
      <c r="Z127" s="185"/>
      <c r="AB127" s="152">
        <f t="shared" si="15"/>
        <v>40725</v>
      </c>
      <c r="AC127" s="187">
        <f t="shared" si="14"/>
        <v>1.4219999999999999</v>
      </c>
      <c r="AD127" s="153"/>
      <c r="AE127" s="153"/>
      <c r="AF127" s="153"/>
    </row>
    <row r="128" spans="4:32" ht="17.25" customHeight="1" x14ac:dyDescent="0.2">
      <c r="D128" s="159">
        <f t="shared" si="10"/>
        <v>475</v>
      </c>
      <c r="E128" s="160">
        <f t="shared" si="12"/>
        <v>267.04096608187649</v>
      </c>
      <c r="F128" s="160">
        <f t="shared" si="11"/>
        <v>147.01589615</v>
      </c>
      <c r="G128" s="160">
        <f t="shared" si="9"/>
        <v>120.02506993187652</v>
      </c>
      <c r="H128" s="162">
        <f t="shared" si="13"/>
        <v>87129.76</v>
      </c>
      <c r="I128" s="85"/>
      <c r="J128" s="191">
        <f>IF(D128&lt;1,"",INDEX($AB$1:$AC$1200,AA$1+125,2)/100+B$5)</f>
        <v>2.0220000000000002E-2</v>
      </c>
      <c r="K128" s="191">
        <f>IF(D128&lt;1,"",INDEX($AB$1:$AC$1200,AA$1+125,2)/100)</f>
        <v>1.422E-2</v>
      </c>
      <c r="L128" s="197">
        <f>IF(D128&lt;1,"",INDEX($AB$1:$AC$1200,AA$1+125,1))</f>
        <v>40725</v>
      </c>
      <c r="Z128" s="185"/>
      <c r="AB128" s="152">
        <f t="shared" si="15"/>
        <v>40725</v>
      </c>
      <c r="AC128" s="187">
        <f t="shared" si="14"/>
        <v>1.4219999999999999</v>
      </c>
      <c r="AD128" s="153"/>
      <c r="AE128" s="153"/>
      <c r="AF128" s="154"/>
    </row>
    <row r="129" spans="4:32" ht="17.25" customHeight="1" x14ac:dyDescent="0.2">
      <c r="D129" s="159">
        <f t="shared" si="10"/>
        <v>474</v>
      </c>
      <c r="E129" s="160">
        <f t="shared" si="12"/>
        <v>267.04095097188332</v>
      </c>
      <c r="F129" s="160">
        <f t="shared" si="11"/>
        <v>146.8136456</v>
      </c>
      <c r="G129" s="160">
        <f t="shared" si="9"/>
        <v>120.22730537188332</v>
      </c>
      <c r="H129" s="162">
        <f t="shared" si="13"/>
        <v>87009.53</v>
      </c>
      <c r="I129" s="85"/>
      <c r="J129" s="191">
        <f>IF(D129&lt;1,"",INDEX($AB$1:$AC$1200,AA$1+126,2)/100+B$5)</f>
        <v>2.0220000000000002E-2</v>
      </c>
      <c r="K129" s="191">
        <f>IF(D129&lt;1,"",INDEX($AB$1:$AC$1200,AA$1+126,2)/100)</f>
        <v>1.422E-2</v>
      </c>
      <c r="L129" s="197">
        <f>IF(D129&lt;1,"",INDEX($AB$1:$AC$1200,AA$1+126,1))</f>
        <v>40725</v>
      </c>
      <c r="Z129" s="185"/>
      <c r="AB129" s="152">
        <f t="shared" si="15"/>
        <v>40725</v>
      </c>
      <c r="AC129" s="187">
        <f t="shared" si="14"/>
        <v>1.4219999999999999</v>
      </c>
      <c r="AD129" s="153"/>
      <c r="AE129" s="153"/>
      <c r="AF129" s="154"/>
    </row>
    <row r="130" spans="4:32" ht="17.25" customHeight="1" x14ac:dyDescent="0.2">
      <c r="D130" s="159">
        <f t="shared" si="10"/>
        <v>473</v>
      </c>
      <c r="E130" s="160">
        <f t="shared" si="12"/>
        <v>267.0409427018003</v>
      </c>
      <c r="F130" s="160">
        <f t="shared" si="11"/>
        <v>146.61105804999997</v>
      </c>
      <c r="G130" s="160">
        <f t="shared" si="9"/>
        <v>120.42988465180035</v>
      </c>
      <c r="H130" s="162">
        <f t="shared" si="13"/>
        <v>86889.1</v>
      </c>
      <c r="I130" s="85"/>
      <c r="J130" s="191">
        <f>IF(D130&lt;1,"",INDEX($AB$1:$AC$1200,AA$1+127,2)/100+B$5)</f>
        <v>2.0220000000000002E-2</v>
      </c>
      <c r="K130" s="191">
        <f>IF(D130&lt;1,"",INDEX($AB$1:$AC$1200,AA$1+127,2)/100)</f>
        <v>1.422E-2</v>
      </c>
      <c r="L130" s="197">
        <f>IF(D130&lt;1,"",INDEX($AB$1:$AC$1200,AA$1+127,1))</f>
        <v>40725</v>
      </c>
      <c r="Z130" s="185"/>
      <c r="AB130" s="152">
        <f t="shared" si="15"/>
        <v>40725</v>
      </c>
      <c r="AC130" s="187">
        <f t="shared" si="14"/>
        <v>1.4219999999999999</v>
      </c>
      <c r="AD130" s="153"/>
      <c r="AE130" s="153"/>
      <c r="AF130" s="153"/>
    </row>
    <row r="131" spans="4:32" ht="17.25" customHeight="1" x14ac:dyDescent="0.2">
      <c r="D131" s="159">
        <f t="shared" si="10"/>
        <v>472</v>
      </c>
      <c r="E131" s="160">
        <f t="shared" si="12"/>
        <v>267.04094234729462</v>
      </c>
      <c r="F131" s="160">
        <f t="shared" si="11"/>
        <v>146.40813350000005</v>
      </c>
      <c r="G131" s="160">
        <f t="shared" si="9"/>
        <v>120.63280884729456</v>
      </c>
      <c r="H131" s="162">
        <f t="shared" si="13"/>
        <v>86768.47</v>
      </c>
      <c r="I131" s="85"/>
      <c r="J131" s="191">
        <f>IF(D131&lt;1,"",INDEX($AB$1:$AC$1200,AA$1+128,2)/100+B$5)</f>
        <v>2.0220000000000002E-2</v>
      </c>
      <c r="K131" s="191">
        <f>IF(D131&lt;1,"",INDEX($AB$1:$AC$1200,AA$1+128,2)/100)</f>
        <v>1.422E-2</v>
      </c>
      <c r="L131" s="197">
        <f>IF(D131&lt;1,"",INDEX($AB$1:$AC$1200,AA$1+128,1))</f>
        <v>40725</v>
      </c>
      <c r="Z131" s="185"/>
      <c r="AB131" s="152">
        <f t="shared" si="15"/>
        <v>40725</v>
      </c>
      <c r="AC131" s="187">
        <f t="shared" si="14"/>
        <v>1.4219999999999999</v>
      </c>
      <c r="AD131" s="153"/>
      <c r="AE131" s="153"/>
      <c r="AF131" s="154"/>
    </row>
    <row r="132" spans="4:32" ht="17.25" customHeight="1" x14ac:dyDescent="0.2">
      <c r="D132" s="159">
        <f t="shared" si="10"/>
        <v>471</v>
      </c>
      <c r="E132" s="160">
        <f t="shared" si="12"/>
        <v>267.04095099187771</v>
      </c>
      <c r="F132" s="160">
        <f t="shared" si="11"/>
        <v>146.20487195000001</v>
      </c>
      <c r="G132" s="160">
        <f t="shared" ref="G132:G195" si="16">IF(D132="","",-PPMT(J132/12,1,D132,H131))</f>
        <v>120.83607904187771</v>
      </c>
      <c r="H132" s="162">
        <f t="shared" si="13"/>
        <v>86647.63</v>
      </c>
      <c r="I132" s="85"/>
      <c r="J132" s="191">
        <f>IF(D132&lt;1,"",INDEX($AB$1:$AC$1200,AA$1+129,2)/100+B$5)</f>
        <v>2.0220000000000002E-2</v>
      </c>
      <c r="K132" s="191">
        <f>IF(D132&lt;1,"",INDEX($AB$1:$AC$1200,AA$1+129,2)/100)</f>
        <v>1.422E-2</v>
      </c>
      <c r="L132" s="197">
        <f>IF(D132&lt;1,"",INDEX($AB$1:$AC$1200,AA$1+129,1))</f>
        <v>40725</v>
      </c>
      <c r="Z132" s="185"/>
      <c r="AB132" s="152">
        <f t="shared" si="15"/>
        <v>40725</v>
      </c>
      <c r="AC132" s="187">
        <f t="shared" si="14"/>
        <v>1.4219999999999999</v>
      </c>
      <c r="AD132" s="153"/>
      <c r="AE132" s="153"/>
      <c r="AF132" s="154"/>
    </row>
    <row r="133" spans="4:32" ht="17.25" customHeight="1" x14ac:dyDescent="0.2">
      <c r="D133" s="159">
        <f t="shared" si="10"/>
        <v>470</v>
      </c>
      <c r="E133" s="160">
        <f t="shared" si="12"/>
        <v>267.0409389078041</v>
      </c>
      <c r="F133" s="160">
        <f t="shared" si="11"/>
        <v>146.00125655000002</v>
      </c>
      <c r="G133" s="160">
        <f t="shared" si="16"/>
        <v>121.03968235780407</v>
      </c>
      <c r="H133" s="162">
        <f t="shared" si="13"/>
        <v>86526.59</v>
      </c>
      <c r="I133" s="85"/>
      <c r="J133" s="191">
        <f>IF(D133&lt;1,"",INDEX($AB$1:$AC$1200,AA$1+130,2)/100+B$5)</f>
        <v>2.0220000000000002E-2</v>
      </c>
      <c r="K133" s="191">
        <f>IF(D133&lt;1,"",INDEX($AB$1:$AC$1200,AA$1+130,2)/100)</f>
        <v>1.422E-2</v>
      </c>
      <c r="L133" s="197">
        <f>IF(D133&lt;1,"",INDEX($AB$1:$AC$1200,AA$1+130,1))</f>
        <v>40725</v>
      </c>
      <c r="Z133" s="185"/>
      <c r="AB133" s="152">
        <f t="shared" si="15"/>
        <v>40725</v>
      </c>
      <c r="AC133" s="187">
        <f t="shared" si="14"/>
        <v>1.4219999999999999</v>
      </c>
      <c r="AD133" s="153"/>
      <c r="AE133" s="153"/>
      <c r="AF133" s="153"/>
    </row>
    <row r="134" spans="4:32" ht="17.25" customHeight="1" x14ac:dyDescent="0.2">
      <c r="D134" s="159">
        <f t="shared" ref="D134:D197" si="17">D133-1</f>
        <v>469</v>
      </c>
      <c r="E134" s="160">
        <f t="shared" si="12"/>
        <v>267.04093792748728</v>
      </c>
      <c r="F134" s="160">
        <f t="shared" si="11"/>
        <v>145.79730415</v>
      </c>
      <c r="G134" s="160">
        <f t="shared" si="16"/>
        <v>121.24363377748729</v>
      </c>
      <c r="H134" s="162">
        <f t="shared" si="13"/>
        <v>86405.35</v>
      </c>
      <c r="I134" s="85"/>
      <c r="J134" s="191">
        <f>IF(D134&lt;1,"",INDEX($AB$1:$AC$1200,AA$1+131,2)/100+B$5)</f>
        <v>2.0220000000000002E-2</v>
      </c>
      <c r="K134" s="191">
        <f>IF(D134&lt;1,"",INDEX($AB$1:$AC$1200,AA$1+131,2)/100)</f>
        <v>1.422E-2</v>
      </c>
      <c r="L134" s="197">
        <f>IF(D134&lt;1,"",INDEX($AB$1:$AC$1200,AA$1+131,1))</f>
        <v>40725</v>
      </c>
      <c r="Z134" s="185"/>
      <c r="AB134" s="152">
        <f t="shared" si="15"/>
        <v>40725</v>
      </c>
      <c r="AC134" s="187">
        <f t="shared" si="14"/>
        <v>1.4219999999999999</v>
      </c>
      <c r="AD134" s="153"/>
      <c r="AE134" s="153"/>
      <c r="AF134" s="154"/>
    </row>
    <row r="135" spans="4:32" ht="17.25" customHeight="1" x14ac:dyDescent="0.2">
      <c r="D135" s="159">
        <f t="shared" si="17"/>
        <v>468</v>
      </c>
      <c r="E135" s="160">
        <f t="shared" si="12"/>
        <v>267.04094915789597</v>
      </c>
      <c r="F135" s="160">
        <f t="shared" ref="F135:F198" si="18">IF(D135="","",-IPMT(J135/12,1,D135,H134))</f>
        <v>145.59301475000001</v>
      </c>
      <c r="G135" s="160">
        <f t="shared" si="16"/>
        <v>121.44793440789593</v>
      </c>
      <c r="H135" s="162">
        <f t="shared" si="13"/>
        <v>86283.9</v>
      </c>
      <c r="I135" s="85"/>
      <c r="J135" s="191">
        <f>IF(D135&lt;1,"",INDEX($AB$1:$AC$1200,AA$1+132,2)/100+B$5)</f>
        <v>2.0220000000000002E-2</v>
      </c>
      <c r="K135" s="191">
        <f>IF(D135&lt;1,"",INDEX($AB$1:$AC$1200,AA$1+132,2)/100)</f>
        <v>1.422E-2</v>
      </c>
      <c r="L135" s="197">
        <f>IF(D135&lt;1,"",INDEX($AB$1:$AC$1200,AA$1+132,1))</f>
        <v>40725</v>
      </c>
      <c r="Z135" s="185"/>
      <c r="AB135" s="152">
        <f t="shared" si="15"/>
        <v>40725</v>
      </c>
      <c r="AC135" s="187">
        <f t="shared" si="14"/>
        <v>1.4219999999999999</v>
      </c>
      <c r="AD135" s="153"/>
      <c r="AE135" s="153"/>
      <c r="AF135" s="154"/>
    </row>
    <row r="136" spans="4:32" ht="17.25" customHeight="1" x14ac:dyDescent="0.2">
      <c r="D136" s="159">
        <f t="shared" si="17"/>
        <v>467</v>
      </c>
      <c r="E136" s="160">
        <f t="shared" si="12"/>
        <v>267.04094276507334</v>
      </c>
      <c r="F136" s="160">
        <f t="shared" si="18"/>
        <v>145.38837150000001</v>
      </c>
      <c r="G136" s="160">
        <f t="shared" si="16"/>
        <v>121.65257126507335</v>
      </c>
      <c r="H136" s="162">
        <f t="shared" si="13"/>
        <v>86162.25</v>
      </c>
      <c r="I136" s="85"/>
      <c r="J136" s="191">
        <f>IF(D136&lt;1,"",INDEX($AB$1:$AC$1200,AA$1+133,2)/100+B$5)</f>
        <v>2.0220000000000002E-2</v>
      </c>
      <c r="K136" s="191">
        <f>IF(D136&lt;1,"",INDEX($AB$1:$AC$1200,AA$1+133,2)/100)</f>
        <v>1.422E-2</v>
      </c>
      <c r="L136" s="197">
        <f>IF(D136&lt;1,"",INDEX($AB$1:$AC$1200,AA$1+133,1))</f>
        <v>40725</v>
      </c>
      <c r="Z136" s="185"/>
      <c r="AB136" s="152">
        <f t="shared" si="15"/>
        <v>40725</v>
      </c>
      <c r="AC136" s="187">
        <f t="shared" si="14"/>
        <v>1.4219999999999999</v>
      </c>
      <c r="AD136" s="153"/>
      <c r="AE136" s="153"/>
      <c r="AF136" s="153"/>
    </row>
    <row r="137" spans="4:32" ht="17.25" customHeight="1" x14ac:dyDescent="0.2">
      <c r="D137" s="159">
        <f t="shared" si="17"/>
        <v>466</v>
      </c>
      <c r="E137" s="160">
        <f t="shared" si="12"/>
        <v>267.04095073414413</v>
      </c>
      <c r="F137" s="160">
        <f t="shared" si="18"/>
        <v>145.18339125</v>
      </c>
      <c r="G137" s="160">
        <f t="shared" si="16"/>
        <v>121.85755948414412</v>
      </c>
      <c r="H137" s="162">
        <f t="shared" si="13"/>
        <v>86040.39</v>
      </c>
      <c r="I137" s="85"/>
      <c r="J137" s="191">
        <f>IF(D137&lt;1,"",INDEX($AB$1:$AC$1200,AA$1+134,2)/100+B$5)</f>
        <v>2.0220000000000002E-2</v>
      </c>
      <c r="K137" s="191">
        <f>IF(D137&lt;1,"",INDEX($AB$1:$AC$1200,AA$1+134,2)/100)</f>
        <v>1.422E-2</v>
      </c>
      <c r="L137" s="197">
        <f>IF(D137&lt;1,"",INDEX($AB$1:$AC$1200,AA$1+134,1))</f>
        <v>40725</v>
      </c>
      <c r="Z137" s="185"/>
      <c r="AB137" s="152">
        <f t="shared" si="15"/>
        <v>40725</v>
      </c>
      <c r="AC137" s="187">
        <f t="shared" si="14"/>
        <v>1.4219999999999999</v>
      </c>
      <c r="AD137" s="153"/>
      <c r="AE137" s="153"/>
      <c r="AF137" s="154"/>
    </row>
    <row r="138" spans="4:32" ht="17.25" customHeight="1" x14ac:dyDescent="0.2">
      <c r="D138" s="159">
        <f t="shared" si="17"/>
        <v>465</v>
      </c>
      <c r="E138" s="160">
        <f t="shared" si="12"/>
        <v>267.04094315958923</v>
      </c>
      <c r="F138" s="160">
        <f t="shared" si="18"/>
        <v>144.97805715000001</v>
      </c>
      <c r="G138" s="160">
        <f t="shared" si="16"/>
        <v>122.06288600958923</v>
      </c>
      <c r="H138" s="162">
        <f t="shared" si="13"/>
        <v>85918.33</v>
      </c>
      <c r="I138" s="85"/>
      <c r="J138" s="191">
        <f>IF(D138&lt;1,"",INDEX($AB$1:$AC$1200,AA$1+135,2)/100+B$5)</f>
        <v>2.0220000000000002E-2</v>
      </c>
      <c r="K138" s="191">
        <f>IF(D138&lt;1,"",INDEX($AB$1:$AC$1200,AA$1+135,2)/100)</f>
        <v>1.422E-2</v>
      </c>
      <c r="L138" s="197">
        <f>IF(D138&lt;1,"",INDEX($AB$1:$AC$1200,AA$1+135,1))</f>
        <v>40725</v>
      </c>
      <c r="Z138" s="185"/>
      <c r="AB138" s="152">
        <f t="shared" si="15"/>
        <v>40725</v>
      </c>
      <c r="AC138" s="187">
        <f t="shared" si="14"/>
        <v>1.4219999999999999</v>
      </c>
      <c r="AD138" s="153"/>
      <c r="AE138" s="153"/>
      <c r="AF138" s="154"/>
    </row>
    <row r="139" spans="4:32" ht="17.25" customHeight="1" x14ac:dyDescent="0.2">
      <c r="D139" s="159">
        <f t="shared" si="17"/>
        <v>464</v>
      </c>
      <c r="E139" s="160">
        <f t="shared" ref="E139:E202" si="19">IF(D139="","",SUM(F139:G139))</f>
        <v>267.0409521295349</v>
      </c>
      <c r="F139" s="160">
        <f t="shared" si="18"/>
        <v>144.77238605000002</v>
      </c>
      <c r="G139" s="160">
        <f t="shared" si="16"/>
        <v>122.26856607953486</v>
      </c>
      <c r="H139" s="162">
        <f t="shared" ref="H139:H202" si="20">IF(D139="","",ROUND(H138-G139,2))</f>
        <v>85796.06</v>
      </c>
      <c r="I139" s="85"/>
      <c r="J139" s="191">
        <f>IF(D139&lt;1,"",INDEX($AB$1:$AC$1200,AA$1+136,2)/100+B$5)</f>
        <v>2.0220000000000002E-2</v>
      </c>
      <c r="K139" s="191">
        <f>IF(D139&lt;1,"",INDEX($AB$1:$AC$1200,AA$1+136,2)/100)</f>
        <v>1.422E-2</v>
      </c>
      <c r="L139" s="197">
        <f>IF(D139&lt;1,"",INDEX($AB$1:$AC$1200,AA$1+136,1))</f>
        <v>40725</v>
      </c>
      <c r="Z139" s="185"/>
      <c r="AB139" s="152">
        <f t="shared" si="15"/>
        <v>40725</v>
      </c>
      <c r="AC139" s="187">
        <f t="shared" si="14"/>
        <v>1.4219999999999999</v>
      </c>
      <c r="AD139" s="153"/>
      <c r="AE139" s="153"/>
      <c r="AF139" s="153"/>
    </row>
    <row r="140" spans="4:32" ht="17.25" customHeight="1" x14ac:dyDescent="0.2">
      <c r="D140" s="159">
        <f t="shared" si="17"/>
        <v>463</v>
      </c>
      <c r="E140" s="160">
        <f t="shared" si="19"/>
        <v>267.0409476664455</v>
      </c>
      <c r="F140" s="160">
        <f t="shared" si="18"/>
        <v>144.56636109999999</v>
      </c>
      <c r="G140" s="160">
        <f t="shared" si="16"/>
        <v>122.47458656644554</v>
      </c>
      <c r="H140" s="162">
        <f t="shared" si="20"/>
        <v>85673.59</v>
      </c>
      <c r="I140" s="85"/>
      <c r="J140" s="191">
        <f>IF(D140&lt;1,"",INDEX($AB$1:$AC$1200,AA$1+137,2)/100+B$5)</f>
        <v>2.0220000000000002E-2</v>
      </c>
      <c r="K140" s="191">
        <f>IF(D140&lt;1,"",INDEX($AB$1:$AC$1200,AA$1+137,2)/100)</f>
        <v>1.422E-2</v>
      </c>
      <c r="L140" s="197">
        <f>IF(D140&lt;1,"",INDEX($AB$1:$AC$1200,AA$1+137,1))</f>
        <v>40725</v>
      </c>
      <c r="Z140" s="185"/>
      <c r="AB140" s="152">
        <f t="shared" si="15"/>
        <v>40725</v>
      </c>
      <c r="AC140" s="187">
        <f t="shared" si="14"/>
        <v>1.4219999999999999</v>
      </c>
      <c r="AD140" s="153"/>
      <c r="AE140" s="153"/>
      <c r="AF140" s="154"/>
    </row>
    <row r="141" spans="4:32" ht="17.25" customHeight="1" x14ac:dyDescent="0.2">
      <c r="D141" s="159">
        <f t="shared" si="17"/>
        <v>462</v>
      </c>
      <c r="E141" s="160">
        <f t="shared" si="19"/>
        <v>267.0409619625795</v>
      </c>
      <c r="F141" s="160">
        <f t="shared" si="18"/>
        <v>144.35999914999999</v>
      </c>
      <c r="G141" s="160">
        <f t="shared" si="16"/>
        <v>122.68096281257949</v>
      </c>
      <c r="H141" s="162">
        <f t="shared" si="20"/>
        <v>85550.91</v>
      </c>
      <c r="I141" s="85"/>
      <c r="J141" s="191">
        <f>IF(D141&lt;1,"",INDEX($AB$1:$AC$1200,AA$1+138,2)/100+B$5)</f>
        <v>2.0220000000000002E-2</v>
      </c>
      <c r="K141" s="191">
        <f>IF(D141&lt;1,"",INDEX($AB$1:$AC$1200,AA$1+138,2)/100)</f>
        <v>1.422E-2</v>
      </c>
      <c r="L141" s="197">
        <f>IF(D141&lt;1,"",INDEX($AB$1:$AC$1200,AA$1+138,1))</f>
        <v>40725</v>
      </c>
      <c r="Z141" s="185"/>
      <c r="AB141" s="152">
        <f t="shared" si="15"/>
        <v>40725</v>
      </c>
      <c r="AC141" s="187">
        <f t="shared" si="14"/>
        <v>1.4219999999999999</v>
      </c>
      <c r="AD141" s="153"/>
      <c r="AE141" s="153"/>
      <c r="AF141" s="154"/>
    </row>
    <row r="142" spans="4:32" ht="17.25" customHeight="1" x14ac:dyDescent="0.2">
      <c r="D142" s="159">
        <f t="shared" si="17"/>
        <v>461</v>
      </c>
      <c r="E142" s="160">
        <f t="shared" si="19"/>
        <v>267.04096496792914</v>
      </c>
      <c r="F142" s="160">
        <f t="shared" si="18"/>
        <v>144.15328335000001</v>
      </c>
      <c r="G142" s="160">
        <f t="shared" si="16"/>
        <v>122.88768161792913</v>
      </c>
      <c r="H142" s="162">
        <f t="shared" si="20"/>
        <v>85428.02</v>
      </c>
      <c r="I142" s="85"/>
      <c r="J142" s="191">
        <f>IF(D142&lt;1,"",INDEX($AB$1:$AC$1200,AA$1+139,2)/100+B$5)</f>
        <v>2.0220000000000002E-2</v>
      </c>
      <c r="K142" s="191">
        <f>IF(D142&lt;1,"",INDEX($AB$1:$AC$1200,AA$1+139,2)/100)</f>
        <v>1.422E-2</v>
      </c>
      <c r="L142" s="197">
        <f>IF(D142&lt;1,"",INDEX($AB$1:$AC$1200,AA$1+139,1))</f>
        <v>40725</v>
      </c>
      <c r="Z142" s="185"/>
      <c r="AB142" s="152">
        <f t="shared" si="15"/>
        <v>40725</v>
      </c>
      <c r="AC142" s="187">
        <f t="shared" si="14"/>
        <v>1.4219999999999999</v>
      </c>
      <c r="AD142" s="153"/>
      <c r="AE142" s="153"/>
      <c r="AF142" s="153"/>
    </row>
    <row r="143" spans="4:32" ht="17.25" customHeight="1" x14ac:dyDescent="0.2">
      <c r="D143" s="159">
        <f t="shared" si="17"/>
        <v>460</v>
      </c>
      <c r="E143" s="160">
        <f t="shared" si="19"/>
        <v>267.0409577208577</v>
      </c>
      <c r="F143" s="160">
        <f t="shared" si="18"/>
        <v>143.94621370000002</v>
      </c>
      <c r="G143" s="160">
        <f t="shared" si="16"/>
        <v>123.09474402085769</v>
      </c>
      <c r="H143" s="162">
        <f t="shared" si="20"/>
        <v>85304.93</v>
      </c>
      <c r="I143" s="85"/>
      <c r="J143" s="191">
        <f>IF(D143&lt;1,"",INDEX($AB$1:$AC$1200,AA$1+140,2)/100+B$5)</f>
        <v>2.0220000000000002E-2</v>
      </c>
      <c r="K143" s="191">
        <f>IF(D143&lt;1,"",INDEX($AB$1:$AC$1200,AA$1+140,2)/100)</f>
        <v>1.422E-2</v>
      </c>
      <c r="L143" s="197">
        <f>IF(D143&lt;1,"",INDEX($AB$1:$AC$1200,AA$1+140,1))</f>
        <v>40725</v>
      </c>
      <c r="Z143" s="185"/>
      <c r="AB143" s="152">
        <f t="shared" si="15"/>
        <v>40725</v>
      </c>
      <c r="AC143" s="187">
        <f t="shared" si="14"/>
        <v>1.4219999999999999</v>
      </c>
      <c r="AD143" s="153"/>
      <c r="AE143" s="153"/>
      <c r="AF143" s="154"/>
    </row>
    <row r="144" spans="4:32" ht="17.25" customHeight="1" x14ac:dyDescent="0.2">
      <c r="D144" s="159">
        <f t="shared" si="17"/>
        <v>459</v>
      </c>
      <c r="E144" s="160">
        <f t="shared" si="19"/>
        <v>267.04097257167513</v>
      </c>
      <c r="F144" s="160">
        <f t="shared" si="18"/>
        <v>143.73880704999999</v>
      </c>
      <c r="G144" s="160">
        <f t="shared" si="16"/>
        <v>123.30216552167512</v>
      </c>
      <c r="H144" s="162">
        <f t="shared" si="20"/>
        <v>85181.63</v>
      </c>
      <c r="I144" s="85"/>
      <c r="J144" s="191">
        <f>IF(D144&lt;1,"",INDEX($AB$1:$AC$1200,AA$1+141,2)/100+B$5)</f>
        <v>2.0220000000000002E-2</v>
      </c>
      <c r="K144" s="191">
        <f>IF(D144&lt;1,"",INDEX($AB$1:$AC$1200,AA$1+141,2)/100)</f>
        <v>1.422E-2</v>
      </c>
      <c r="L144" s="197">
        <f>IF(D144&lt;1,"",INDEX($AB$1:$AC$1200,AA$1+141,1))</f>
        <v>40725</v>
      </c>
      <c r="Z144" s="185"/>
      <c r="AB144" s="152">
        <f t="shared" si="15"/>
        <v>40725</v>
      </c>
      <c r="AC144" s="187">
        <f t="shared" si="14"/>
        <v>1.4219999999999999</v>
      </c>
      <c r="AD144" s="153"/>
      <c r="AE144" s="153"/>
      <c r="AF144" s="154"/>
    </row>
    <row r="145" spans="4:32" ht="17.25" customHeight="1" x14ac:dyDescent="0.2">
      <c r="D145" s="159">
        <f t="shared" si="17"/>
        <v>458</v>
      </c>
      <c r="E145" s="160">
        <f t="shared" si="19"/>
        <v>267.0409793604984</v>
      </c>
      <c r="F145" s="160">
        <f t="shared" si="18"/>
        <v>143.53104655000001</v>
      </c>
      <c r="G145" s="160">
        <f t="shared" si="16"/>
        <v>123.50993281049837</v>
      </c>
      <c r="H145" s="162">
        <f t="shared" si="20"/>
        <v>85058.12</v>
      </c>
      <c r="I145" s="85"/>
      <c r="J145" s="191">
        <f>IF(D145&lt;1,"",INDEX($AB$1:$AC$1200,AA$1+142,2)/100+B$5)</f>
        <v>2.0220000000000002E-2</v>
      </c>
      <c r="K145" s="191">
        <f>IF(D145&lt;1,"",INDEX($AB$1:$AC$1200,AA$1+142,2)/100)</f>
        <v>1.422E-2</v>
      </c>
      <c r="L145" s="197">
        <f>IF(D145&lt;1,"",INDEX($AB$1:$AC$1200,AA$1+142,1))</f>
        <v>40725</v>
      </c>
      <c r="Z145" s="185"/>
      <c r="AB145" s="152">
        <f t="shared" si="15"/>
        <v>40725</v>
      </c>
      <c r="AC145" s="187">
        <f t="shared" si="14"/>
        <v>1.4219999999999999</v>
      </c>
      <c r="AD145" s="153"/>
      <c r="AE145" s="153"/>
      <c r="AF145" s="153"/>
    </row>
    <row r="146" spans="4:32" ht="17.25" customHeight="1" x14ac:dyDescent="0.2">
      <c r="D146" s="159">
        <f t="shared" si="17"/>
        <v>457</v>
      </c>
      <c r="E146" s="160">
        <f t="shared" si="19"/>
        <v>267.04097914955616</v>
      </c>
      <c r="F146" s="160">
        <f t="shared" si="18"/>
        <v>143.3229322</v>
      </c>
      <c r="G146" s="160">
        <f t="shared" si="16"/>
        <v>123.71804694955614</v>
      </c>
      <c r="H146" s="162">
        <f t="shared" si="20"/>
        <v>84934.399999999994</v>
      </c>
      <c r="I146" s="85"/>
      <c r="J146" s="191">
        <f>IF(D146&lt;1,"",INDEX($AB$1:$AC$1200,AA$1+143,2)/100+B$5)</f>
        <v>2.0220000000000002E-2</v>
      </c>
      <c r="K146" s="191">
        <f>IF(D146&lt;1,"",INDEX($AB$1:$AC$1200,AA$1+143,2)/100)</f>
        <v>1.422E-2</v>
      </c>
      <c r="L146" s="197">
        <f>IF(D146&lt;1,"",INDEX($AB$1:$AC$1200,AA$1+143,1))</f>
        <v>40725</v>
      </c>
      <c r="Z146" s="185"/>
      <c r="AB146" s="152">
        <f t="shared" si="15"/>
        <v>40725</v>
      </c>
      <c r="AC146" s="187">
        <f t="shared" si="14"/>
        <v>1.4219999999999999</v>
      </c>
      <c r="AD146" s="153"/>
      <c r="AE146" s="153"/>
      <c r="AF146" s="154"/>
    </row>
    <row r="147" spans="4:32" ht="17.25" customHeight="1" x14ac:dyDescent="0.2">
      <c r="D147" s="159">
        <f t="shared" si="17"/>
        <v>456</v>
      </c>
      <c r="E147" s="160">
        <f t="shared" si="19"/>
        <v>267.04097300899946</v>
      </c>
      <c r="F147" s="160">
        <f t="shared" si="18"/>
        <v>143.114464</v>
      </c>
      <c r="G147" s="160">
        <f t="shared" si="16"/>
        <v>123.92650900899947</v>
      </c>
      <c r="H147" s="162">
        <f t="shared" si="20"/>
        <v>84810.47</v>
      </c>
      <c r="I147" s="85"/>
      <c r="J147" s="191">
        <f>IF(D147&lt;1,"",INDEX($AB$1:$AC$1200,AA$1+144,2)/100+B$5)</f>
        <v>2.0220000000000002E-2</v>
      </c>
      <c r="K147" s="191">
        <f>IF(D147&lt;1,"",INDEX($AB$1:$AC$1200,AA$1+144,2)/100)</f>
        <v>1.422E-2</v>
      </c>
      <c r="L147" s="197">
        <f>IF(D147&lt;1,"",INDEX($AB$1:$AC$1200,AA$1+144,1))</f>
        <v>40725</v>
      </c>
      <c r="Z147" s="185"/>
      <c r="AB147" s="152">
        <f t="shared" si="15"/>
        <v>40725</v>
      </c>
      <c r="AC147" s="187">
        <f t="shared" si="14"/>
        <v>1.4219999999999999</v>
      </c>
      <c r="AD147" s="153"/>
      <c r="AE147" s="153"/>
      <c r="AF147" s="154"/>
    </row>
    <row r="148" spans="4:32" ht="17.25" customHeight="1" x14ac:dyDescent="0.2">
      <c r="D148" s="159">
        <f t="shared" si="17"/>
        <v>455</v>
      </c>
      <c r="E148" s="160">
        <f t="shared" si="19"/>
        <v>267.04096201698877</v>
      </c>
      <c r="F148" s="160">
        <f t="shared" si="18"/>
        <v>142.90564195000002</v>
      </c>
      <c r="G148" s="160">
        <f t="shared" si="16"/>
        <v>124.13532006698877</v>
      </c>
      <c r="H148" s="162">
        <f t="shared" si="20"/>
        <v>84686.33</v>
      </c>
      <c r="I148" s="85"/>
      <c r="J148" s="191">
        <f>IF(D148&lt;1,"",INDEX($AB$1:$AC$1200,AA$1+145,2)/100+B$5)</f>
        <v>2.0220000000000002E-2</v>
      </c>
      <c r="K148" s="191">
        <f>IF(D148&lt;1,"",INDEX($AB$1:$AC$1200,AA$1+145,2)/100)</f>
        <v>1.422E-2</v>
      </c>
      <c r="L148" s="197">
        <f>IF(D148&lt;1,"",INDEX($AB$1:$AC$1200,AA$1+145,1))</f>
        <v>40725</v>
      </c>
      <c r="Z148" s="185"/>
      <c r="AB148" s="152">
        <f t="shared" si="15"/>
        <v>40725</v>
      </c>
      <c r="AC148" s="187">
        <f t="shared" si="14"/>
        <v>1.4219999999999999</v>
      </c>
      <c r="AD148" s="153"/>
      <c r="AE148" s="153"/>
      <c r="AF148" s="153"/>
    </row>
    <row r="149" spans="4:32" ht="17.25" customHeight="1" x14ac:dyDescent="0.2">
      <c r="D149" s="159">
        <f t="shared" si="17"/>
        <v>454</v>
      </c>
      <c r="E149" s="160">
        <f t="shared" si="19"/>
        <v>267.04094725978132</v>
      </c>
      <c r="F149" s="160">
        <f t="shared" si="18"/>
        <v>142.69646605</v>
      </c>
      <c r="G149" s="160">
        <f t="shared" si="16"/>
        <v>124.34448120978131</v>
      </c>
      <c r="H149" s="162">
        <f t="shared" si="20"/>
        <v>84561.99</v>
      </c>
      <c r="I149" s="85"/>
      <c r="J149" s="191">
        <f>IF(D149&lt;1,"",INDEX($AB$1:$AC$1200,AA$1+146,2)/100+B$5)</f>
        <v>2.0220000000000002E-2</v>
      </c>
      <c r="K149" s="191">
        <f>IF(D149&lt;1,"",INDEX($AB$1:$AC$1200,AA$1+146,2)/100)</f>
        <v>1.422E-2</v>
      </c>
      <c r="L149" s="197">
        <f>IF(D149&lt;1,"",INDEX($AB$1:$AC$1200,AA$1+146,1))</f>
        <v>40725</v>
      </c>
      <c r="Z149" s="185"/>
      <c r="AB149" s="152">
        <f t="shared" si="15"/>
        <v>40725</v>
      </c>
      <c r="AC149" s="187">
        <f t="shared" si="14"/>
        <v>1.4219999999999999</v>
      </c>
      <c r="AD149" s="153"/>
      <c r="AE149" s="153"/>
      <c r="AF149" s="154"/>
    </row>
    <row r="150" spans="4:32" ht="17.25" customHeight="1" x14ac:dyDescent="0.2">
      <c r="D150" s="159">
        <f t="shared" si="17"/>
        <v>453</v>
      </c>
      <c r="E150" s="160">
        <f t="shared" si="19"/>
        <v>267.04096141113428</v>
      </c>
      <c r="F150" s="160">
        <f t="shared" si="18"/>
        <v>142.48695315000001</v>
      </c>
      <c r="G150" s="160">
        <f t="shared" si="16"/>
        <v>124.55400826113429</v>
      </c>
      <c r="H150" s="162">
        <f t="shared" si="20"/>
        <v>84437.440000000002</v>
      </c>
      <c r="I150" s="85"/>
      <c r="J150" s="191">
        <f>IF(D150&lt;1,"",INDEX($AB$1:$AC$1200,AA$1+147,2)/100+B$5)</f>
        <v>2.0220000000000002E-2</v>
      </c>
      <c r="K150" s="191">
        <f>IF(D150&lt;1,"",INDEX($AB$1:$AC$1200,AA$1+147,2)/100)</f>
        <v>1.422E-2</v>
      </c>
      <c r="L150" s="197">
        <f>IF(D150&lt;1,"",INDEX($AB$1:$AC$1200,AA$1+147,1))</f>
        <v>40725</v>
      </c>
      <c r="Z150" s="185"/>
      <c r="AB150" s="152">
        <f t="shared" si="15"/>
        <v>40725</v>
      </c>
      <c r="AC150" s="187">
        <f t="shared" si="14"/>
        <v>1.4219999999999999</v>
      </c>
      <c r="AD150" s="153"/>
      <c r="AE150" s="153"/>
      <c r="AF150" s="154"/>
    </row>
    <row r="151" spans="4:32" ht="17.25" customHeight="1" x14ac:dyDescent="0.2">
      <c r="D151" s="159">
        <f t="shared" si="17"/>
        <v>452</v>
      </c>
      <c r="E151" s="160">
        <f t="shared" si="19"/>
        <v>267.04097408761947</v>
      </c>
      <c r="F151" s="160">
        <f t="shared" si="18"/>
        <v>142.2770864</v>
      </c>
      <c r="G151" s="160">
        <f t="shared" si="16"/>
        <v>124.76388768761947</v>
      </c>
      <c r="H151" s="162">
        <f t="shared" si="20"/>
        <v>84312.68</v>
      </c>
      <c r="I151" s="85"/>
      <c r="J151" s="191">
        <f>IF(D151&lt;1,"",INDEX($AB$1:$AC$1200,AA$1+148,2)/100+B$5)</f>
        <v>2.0220000000000002E-2</v>
      </c>
      <c r="K151" s="191">
        <f>IF(D151&lt;1,"",INDEX($AB$1:$AC$1200,AA$1+148,2)/100)</f>
        <v>1.422E-2</v>
      </c>
      <c r="L151" s="197">
        <f>IF(D151&lt;1,"",INDEX($AB$1:$AC$1200,AA$1+148,1))</f>
        <v>40725</v>
      </c>
      <c r="Z151" s="185"/>
      <c r="AB151" s="152">
        <f t="shared" si="15"/>
        <v>40725</v>
      </c>
      <c r="AC151" s="187">
        <f t="shared" si="14"/>
        <v>1.4219999999999999</v>
      </c>
      <c r="AD151" s="153"/>
      <c r="AE151" s="153"/>
      <c r="AF151" s="153"/>
    </row>
    <row r="152" spans="4:32" ht="17.25" customHeight="1" x14ac:dyDescent="0.2">
      <c r="D152" s="159">
        <f t="shared" si="17"/>
        <v>451</v>
      </c>
      <c r="E152" s="160">
        <f t="shared" si="19"/>
        <v>267.04098640097413</v>
      </c>
      <c r="F152" s="160">
        <f t="shared" si="18"/>
        <v>142.06686579999999</v>
      </c>
      <c r="G152" s="160">
        <f t="shared" si="16"/>
        <v>124.97412060097413</v>
      </c>
      <c r="H152" s="162">
        <f t="shared" si="20"/>
        <v>84187.71</v>
      </c>
      <c r="I152" s="85"/>
      <c r="J152" s="191">
        <f>IF(D152&lt;1,"",INDEX($AB$1:$AC$1200,AA$1+149,2)/100+B$5)</f>
        <v>2.0220000000000002E-2</v>
      </c>
      <c r="K152" s="191">
        <f>IF(D152&lt;1,"",INDEX($AB$1:$AC$1200,AA$1+149,2)/100)</f>
        <v>1.422E-2</v>
      </c>
      <c r="L152" s="197">
        <f>IF(D152&lt;1,"",INDEX($AB$1:$AC$1200,AA$1+149,1))</f>
        <v>40725</v>
      </c>
      <c r="Z152" s="185"/>
      <c r="AB152" s="152">
        <f t="shared" si="15"/>
        <v>40725</v>
      </c>
      <c r="AC152" s="187">
        <f t="shared" si="14"/>
        <v>1.4219999999999999</v>
      </c>
      <c r="AD152" s="153"/>
      <c r="AE152" s="153"/>
      <c r="AF152" s="154"/>
    </row>
    <row r="153" spans="4:32" ht="17.25" customHeight="1" x14ac:dyDescent="0.2">
      <c r="D153" s="159">
        <f t="shared" si="17"/>
        <v>450</v>
      </c>
      <c r="E153" s="160">
        <f t="shared" si="19"/>
        <v>267.04099947140219</v>
      </c>
      <c r="F153" s="160">
        <f t="shared" si="18"/>
        <v>141.85629135000002</v>
      </c>
      <c r="G153" s="160">
        <f t="shared" si="16"/>
        <v>125.1847081214022</v>
      </c>
      <c r="H153" s="162">
        <f t="shared" si="20"/>
        <v>84062.53</v>
      </c>
      <c r="I153" s="85"/>
      <c r="J153" s="191">
        <f>IF(D153&lt;1,"",INDEX($AB$1:$AC$1200,AA$1+150,2)/100+B$5)</f>
        <v>2.0220000000000002E-2</v>
      </c>
      <c r="K153" s="191">
        <f>IF(D153&lt;1,"",INDEX($AB$1:$AC$1200,AA$1+150,2)/100)</f>
        <v>1.422E-2</v>
      </c>
      <c r="L153" s="197">
        <f>IF(D153&lt;1,"",INDEX($AB$1:$AC$1200,AA$1+150,1))</f>
        <v>40725</v>
      </c>
      <c r="Z153" s="185"/>
      <c r="AB153" s="152">
        <f t="shared" si="15"/>
        <v>40725</v>
      </c>
      <c r="AC153" s="187">
        <f t="shared" si="14"/>
        <v>1.4219999999999999</v>
      </c>
      <c r="AD153" s="153"/>
      <c r="AE153" s="153"/>
      <c r="AF153" s="154"/>
    </row>
    <row r="154" spans="4:32" ht="17.25" customHeight="1" x14ac:dyDescent="0.2">
      <c r="D154" s="159">
        <f t="shared" si="17"/>
        <v>449</v>
      </c>
      <c r="E154" s="160">
        <f t="shared" si="19"/>
        <v>267.04101442766768</v>
      </c>
      <c r="F154" s="160">
        <f t="shared" si="18"/>
        <v>141.64536305000001</v>
      </c>
      <c r="G154" s="160">
        <f t="shared" si="16"/>
        <v>125.39565137766768</v>
      </c>
      <c r="H154" s="162">
        <f t="shared" si="20"/>
        <v>83937.13</v>
      </c>
      <c r="I154" s="85"/>
      <c r="J154" s="191">
        <f>IF(D154&lt;1,"",INDEX($AB$1:$AC$1200,AA$1+151,2)/100+B$5)</f>
        <v>2.0220000000000002E-2</v>
      </c>
      <c r="K154" s="191">
        <f>IF(D154&lt;1,"",INDEX($AB$1:$AC$1200,AA$1+151,2)/100)</f>
        <v>1.422E-2</v>
      </c>
      <c r="L154" s="197">
        <f>IF(D154&lt;1,"",INDEX($AB$1:$AC$1200,AA$1+151,1))</f>
        <v>40725</v>
      </c>
      <c r="Z154" s="185"/>
      <c r="AB154" s="152">
        <f t="shared" si="15"/>
        <v>40725</v>
      </c>
      <c r="AC154" s="187">
        <f t="shared" si="14"/>
        <v>1.4219999999999999</v>
      </c>
      <c r="AD154" s="153"/>
      <c r="AE154" s="153"/>
      <c r="AF154" s="153"/>
    </row>
    <row r="155" spans="4:32" ht="17.25" customHeight="1" x14ac:dyDescent="0.2">
      <c r="D155" s="159">
        <f t="shared" si="17"/>
        <v>448</v>
      </c>
      <c r="E155" s="160">
        <f t="shared" si="19"/>
        <v>267.04100059278369</v>
      </c>
      <c r="F155" s="160">
        <f t="shared" si="18"/>
        <v>141.43406405000002</v>
      </c>
      <c r="G155" s="160">
        <f t="shared" si="16"/>
        <v>125.60693654278366</v>
      </c>
      <c r="H155" s="162">
        <f t="shared" si="20"/>
        <v>83811.520000000004</v>
      </c>
      <c r="I155" s="85"/>
      <c r="J155" s="191">
        <f>IF(D155&lt;1,"",INDEX($AB$1:$AC$1200,AA$1+152,2)/100+B$5)</f>
        <v>2.0220000000000002E-2</v>
      </c>
      <c r="K155" s="191">
        <f>IF(D155&lt;1,"",INDEX($AB$1:$AC$1200,AA$1+152,2)/100)</f>
        <v>1.422E-2</v>
      </c>
      <c r="L155" s="197">
        <f>IF(D155&lt;1,"",INDEX($AB$1:$AC$1200,AA$1+152,1))</f>
        <v>40725</v>
      </c>
      <c r="Z155" s="185"/>
      <c r="AB155" s="152">
        <f t="shared" si="15"/>
        <v>40725</v>
      </c>
      <c r="AC155" s="187">
        <f t="shared" si="14"/>
        <v>1.4219999999999999</v>
      </c>
      <c r="AD155" s="153"/>
      <c r="AE155" s="153"/>
      <c r="AF155" s="154"/>
    </row>
    <row r="156" spans="4:32" ht="17.25" customHeight="1" x14ac:dyDescent="0.2">
      <c r="D156" s="159">
        <f t="shared" si="17"/>
        <v>447</v>
      </c>
      <c r="E156" s="160">
        <f t="shared" si="19"/>
        <v>267.04099083196974</v>
      </c>
      <c r="F156" s="160">
        <f t="shared" si="18"/>
        <v>141.22241120000001</v>
      </c>
      <c r="G156" s="160">
        <f t="shared" si="16"/>
        <v>125.81857963196973</v>
      </c>
      <c r="H156" s="162">
        <f t="shared" si="20"/>
        <v>83685.7</v>
      </c>
      <c r="I156" s="85"/>
      <c r="J156" s="191">
        <f>IF(D156&lt;1,"",INDEX($AB$1:$AC$1200,AA$1+153,2)/100+B$5)</f>
        <v>2.0220000000000002E-2</v>
      </c>
      <c r="K156" s="191">
        <f>IF(D156&lt;1,"",INDEX($AB$1:$AC$1200,AA$1+153,2)/100)</f>
        <v>1.422E-2</v>
      </c>
      <c r="L156" s="197">
        <f>IF(D156&lt;1,"",INDEX($AB$1:$AC$1200,AA$1+153,1))</f>
        <v>40725</v>
      </c>
      <c r="Z156" s="185"/>
      <c r="AB156" s="152">
        <f t="shared" si="15"/>
        <v>40725</v>
      </c>
      <c r="AC156" s="187">
        <f t="shared" si="14"/>
        <v>1.4219999999999999</v>
      </c>
      <c r="AD156" s="153"/>
      <c r="AE156" s="153"/>
      <c r="AF156" s="154"/>
    </row>
    <row r="157" spans="4:32" ht="17.25" customHeight="1" x14ac:dyDescent="0.2">
      <c r="D157" s="159">
        <f t="shared" si="17"/>
        <v>446</v>
      </c>
      <c r="E157" s="160">
        <f t="shared" si="19"/>
        <v>267.04098629957673</v>
      </c>
      <c r="F157" s="160">
        <f t="shared" si="18"/>
        <v>141.01040449999999</v>
      </c>
      <c r="G157" s="160">
        <f t="shared" si="16"/>
        <v>126.03058179957671</v>
      </c>
      <c r="H157" s="162">
        <f t="shared" si="20"/>
        <v>83559.67</v>
      </c>
      <c r="I157" s="85"/>
      <c r="J157" s="191">
        <f>IF(D157&lt;1,"",INDEX($AB$1:$AC$1200,AA$1+154,2)/100+B$5)</f>
        <v>2.0220000000000002E-2</v>
      </c>
      <c r="K157" s="191">
        <f>IF(D157&lt;1,"",INDEX($AB$1:$AC$1200,AA$1+154,2)/100)</f>
        <v>1.422E-2</v>
      </c>
      <c r="L157" s="197">
        <f>IF(D157&lt;1,"",INDEX($AB$1:$AC$1200,AA$1+154,1))</f>
        <v>40725</v>
      </c>
      <c r="Z157" s="185"/>
      <c r="AB157" s="152">
        <f t="shared" si="15"/>
        <v>40725</v>
      </c>
      <c r="AC157" s="187">
        <f t="shared" si="14"/>
        <v>1.4219999999999999</v>
      </c>
      <c r="AD157" s="153"/>
      <c r="AE157" s="153"/>
      <c r="AF157" s="153"/>
    </row>
    <row r="158" spans="4:32" ht="17.25" customHeight="1" x14ac:dyDescent="0.2">
      <c r="D158" s="159">
        <f t="shared" si="17"/>
        <v>445</v>
      </c>
      <c r="E158" s="160">
        <f t="shared" si="19"/>
        <v>267.04098815889876</v>
      </c>
      <c r="F158" s="160">
        <f t="shared" si="18"/>
        <v>140.79804395000002</v>
      </c>
      <c r="G158" s="160">
        <f t="shared" si="16"/>
        <v>126.24294420889875</v>
      </c>
      <c r="H158" s="162">
        <f t="shared" si="20"/>
        <v>83433.429999999993</v>
      </c>
      <c r="I158" s="85"/>
      <c r="J158" s="191">
        <f>IF(D158&lt;1,"",INDEX($AB$1:$AC$1200,AA$1+155,2)/100+B$5)</f>
        <v>2.0220000000000002E-2</v>
      </c>
      <c r="K158" s="191">
        <f>IF(D158&lt;1,"",INDEX($AB$1:$AC$1200,AA$1+155,2)/100)</f>
        <v>1.422E-2</v>
      </c>
      <c r="L158" s="197">
        <f>IF(D158&lt;1,"",INDEX($AB$1:$AC$1200,AA$1+155,1))</f>
        <v>40725</v>
      </c>
      <c r="Z158" s="185"/>
      <c r="AB158" s="152">
        <f t="shared" si="15"/>
        <v>40725</v>
      </c>
      <c r="AC158" s="187">
        <f t="shared" si="14"/>
        <v>1.4219999999999999</v>
      </c>
      <c r="AD158" s="153"/>
      <c r="AE158" s="153"/>
      <c r="AF158" s="154"/>
    </row>
    <row r="159" spans="4:32" ht="17.25" customHeight="1" x14ac:dyDescent="0.2">
      <c r="D159" s="159">
        <f t="shared" si="17"/>
        <v>444</v>
      </c>
      <c r="E159" s="160">
        <f t="shared" si="19"/>
        <v>267.04099758227352</v>
      </c>
      <c r="F159" s="160">
        <f t="shared" si="18"/>
        <v>140.58532954999998</v>
      </c>
      <c r="G159" s="160">
        <f t="shared" si="16"/>
        <v>126.45566803227352</v>
      </c>
      <c r="H159" s="162">
        <f t="shared" si="20"/>
        <v>83306.97</v>
      </c>
      <c r="I159" s="85"/>
      <c r="J159" s="191">
        <f>IF(D159&lt;1,"",INDEX($AB$1:$AC$1200,AA$1+156,2)/100+B$5)</f>
        <v>2.0220000000000002E-2</v>
      </c>
      <c r="K159" s="191">
        <f>IF(D159&lt;1,"",INDEX($AB$1:$AC$1200,AA$1+156,2)/100)</f>
        <v>1.422E-2</v>
      </c>
      <c r="L159" s="197">
        <f>IF(D159&lt;1,"",INDEX($AB$1:$AC$1200,AA$1+156,1))</f>
        <v>40725</v>
      </c>
      <c r="Z159" s="185"/>
      <c r="AB159" s="152">
        <f t="shared" si="15"/>
        <v>40725</v>
      </c>
      <c r="AC159" s="187">
        <f t="shared" si="14"/>
        <v>1.4219999999999999</v>
      </c>
      <c r="AD159" s="153"/>
      <c r="AE159" s="153"/>
      <c r="AF159" s="154"/>
    </row>
    <row r="160" spans="4:32" ht="17.25" customHeight="1" x14ac:dyDescent="0.2">
      <c r="D160" s="159">
        <f t="shared" si="17"/>
        <v>443</v>
      </c>
      <c r="E160" s="160">
        <f t="shared" si="19"/>
        <v>267.04098369612547</v>
      </c>
      <c r="F160" s="160">
        <f t="shared" si="18"/>
        <v>140.37224445000001</v>
      </c>
      <c r="G160" s="160">
        <f t="shared" si="16"/>
        <v>126.66873924612547</v>
      </c>
      <c r="H160" s="162">
        <f t="shared" si="20"/>
        <v>83180.3</v>
      </c>
      <c r="I160" s="85"/>
      <c r="J160" s="191">
        <f>IF(D160&lt;1,"",INDEX($AB$1:$AC$1200,AA$1+157,2)/100+B$5)</f>
        <v>2.0220000000000002E-2</v>
      </c>
      <c r="K160" s="191">
        <f>IF(D160&lt;1,"",INDEX($AB$1:$AC$1200,AA$1+157,2)/100)</f>
        <v>1.422E-2</v>
      </c>
      <c r="L160" s="197">
        <f>IF(D160&lt;1,"",INDEX($AB$1:$AC$1200,AA$1+157,1))</f>
        <v>40725</v>
      </c>
      <c r="Z160" s="185"/>
      <c r="AB160" s="152">
        <f t="shared" si="15"/>
        <v>40725</v>
      </c>
      <c r="AC160" s="187">
        <f t="shared" si="14"/>
        <v>1.4219999999999999</v>
      </c>
      <c r="AD160" s="153"/>
      <c r="AE160" s="153"/>
      <c r="AF160" s="153"/>
    </row>
    <row r="161" spans="4:32" ht="17.25" customHeight="1" x14ac:dyDescent="0.2">
      <c r="D161" s="159">
        <f t="shared" si="17"/>
        <v>442</v>
      </c>
      <c r="E161" s="160">
        <f t="shared" si="19"/>
        <v>267.04097964861728</v>
      </c>
      <c r="F161" s="160">
        <f t="shared" si="18"/>
        <v>140.1588055</v>
      </c>
      <c r="G161" s="160">
        <f t="shared" si="16"/>
        <v>126.88217414861725</v>
      </c>
      <c r="H161" s="162">
        <f t="shared" si="20"/>
        <v>83053.42</v>
      </c>
      <c r="I161" s="85"/>
      <c r="J161" s="191">
        <f>IF(D161&lt;1,"",INDEX($AB$1:$AC$1200,AA$1+158,2)/100+B$5)</f>
        <v>2.0220000000000002E-2</v>
      </c>
      <c r="K161" s="191">
        <f>IF(D161&lt;1,"",INDEX($AB$1:$AC$1200,AA$1+158,2)/100)</f>
        <v>1.422E-2</v>
      </c>
      <c r="L161" s="197">
        <f>IF(D161&lt;1,"",INDEX($AB$1:$AC$1200,AA$1+158,1))</f>
        <v>40725</v>
      </c>
      <c r="Z161" s="185"/>
      <c r="AB161" s="152">
        <f t="shared" si="15"/>
        <v>40725</v>
      </c>
      <c r="AC161" s="187">
        <f t="shared" si="14"/>
        <v>1.4219999999999999</v>
      </c>
      <c r="AD161" s="153"/>
      <c r="AE161" s="153"/>
      <c r="AF161" s="154"/>
    </row>
    <row r="162" spans="4:32" ht="17.25" customHeight="1" x14ac:dyDescent="0.2">
      <c r="D162" s="159">
        <f t="shared" si="17"/>
        <v>441</v>
      </c>
      <c r="E162" s="160">
        <f t="shared" si="19"/>
        <v>267.04098663913965</v>
      </c>
      <c r="F162" s="160">
        <f t="shared" si="18"/>
        <v>139.94501270000001</v>
      </c>
      <c r="G162" s="160">
        <f t="shared" si="16"/>
        <v>127.09597393913961</v>
      </c>
      <c r="H162" s="162">
        <f t="shared" si="20"/>
        <v>82926.320000000007</v>
      </c>
      <c r="I162" s="85"/>
      <c r="J162" s="191">
        <f>IF(D162&lt;1,"",INDEX($AB$1:$AC$1200,AA$1+159,2)/100+B$5)</f>
        <v>2.0220000000000002E-2</v>
      </c>
      <c r="K162" s="191">
        <f>IF(D162&lt;1,"",INDEX($AB$1:$AC$1200,AA$1+159,2)/100)</f>
        <v>1.422E-2</v>
      </c>
      <c r="L162" s="197">
        <f>IF(D162&lt;1,"",INDEX($AB$1:$AC$1200,AA$1+159,1))</f>
        <v>40725</v>
      </c>
      <c r="Z162" s="185"/>
      <c r="AB162" s="152">
        <f t="shared" si="15"/>
        <v>40725</v>
      </c>
      <c r="AC162" s="187">
        <f t="shared" si="14"/>
        <v>1.4219999999999999</v>
      </c>
      <c r="AD162" s="153"/>
      <c r="AE162" s="153"/>
      <c r="AF162" s="154"/>
    </row>
    <row r="163" spans="4:32" ht="17.25" customHeight="1" x14ac:dyDescent="0.2">
      <c r="D163" s="159">
        <f t="shared" si="17"/>
        <v>440</v>
      </c>
      <c r="E163" s="160">
        <f t="shared" si="19"/>
        <v>267.04097367433889</v>
      </c>
      <c r="F163" s="160">
        <f t="shared" si="18"/>
        <v>139.73084920000002</v>
      </c>
      <c r="G163" s="160">
        <f t="shared" si="16"/>
        <v>127.31012447433888</v>
      </c>
      <c r="H163" s="162">
        <f t="shared" si="20"/>
        <v>82799.009999999995</v>
      </c>
      <c r="I163" s="85"/>
      <c r="J163" s="191">
        <f>IF(D163&lt;1,"",INDEX($AB$1:$AC$1200,AA$1+160,2)/100+B$5)</f>
        <v>2.0220000000000002E-2</v>
      </c>
      <c r="K163" s="191">
        <f>IF(D163&lt;1,"",INDEX($AB$1:$AC$1200,AA$1+160,2)/100)</f>
        <v>1.422E-2</v>
      </c>
      <c r="L163" s="197">
        <f>IF(D163&lt;1,"",INDEX($AB$1:$AC$1200,AA$1+160,1))</f>
        <v>40725</v>
      </c>
      <c r="Z163" s="185"/>
      <c r="AB163" s="152">
        <f t="shared" si="15"/>
        <v>40725</v>
      </c>
      <c r="AC163" s="187">
        <f t="shared" si="14"/>
        <v>1.4219999999999999</v>
      </c>
      <c r="AD163" s="153"/>
      <c r="AE163" s="153"/>
      <c r="AF163" s="153"/>
    </row>
    <row r="164" spans="4:32" ht="17.25" customHeight="1" x14ac:dyDescent="0.2">
      <c r="D164" s="159">
        <f t="shared" si="17"/>
        <v>439</v>
      </c>
      <c r="E164" s="160">
        <f t="shared" si="19"/>
        <v>267.0409740757899</v>
      </c>
      <c r="F164" s="160">
        <f t="shared" si="18"/>
        <v>139.51633185</v>
      </c>
      <c r="G164" s="160">
        <f t="shared" si="16"/>
        <v>127.52464222578992</v>
      </c>
      <c r="H164" s="162">
        <f t="shared" si="20"/>
        <v>82671.490000000005</v>
      </c>
      <c r="I164" s="85"/>
      <c r="J164" s="191">
        <f>IF(D164&lt;1,"",INDEX($AB$1:$AC$1200,AA$1+161,2)/100+B$5)</f>
        <v>2.0220000000000002E-2</v>
      </c>
      <c r="K164" s="191">
        <f>IF(D164&lt;1,"",INDEX($AB$1:$AC$1200,AA$1+161,2)/100)</f>
        <v>1.422E-2</v>
      </c>
      <c r="L164" s="197">
        <f>IF(D164&lt;1,"",INDEX($AB$1:$AC$1200,AA$1+161,1))</f>
        <v>40725</v>
      </c>
      <c r="Z164" s="185"/>
      <c r="AB164" s="152">
        <f t="shared" si="15"/>
        <v>40725</v>
      </c>
      <c r="AC164" s="187">
        <f t="shared" si="14"/>
        <v>1.4219999999999999</v>
      </c>
      <c r="AD164" s="153"/>
      <c r="AE164" s="153"/>
      <c r="AF164" s="154"/>
    </row>
    <row r="165" spans="4:32" ht="17.25" customHeight="1" x14ac:dyDescent="0.2">
      <c r="D165" s="159">
        <f t="shared" si="17"/>
        <v>438</v>
      </c>
      <c r="E165" s="160">
        <f t="shared" si="19"/>
        <v>267.04098907085739</v>
      </c>
      <c r="F165" s="160">
        <f t="shared" si="18"/>
        <v>139.30146065000002</v>
      </c>
      <c r="G165" s="160">
        <f t="shared" si="16"/>
        <v>127.73952842085737</v>
      </c>
      <c r="H165" s="162">
        <f t="shared" si="20"/>
        <v>82543.75</v>
      </c>
      <c r="I165" s="85"/>
      <c r="J165" s="191">
        <f>IF(D165&lt;1,"",INDEX($AB$1:$AC$1200,AA$1+162,2)/100+B$5)</f>
        <v>2.0220000000000002E-2</v>
      </c>
      <c r="K165" s="191">
        <f>IF(D165&lt;1,"",INDEX($AB$1:$AC$1200,AA$1+162,2)/100)</f>
        <v>1.422E-2</v>
      </c>
      <c r="L165" s="197">
        <f>IF(D165&lt;1,"",INDEX($AB$1:$AC$1200,AA$1+162,1))</f>
        <v>40725</v>
      </c>
      <c r="Z165" s="185"/>
      <c r="AB165" s="152">
        <f t="shared" si="15"/>
        <v>40725</v>
      </c>
      <c r="AC165" s="187">
        <f t="shared" si="14"/>
        <v>1.4219999999999999</v>
      </c>
      <c r="AD165" s="153"/>
      <c r="AE165" s="153"/>
      <c r="AF165" s="154"/>
    </row>
    <row r="166" spans="4:32" ht="17.25" customHeight="1" x14ac:dyDescent="0.2">
      <c r="D166" s="159">
        <f t="shared" si="17"/>
        <v>437</v>
      </c>
      <c r="E166" s="160">
        <f t="shared" si="19"/>
        <v>267.04098754523051</v>
      </c>
      <c r="F166" s="160">
        <f t="shared" si="18"/>
        <v>139.08621875</v>
      </c>
      <c r="G166" s="160">
        <f t="shared" si="16"/>
        <v>127.95476879523049</v>
      </c>
      <c r="H166" s="162">
        <f t="shared" si="20"/>
        <v>82415.8</v>
      </c>
      <c r="I166" s="85"/>
      <c r="J166" s="191">
        <f>IF(D166&lt;1,"",INDEX($AB$1:$AC$1200,AA$1+163,2)/100+B$5)</f>
        <v>2.0220000000000002E-2</v>
      </c>
      <c r="K166" s="191">
        <f>IF(D166&lt;1,"",INDEX($AB$1:$AC$1200,AA$1+163,2)/100)</f>
        <v>1.422E-2</v>
      </c>
      <c r="L166" s="197">
        <f>IF(D166&lt;1,"",INDEX($AB$1:$AC$1200,AA$1+163,1))</f>
        <v>40725</v>
      </c>
      <c r="Z166" s="185"/>
      <c r="AB166" s="152">
        <f t="shared" si="15"/>
        <v>40725</v>
      </c>
      <c r="AC166" s="187">
        <f t="shared" si="14"/>
        <v>1.4219999999999999</v>
      </c>
      <c r="AD166" s="153"/>
      <c r="AE166" s="153"/>
      <c r="AF166" s="153"/>
    </row>
    <row r="167" spans="4:32" ht="17.25" customHeight="1" x14ac:dyDescent="0.2">
      <c r="D167" s="159">
        <f t="shared" si="17"/>
        <v>436</v>
      </c>
      <c r="E167" s="160">
        <f t="shared" si="19"/>
        <v>267.04100299692618</v>
      </c>
      <c r="F167" s="160">
        <f t="shared" si="18"/>
        <v>138.87062300000002</v>
      </c>
      <c r="G167" s="160">
        <f t="shared" si="16"/>
        <v>128.17037999692619</v>
      </c>
      <c r="H167" s="162">
        <f t="shared" si="20"/>
        <v>82287.63</v>
      </c>
      <c r="I167" s="85"/>
      <c r="J167" s="191">
        <f>IF(D167&lt;1,"",INDEX($AB$1:$AC$1200,AA$1+164,2)/100+B$5)</f>
        <v>2.0220000000000002E-2</v>
      </c>
      <c r="K167" s="191">
        <f>IF(D167&lt;1,"",INDEX($AB$1:$AC$1200,AA$1+164,2)/100)</f>
        <v>1.422E-2</v>
      </c>
      <c r="L167" s="197">
        <f>IF(D167&lt;1,"",INDEX($AB$1:$AC$1200,AA$1+164,1))</f>
        <v>40725</v>
      </c>
      <c r="Z167" s="185"/>
      <c r="AB167" s="152">
        <f t="shared" si="15"/>
        <v>40725</v>
      </c>
      <c r="AC167" s="187">
        <f t="shared" si="14"/>
        <v>1.4219999999999999</v>
      </c>
      <c r="AD167" s="153"/>
      <c r="AE167" s="153"/>
      <c r="AF167" s="154"/>
    </row>
    <row r="168" spans="4:32" ht="17.25" customHeight="1" x14ac:dyDescent="0.2">
      <c r="D168" s="159">
        <f t="shared" si="17"/>
        <v>435</v>
      </c>
      <c r="E168" s="160">
        <f t="shared" si="19"/>
        <v>267.04100423009771</v>
      </c>
      <c r="F168" s="160">
        <f t="shared" si="18"/>
        <v>138.65465655000003</v>
      </c>
      <c r="G168" s="160">
        <f t="shared" si="16"/>
        <v>128.38634768009769</v>
      </c>
      <c r="H168" s="162">
        <f t="shared" si="20"/>
        <v>82159.240000000005</v>
      </c>
      <c r="I168" s="85"/>
      <c r="J168" s="191">
        <f>IF(D168&lt;1,"",INDEX($AB$1:$AC$1200,AA$1+165,2)/100+B$5)</f>
        <v>2.0220000000000002E-2</v>
      </c>
      <c r="K168" s="191">
        <f>IF(D168&lt;1,"",INDEX($AB$1:$AC$1200,AA$1+165,2)/100)</f>
        <v>1.422E-2</v>
      </c>
      <c r="L168" s="197">
        <f>IF(D168&lt;1,"",INDEX($AB$1:$AC$1200,AA$1+165,1))</f>
        <v>40725</v>
      </c>
      <c r="Z168" s="185"/>
      <c r="AB168" s="152">
        <f t="shared" si="15"/>
        <v>40725</v>
      </c>
      <c r="AC168" s="187">
        <f t="shared" si="14"/>
        <v>1.4219999999999999</v>
      </c>
      <c r="AD168" s="153"/>
      <c r="AE168" s="153"/>
      <c r="AF168" s="154"/>
    </row>
    <row r="169" spans="4:32" ht="17.25" customHeight="1" x14ac:dyDescent="0.2">
      <c r="D169" s="159">
        <f t="shared" si="17"/>
        <v>434</v>
      </c>
      <c r="E169" s="160">
        <f t="shared" si="19"/>
        <v>267.04099235901504</v>
      </c>
      <c r="F169" s="160">
        <f t="shared" si="18"/>
        <v>138.43831940000001</v>
      </c>
      <c r="G169" s="160">
        <f t="shared" si="16"/>
        <v>128.60267295901502</v>
      </c>
      <c r="H169" s="162">
        <f t="shared" si="20"/>
        <v>82030.64</v>
      </c>
      <c r="I169" s="85"/>
      <c r="J169" s="191">
        <f>IF(D169&lt;1,"",INDEX($AB$1:$AC$1200,AA$1+166,2)/100+B$5)</f>
        <v>2.0220000000000002E-2</v>
      </c>
      <c r="K169" s="191">
        <f>IF(D169&lt;1,"",INDEX($AB$1:$AC$1200,AA$1+166,2)/100)</f>
        <v>1.422E-2</v>
      </c>
      <c r="L169" s="197">
        <f>IF(D169&lt;1,"",INDEX($AB$1:$AC$1200,AA$1+166,1))</f>
        <v>40725</v>
      </c>
      <c r="Z169" s="185"/>
      <c r="AB169" s="152">
        <f t="shared" si="15"/>
        <v>40725</v>
      </c>
      <c r="AC169" s="187">
        <f t="shared" si="14"/>
        <v>1.4219999999999999</v>
      </c>
      <c r="AD169" s="153"/>
      <c r="AE169" s="153"/>
      <c r="AF169" s="153"/>
    </row>
    <row r="170" spans="4:32" ht="17.25" customHeight="1" x14ac:dyDescent="0.2">
      <c r="D170" s="159">
        <f t="shared" si="17"/>
        <v>433</v>
      </c>
      <c r="E170" s="160">
        <f t="shared" si="19"/>
        <v>267.04100106051555</v>
      </c>
      <c r="F170" s="160">
        <f t="shared" si="18"/>
        <v>138.22162840000001</v>
      </c>
      <c r="G170" s="160">
        <f t="shared" si="16"/>
        <v>128.81937266051551</v>
      </c>
      <c r="H170" s="162">
        <f t="shared" si="20"/>
        <v>81901.820000000007</v>
      </c>
      <c r="I170" s="85"/>
      <c r="J170" s="191">
        <f>IF(D170&lt;1,"",INDEX($AB$1:$AC$1200,AA$1+167,2)/100+B$5)</f>
        <v>2.0220000000000002E-2</v>
      </c>
      <c r="K170" s="191">
        <f>IF(D170&lt;1,"",INDEX($AB$1:$AC$1200,AA$1+167,2)/100)</f>
        <v>1.422E-2</v>
      </c>
      <c r="L170" s="197">
        <f>IF(D170&lt;1,"",INDEX($AB$1:$AC$1200,AA$1+167,1))</f>
        <v>40725</v>
      </c>
      <c r="Z170" s="185"/>
      <c r="AB170" s="152">
        <f t="shared" si="15"/>
        <v>40725</v>
      </c>
      <c r="AC170" s="187">
        <f t="shared" si="14"/>
        <v>1.4219999999999999</v>
      </c>
      <c r="AD170" s="153"/>
      <c r="AE170" s="153"/>
      <c r="AF170" s="154"/>
    </row>
    <row r="171" spans="4:32" ht="17.25" customHeight="1" x14ac:dyDescent="0.2">
      <c r="D171" s="159">
        <f t="shared" si="17"/>
        <v>432</v>
      </c>
      <c r="E171" s="160">
        <f t="shared" si="19"/>
        <v>267.04099901507425</v>
      </c>
      <c r="F171" s="160">
        <f t="shared" si="18"/>
        <v>138.00456670000003</v>
      </c>
      <c r="G171" s="160">
        <f t="shared" si="16"/>
        <v>129.03643231507419</v>
      </c>
      <c r="H171" s="162">
        <f t="shared" si="20"/>
        <v>81772.78</v>
      </c>
      <c r="I171" s="85"/>
      <c r="J171" s="191">
        <f>IF(D171&lt;1,"",INDEX($AB$1:$AC$1200,AA$1+168,2)/100+B$5)</f>
        <v>2.0220000000000002E-2</v>
      </c>
      <c r="K171" s="191">
        <f>IF(D171&lt;1,"",INDEX($AB$1:$AC$1200,AA$1+168,2)/100)</f>
        <v>1.422E-2</v>
      </c>
      <c r="L171" s="197">
        <f>IF(D171&lt;1,"",INDEX($AB$1:$AC$1200,AA$1+168,1))</f>
        <v>40725</v>
      </c>
      <c r="Z171" s="185"/>
      <c r="AB171" s="152">
        <f t="shared" si="15"/>
        <v>40725</v>
      </c>
      <c r="AC171" s="187">
        <f t="shared" si="14"/>
        <v>1.4219999999999999</v>
      </c>
      <c r="AD171" s="153"/>
      <c r="AE171" s="153"/>
      <c r="AF171" s="154"/>
    </row>
    <row r="172" spans="4:32" ht="17.25" customHeight="1" x14ac:dyDescent="0.2">
      <c r="D172" s="159">
        <f t="shared" si="17"/>
        <v>431</v>
      </c>
      <c r="E172" s="160">
        <f t="shared" si="19"/>
        <v>267.04098736427659</v>
      </c>
      <c r="F172" s="160">
        <f t="shared" si="18"/>
        <v>137.78713429999999</v>
      </c>
      <c r="G172" s="160">
        <f t="shared" si="16"/>
        <v>129.25385306427663</v>
      </c>
      <c r="H172" s="162">
        <f t="shared" si="20"/>
        <v>81643.53</v>
      </c>
      <c r="I172" s="85"/>
      <c r="J172" s="191">
        <f>IF(D172&lt;1,"",INDEX($AB$1:$AC$1200,AA$1+169,2)/100+B$5)</f>
        <v>2.0220000000000002E-2</v>
      </c>
      <c r="K172" s="191">
        <f>IF(D172&lt;1,"",INDEX($AB$1:$AC$1200,AA$1+169,2)/100)</f>
        <v>1.422E-2</v>
      </c>
      <c r="L172" s="197">
        <f>IF(D172&lt;1,"",INDEX($AB$1:$AC$1200,AA$1+169,1))</f>
        <v>40725</v>
      </c>
      <c r="Z172" s="185"/>
      <c r="AB172" s="152">
        <f t="shared" si="15"/>
        <v>40725</v>
      </c>
      <c r="AC172" s="187">
        <f t="shared" ref="AC172:AC235" si="21">AC171</f>
        <v>1.4219999999999999</v>
      </c>
      <c r="AD172" s="153"/>
      <c r="AE172" s="153"/>
      <c r="AF172" s="153"/>
    </row>
    <row r="173" spans="4:32" ht="17.25" customHeight="1" x14ac:dyDescent="0.2">
      <c r="D173" s="159">
        <f t="shared" si="17"/>
        <v>430</v>
      </c>
      <c r="E173" s="160">
        <f t="shared" si="19"/>
        <v>267.04099996694265</v>
      </c>
      <c r="F173" s="160">
        <f t="shared" si="18"/>
        <v>137.56934805</v>
      </c>
      <c r="G173" s="160">
        <f t="shared" si="16"/>
        <v>129.47165191694265</v>
      </c>
      <c r="H173" s="162">
        <f t="shared" si="20"/>
        <v>81514.06</v>
      </c>
      <c r="I173" s="85"/>
      <c r="J173" s="191">
        <f>IF(D173&lt;1,"",INDEX($AB$1:$AC$1200,AA$1+170,2)/100+B$5)</f>
        <v>2.0220000000000002E-2</v>
      </c>
      <c r="K173" s="191">
        <f>IF(D173&lt;1,"",INDEX($AB$1:$AC$1200,AA$1+170,2)/100)</f>
        <v>1.422E-2</v>
      </c>
      <c r="L173" s="197">
        <f>IF(D173&lt;1,"",INDEX($AB$1:$AC$1200,AA$1+170,1))</f>
        <v>40725</v>
      </c>
      <c r="Z173" s="185"/>
      <c r="AB173" s="152">
        <f t="shared" ref="AB173:AB236" si="22">AB172</f>
        <v>40725</v>
      </c>
      <c r="AC173" s="187">
        <f t="shared" si="21"/>
        <v>1.4219999999999999</v>
      </c>
      <c r="AD173" s="153"/>
      <c r="AE173" s="153"/>
      <c r="AF173" s="154"/>
    </row>
    <row r="174" spans="4:32" ht="17.25" customHeight="1" x14ac:dyDescent="0.2">
      <c r="D174" s="159">
        <f t="shared" si="17"/>
        <v>429</v>
      </c>
      <c r="E174" s="160">
        <f t="shared" si="19"/>
        <v>267.04100537864167</v>
      </c>
      <c r="F174" s="160">
        <f t="shared" si="18"/>
        <v>137.35119109999999</v>
      </c>
      <c r="G174" s="160">
        <f t="shared" si="16"/>
        <v>129.68981427864171</v>
      </c>
      <c r="H174" s="162">
        <f t="shared" si="20"/>
        <v>81384.37</v>
      </c>
      <c r="I174" s="85"/>
      <c r="J174" s="191">
        <f>IF(D174&lt;1,"",INDEX($AB$1:$AC$1200,AA$1+171,2)/100+B$5)</f>
        <v>2.0220000000000002E-2</v>
      </c>
      <c r="K174" s="191">
        <f>IF(D174&lt;1,"",INDEX($AB$1:$AC$1200,AA$1+171,2)/100)</f>
        <v>1.422E-2</v>
      </c>
      <c r="L174" s="197">
        <f>IF(D174&lt;1,"",INDEX($AB$1:$AC$1200,AA$1+171,1))</f>
        <v>40725</v>
      </c>
      <c r="Z174" s="185"/>
      <c r="AB174" s="152">
        <f t="shared" si="22"/>
        <v>40725</v>
      </c>
      <c r="AC174" s="187">
        <f t="shared" si="21"/>
        <v>1.4219999999999999</v>
      </c>
      <c r="AD174" s="153"/>
      <c r="AE174" s="153"/>
      <c r="AF174" s="154"/>
    </row>
    <row r="175" spans="4:32" ht="17.25" customHeight="1" x14ac:dyDescent="0.2">
      <c r="D175" s="159">
        <f t="shared" si="17"/>
        <v>428</v>
      </c>
      <c r="E175" s="160">
        <f t="shared" si="19"/>
        <v>267.0410047692468</v>
      </c>
      <c r="F175" s="160">
        <f t="shared" si="18"/>
        <v>137.13266345</v>
      </c>
      <c r="G175" s="160">
        <f t="shared" si="16"/>
        <v>129.9083413192468</v>
      </c>
      <c r="H175" s="162">
        <f t="shared" si="20"/>
        <v>81254.460000000006</v>
      </c>
      <c r="I175" s="85"/>
      <c r="J175" s="191">
        <f>IF(D175&lt;1,"",INDEX($AB$1:$AC$1200,AA$1+172,2)/100+B$5)</f>
        <v>2.0220000000000002E-2</v>
      </c>
      <c r="K175" s="191">
        <f>IF(D175&lt;1,"",INDEX($AB$1:$AC$1200,AA$1+172,2)/100)</f>
        <v>1.422E-2</v>
      </c>
      <c r="L175" s="197">
        <f>IF(D175&lt;1,"",INDEX($AB$1:$AC$1200,AA$1+172,1))</f>
        <v>40725</v>
      </c>
      <c r="Z175" s="185"/>
      <c r="AB175" s="152">
        <f t="shared" si="22"/>
        <v>40725</v>
      </c>
      <c r="AC175" s="187">
        <f t="shared" si="21"/>
        <v>1.4219999999999999</v>
      </c>
      <c r="AD175" s="153"/>
      <c r="AE175" s="153"/>
      <c r="AF175" s="153"/>
    </row>
    <row r="176" spans="4:32" ht="17.25" customHeight="1" x14ac:dyDescent="0.2">
      <c r="D176" s="159">
        <f t="shared" si="17"/>
        <v>427</v>
      </c>
      <c r="E176" s="160">
        <f t="shared" si="19"/>
        <v>267.04099931802892</v>
      </c>
      <c r="F176" s="160">
        <f t="shared" si="18"/>
        <v>136.91376510000001</v>
      </c>
      <c r="G176" s="160">
        <f t="shared" si="16"/>
        <v>130.12723421802892</v>
      </c>
      <c r="H176" s="162">
        <f t="shared" si="20"/>
        <v>81124.33</v>
      </c>
      <c r="I176" s="85"/>
      <c r="J176" s="191">
        <f>IF(D176&lt;1,"",INDEX($AB$1:$AC$1200,AA$1+173,2)/100+B$5)</f>
        <v>2.0220000000000002E-2</v>
      </c>
      <c r="K176" s="191">
        <f>IF(D176&lt;1,"",INDEX($AB$1:$AC$1200,AA$1+173,2)/100)</f>
        <v>1.422E-2</v>
      </c>
      <c r="L176" s="197">
        <f>IF(D176&lt;1,"",INDEX($AB$1:$AC$1200,AA$1+173,1))</f>
        <v>40725</v>
      </c>
      <c r="Z176" s="185"/>
      <c r="AB176" s="152">
        <f t="shared" si="22"/>
        <v>40725</v>
      </c>
      <c r="AC176" s="187">
        <f t="shared" si="21"/>
        <v>1.4219999999999999</v>
      </c>
      <c r="AD176" s="153"/>
      <c r="AE176" s="153"/>
      <c r="AF176" s="154"/>
    </row>
    <row r="177" spans="4:32" ht="17.25" customHeight="1" x14ac:dyDescent="0.2">
      <c r="D177" s="159">
        <f t="shared" si="17"/>
        <v>426</v>
      </c>
      <c r="E177" s="160">
        <f t="shared" si="19"/>
        <v>267.04099021376692</v>
      </c>
      <c r="F177" s="160">
        <f t="shared" si="18"/>
        <v>136.69449605</v>
      </c>
      <c r="G177" s="160">
        <f t="shared" si="16"/>
        <v>130.34649416376692</v>
      </c>
      <c r="H177" s="162">
        <f t="shared" si="20"/>
        <v>80993.98</v>
      </c>
      <c r="I177" s="85"/>
      <c r="J177" s="191">
        <f>IF(D177&lt;1,"",INDEX($AB$1:$AC$1200,AA$1+174,2)/100+B$5)</f>
        <v>2.0220000000000002E-2</v>
      </c>
      <c r="K177" s="191">
        <f>IF(D177&lt;1,"",INDEX($AB$1:$AC$1200,AA$1+174,2)/100)</f>
        <v>1.422E-2</v>
      </c>
      <c r="L177" s="197">
        <f>IF(D177&lt;1,"",INDEX($AB$1:$AC$1200,AA$1+174,1))</f>
        <v>40725</v>
      </c>
      <c r="Z177" s="185"/>
      <c r="AB177" s="152">
        <f t="shared" si="22"/>
        <v>40725</v>
      </c>
      <c r="AC177" s="187">
        <f t="shared" si="21"/>
        <v>1.4219999999999999</v>
      </c>
      <c r="AD177" s="153"/>
      <c r="AE177" s="153"/>
      <c r="AF177" s="154"/>
    </row>
    <row r="178" spans="4:32" ht="17.25" customHeight="1" x14ac:dyDescent="0.2">
      <c r="D178" s="159">
        <f t="shared" si="17"/>
        <v>425</v>
      </c>
      <c r="E178" s="160">
        <f t="shared" si="19"/>
        <v>267.04097865485926</v>
      </c>
      <c r="F178" s="160">
        <f t="shared" si="18"/>
        <v>136.4748563</v>
      </c>
      <c r="G178" s="160">
        <f t="shared" si="16"/>
        <v>130.56612235485923</v>
      </c>
      <c r="H178" s="162">
        <f t="shared" si="20"/>
        <v>80863.41</v>
      </c>
      <c r="I178" s="85"/>
      <c r="J178" s="191">
        <f>IF(D178&lt;1,"",INDEX($AB$1:$AC$1200,AA$1+175,2)/100+B$5)</f>
        <v>2.0220000000000002E-2</v>
      </c>
      <c r="K178" s="191">
        <f>IF(D178&lt;1,"",INDEX($AB$1:$AC$1200,AA$1+175,2)/100)</f>
        <v>1.422E-2</v>
      </c>
      <c r="L178" s="197">
        <f>IF(D178&lt;1,"",INDEX($AB$1:$AC$1200,AA$1+175,1))</f>
        <v>40725</v>
      </c>
      <c r="Z178" s="185"/>
      <c r="AB178" s="152">
        <f t="shared" si="22"/>
        <v>40725</v>
      </c>
      <c r="AC178" s="187">
        <f t="shared" si="21"/>
        <v>1.4219999999999999</v>
      </c>
      <c r="AD178" s="153"/>
      <c r="AE178" s="153"/>
      <c r="AF178" s="153"/>
    </row>
    <row r="179" spans="4:32" ht="17.25" customHeight="1" x14ac:dyDescent="0.2">
      <c r="D179" s="159">
        <f t="shared" si="17"/>
        <v>424</v>
      </c>
      <c r="E179" s="160">
        <f t="shared" si="19"/>
        <v>267.04096584943704</v>
      </c>
      <c r="F179" s="160">
        <f t="shared" si="18"/>
        <v>136.25484585000001</v>
      </c>
      <c r="G179" s="160">
        <f t="shared" si="16"/>
        <v>130.78611999943703</v>
      </c>
      <c r="H179" s="162">
        <f t="shared" si="20"/>
        <v>80732.62</v>
      </c>
      <c r="I179" s="85"/>
      <c r="J179" s="191">
        <f>IF(D179&lt;1,"",INDEX($AB$1:$AC$1200,AA$1+176,2)/100+B$5)</f>
        <v>2.0220000000000002E-2</v>
      </c>
      <c r="K179" s="191">
        <f>IF(D179&lt;1,"",INDEX($AB$1:$AC$1200,AA$1+176,2)/100)</f>
        <v>1.422E-2</v>
      </c>
      <c r="L179" s="197">
        <f>IF(D179&lt;1,"",INDEX($AB$1:$AC$1200,AA$1+176,1))</f>
        <v>40725</v>
      </c>
      <c r="Z179" s="185"/>
      <c r="AB179" s="152">
        <f t="shared" si="22"/>
        <v>40725</v>
      </c>
      <c r="AC179" s="187">
        <f t="shared" si="21"/>
        <v>1.4219999999999999</v>
      </c>
      <c r="AD179" s="153"/>
      <c r="AE179" s="153"/>
      <c r="AF179" s="154"/>
    </row>
    <row r="180" spans="4:32" ht="17.25" customHeight="1" x14ac:dyDescent="0.2">
      <c r="D180" s="159">
        <f t="shared" si="17"/>
        <v>423</v>
      </c>
      <c r="E180" s="160">
        <f t="shared" si="19"/>
        <v>267.04095301547909</v>
      </c>
      <c r="F180" s="160">
        <f t="shared" si="18"/>
        <v>136.0344647</v>
      </c>
      <c r="G180" s="160">
        <f t="shared" si="16"/>
        <v>131.00648831547909</v>
      </c>
      <c r="H180" s="162">
        <f t="shared" si="20"/>
        <v>80601.61</v>
      </c>
      <c r="I180" s="85"/>
      <c r="J180" s="191">
        <f>IF(D180&lt;1,"",INDEX($AB$1:$AC$1200,AA$1+177,2)/100+B$5)</f>
        <v>2.0220000000000002E-2</v>
      </c>
      <c r="K180" s="191">
        <f>IF(D180&lt;1,"",INDEX($AB$1:$AC$1200,AA$1+177,2)/100)</f>
        <v>1.422E-2</v>
      </c>
      <c r="L180" s="197">
        <f>IF(D180&lt;1,"",INDEX($AB$1:$AC$1200,AA$1+177,1))</f>
        <v>40725</v>
      </c>
      <c r="Z180" s="185"/>
      <c r="AB180" s="152">
        <f t="shared" si="22"/>
        <v>40725</v>
      </c>
      <c r="AC180" s="187">
        <f t="shared" si="21"/>
        <v>1.4219999999999999</v>
      </c>
      <c r="AD180" s="153"/>
      <c r="AE180" s="153"/>
      <c r="AF180" s="154"/>
    </row>
    <row r="181" spans="4:32" ht="17.25" customHeight="1" x14ac:dyDescent="0.2">
      <c r="D181" s="159">
        <f t="shared" si="17"/>
        <v>422</v>
      </c>
      <c r="E181" s="160">
        <f t="shared" si="19"/>
        <v>267.04094138092807</v>
      </c>
      <c r="F181" s="160">
        <f t="shared" si="18"/>
        <v>135.81371285</v>
      </c>
      <c r="G181" s="160">
        <f t="shared" si="16"/>
        <v>131.22722853092807</v>
      </c>
      <c r="H181" s="162">
        <f t="shared" si="20"/>
        <v>80470.38</v>
      </c>
      <c r="I181" s="85"/>
      <c r="J181" s="191">
        <f>IF(D181&lt;1,"",INDEX($AB$1:$AC$1200,AA$1+178,2)/100+B$5)</f>
        <v>2.0220000000000002E-2</v>
      </c>
      <c r="K181" s="191">
        <f>IF(D181&lt;1,"",INDEX($AB$1:$AC$1200,AA$1+178,2)/100)</f>
        <v>1.422E-2</v>
      </c>
      <c r="L181" s="197">
        <f>IF(D181&lt;1,"",INDEX($AB$1:$AC$1200,AA$1+178,1))</f>
        <v>40725</v>
      </c>
      <c r="Z181" s="185"/>
      <c r="AB181" s="152">
        <f t="shared" si="22"/>
        <v>40725</v>
      </c>
      <c r="AC181" s="187">
        <f t="shared" si="21"/>
        <v>1.4219999999999999</v>
      </c>
      <c r="AD181" s="153"/>
      <c r="AE181" s="153"/>
      <c r="AF181" s="153"/>
    </row>
    <row r="182" spans="4:32" ht="17.25" customHeight="1" x14ac:dyDescent="0.2">
      <c r="D182" s="159">
        <f t="shared" si="17"/>
        <v>421</v>
      </c>
      <c r="E182" s="160">
        <f t="shared" si="19"/>
        <v>267.04093218380888</v>
      </c>
      <c r="F182" s="160">
        <f t="shared" si="18"/>
        <v>135.59259030000001</v>
      </c>
      <c r="G182" s="160">
        <f t="shared" si="16"/>
        <v>131.44834188380887</v>
      </c>
      <c r="H182" s="162">
        <f t="shared" si="20"/>
        <v>80338.929999999993</v>
      </c>
      <c r="I182" s="85"/>
      <c r="J182" s="191">
        <f>IF(D182&lt;1,"",INDEX($AB$1:$AC$1200,AA$1+179,2)/100+B$5)</f>
        <v>2.0220000000000002E-2</v>
      </c>
      <c r="K182" s="191">
        <f>IF(D182&lt;1,"",INDEX($AB$1:$AC$1200,AA$1+179,2)/100)</f>
        <v>1.422E-2</v>
      </c>
      <c r="L182" s="197">
        <f>IF(D182&lt;1,"",INDEX($AB$1:$AC$1200,AA$1+179,1))</f>
        <v>40725</v>
      </c>
      <c r="Z182" s="185"/>
      <c r="AB182" s="152">
        <f t="shared" si="22"/>
        <v>40725</v>
      </c>
      <c r="AC182" s="187">
        <f t="shared" si="21"/>
        <v>1.4219999999999999</v>
      </c>
      <c r="AD182" s="153"/>
      <c r="AE182" s="153"/>
      <c r="AF182" s="154"/>
    </row>
    <row r="183" spans="4:32" ht="17.25" customHeight="1" x14ac:dyDescent="0.2">
      <c r="D183" s="159">
        <f t="shared" si="17"/>
        <v>420</v>
      </c>
      <c r="E183" s="160">
        <f t="shared" si="19"/>
        <v>267.04092667234772</v>
      </c>
      <c r="F183" s="160">
        <f t="shared" si="18"/>
        <v>135.37109705</v>
      </c>
      <c r="G183" s="160">
        <f t="shared" si="16"/>
        <v>131.66982962234775</v>
      </c>
      <c r="H183" s="162">
        <f t="shared" si="20"/>
        <v>80207.259999999995</v>
      </c>
      <c r="I183" s="85"/>
      <c r="J183" s="191">
        <f>IF(D183&lt;1,"",INDEX($AB$1:$AC$1200,AA$1+180,2)/100+B$5)</f>
        <v>2.0220000000000002E-2</v>
      </c>
      <c r="K183" s="191">
        <f>IF(D183&lt;1,"",INDEX($AB$1:$AC$1200,AA$1+180,2)/100)</f>
        <v>1.422E-2</v>
      </c>
      <c r="L183" s="197">
        <f>IF(D183&lt;1,"",INDEX($AB$1:$AC$1200,AA$1+180,1))</f>
        <v>40725</v>
      </c>
      <c r="Z183" s="185"/>
      <c r="AB183" s="152">
        <f t="shared" si="22"/>
        <v>40725</v>
      </c>
      <c r="AC183" s="187">
        <f t="shared" si="21"/>
        <v>1.4219999999999999</v>
      </c>
      <c r="AD183" s="153"/>
      <c r="AE183" s="153"/>
      <c r="AF183" s="154"/>
    </row>
    <row r="184" spans="4:32" ht="17.25" customHeight="1" x14ac:dyDescent="0.2">
      <c r="D184" s="159">
        <f t="shared" si="17"/>
        <v>419</v>
      </c>
      <c r="E184" s="160">
        <f t="shared" si="19"/>
        <v>267.04092610509485</v>
      </c>
      <c r="F184" s="160">
        <f t="shared" si="18"/>
        <v>135.1492331</v>
      </c>
      <c r="G184" s="160">
        <f t="shared" si="16"/>
        <v>131.89169300509482</v>
      </c>
      <c r="H184" s="162">
        <f t="shared" si="20"/>
        <v>80075.37</v>
      </c>
      <c r="I184" s="85"/>
      <c r="J184" s="191">
        <f>IF(D184&lt;1,"",INDEX($AB$1:$AC$1200,AA$1+181,2)/100+B$5)</f>
        <v>2.0220000000000002E-2</v>
      </c>
      <c r="K184" s="191">
        <f>IF(D184&lt;1,"",INDEX($AB$1:$AC$1200,AA$1+181,2)/100)</f>
        <v>1.422E-2</v>
      </c>
      <c r="L184" s="197">
        <f>IF(D184&lt;1,"",INDEX($AB$1:$AC$1200,AA$1+181,1))</f>
        <v>40725</v>
      </c>
      <c r="Z184" s="185"/>
      <c r="AB184" s="152">
        <f t="shared" si="22"/>
        <v>40725</v>
      </c>
      <c r="AC184" s="187">
        <f t="shared" si="21"/>
        <v>1.4219999999999999</v>
      </c>
      <c r="AD184" s="153"/>
      <c r="AE184" s="153"/>
      <c r="AF184" s="153"/>
    </row>
    <row r="185" spans="4:32" ht="17.25" customHeight="1" x14ac:dyDescent="0.2">
      <c r="D185" s="159">
        <f t="shared" si="17"/>
        <v>418</v>
      </c>
      <c r="E185" s="160">
        <f t="shared" si="19"/>
        <v>267.04093175104634</v>
      </c>
      <c r="F185" s="160">
        <f t="shared" si="18"/>
        <v>134.92699844999999</v>
      </c>
      <c r="G185" s="160">
        <f t="shared" si="16"/>
        <v>132.11393330104636</v>
      </c>
      <c r="H185" s="162">
        <f t="shared" si="20"/>
        <v>79943.259999999995</v>
      </c>
      <c r="I185" s="85"/>
      <c r="J185" s="191">
        <f>IF(D185&lt;1,"",INDEX($AB$1:$AC$1200,AA$1+182,2)/100+B$5)</f>
        <v>2.0220000000000002E-2</v>
      </c>
      <c r="K185" s="191">
        <f>IF(D185&lt;1,"",INDEX($AB$1:$AC$1200,AA$1+182,2)/100)</f>
        <v>1.422E-2</v>
      </c>
      <c r="L185" s="197">
        <f>IF(D185&lt;1,"",INDEX($AB$1:$AC$1200,AA$1+182,1))</f>
        <v>40725</v>
      </c>
      <c r="Z185" s="185"/>
      <c r="AB185" s="152">
        <f t="shared" si="22"/>
        <v>40725</v>
      </c>
      <c r="AC185" s="187">
        <f t="shared" si="21"/>
        <v>1.4219999999999999</v>
      </c>
      <c r="AD185" s="153"/>
      <c r="AE185" s="153"/>
      <c r="AF185" s="154"/>
    </row>
    <row r="186" spans="4:32" ht="17.25" customHeight="1" x14ac:dyDescent="0.2">
      <c r="D186" s="159">
        <f t="shared" si="17"/>
        <v>417</v>
      </c>
      <c r="E186" s="160">
        <f t="shared" si="19"/>
        <v>267.04094488977034</v>
      </c>
      <c r="F186" s="160">
        <f t="shared" si="18"/>
        <v>134.7043931</v>
      </c>
      <c r="G186" s="160">
        <f t="shared" si="16"/>
        <v>132.33655178977031</v>
      </c>
      <c r="H186" s="162">
        <f t="shared" si="20"/>
        <v>79810.92</v>
      </c>
      <c r="I186" s="85"/>
      <c r="J186" s="191">
        <f>IF(D186&lt;1,"",INDEX($AB$1:$AC$1200,AA$1+183,2)/100+B$5)</f>
        <v>2.0220000000000002E-2</v>
      </c>
      <c r="K186" s="191">
        <f>IF(D186&lt;1,"",INDEX($AB$1:$AC$1200,AA$1+183,2)/100)</f>
        <v>1.422E-2</v>
      </c>
      <c r="L186" s="197">
        <f>IF(D186&lt;1,"",INDEX($AB$1:$AC$1200,AA$1+183,1))</f>
        <v>40725</v>
      </c>
      <c r="Z186" s="185"/>
      <c r="AB186" s="152">
        <f t="shared" si="22"/>
        <v>40725</v>
      </c>
      <c r="AC186" s="187">
        <f t="shared" si="21"/>
        <v>1.4219999999999999</v>
      </c>
      <c r="AD186" s="153"/>
      <c r="AE186" s="153"/>
      <c r="AF186" s="154"/>
    </row>
    <row r="187" spans="4:32" ht="17.25" customHeight="1" x14ac:dyDescent="0.2">
      <c r="D187" s="159">
        <f t="shared" si="17"/>
        <v>416</v>
      </c>
      <c r="E187" s="160">
        <f t="shared" si="19"/>
        <v>267.04093335233563</v>
      </c>
      <c r="F187" s="160">
        <f t="shared" si="18"/>
        <v>134.4814002</v>
      </c>
      <c r="G187" s="160">
        <f t="shared" si="16"/>
        <v>132.5595331523356</v>
      </c>
      <c r="H187" s="162">
        <f t="shared" si="20"/>
        <v>79678.36</v>
      </c>
      <c r="I187" s="85"/>
      <c r="J187" s="191">
        <f>IF(D187&lt;1,"",INDEX($AB$1:$AC$1200,AA$1+184,2)/100+B$5)</f>
        <v>2.0220000000000002E-2</v>
      </c>
      <c r="K187" s="191">
        <f>IF(D187&lt;1,"",INDEX($AB$1:$AC$1200,AA$1+184,2)/100)</f>
        <v>1.422E-2</v>
      </c>
      <c r="L187" s="197">
        <f>IF(D187&lt;1,"",INDEX($AB$1:$AC$1200,AA$1+184,1))</f>
        <v>40725</v>
      </c>
      <c r="Z187" s="185"/>
      <c r="AB187" s="152">
        <f t="shared" si="22"/>
        <v>40725</v>
      </c>
      <c r="AC187" s="187">
        <f t="shared" si="21"/>
        <v>1.4219999999999999</v>
      </c>
      <c r="AD187" s="153"/>
      <c r="AE187" s="153"/>
      <c r="AF187" s="153"/>
    </row>
    <row r="188" spans="4:32" ht="17.25" customHeight="1" x14ac:dyDescent="0.2">
      <c r="D188" s="159">
        <f t="shared" si="17"/>
        <v>415</v>
      </c>
      <c r="E188" s="160">
        <f t="shared" si="19"/>
        <v>267.04093178770211</v>
      </c>
      <c r="F188" s="160">
        <f t="shared" si="18"/>
        <v>134.2580366</v>
      </c>
      <c r="G188" s="160">
        <f t="shared" si="16"/>
        <v>132.78289518770211</v>
      </c>
      <c r="H188" s="162">
        <f t="shared" si="20"/>
        <v>79545.58</v>
      </c>
      <c r="I188" s="85"/>
      <c r="J188" s="191">
        <f>IF(D188&lt;1,"",INDEX($AB$1:$AC$1200,AA$1+185,2)/100+B$5)</f>
        <v>2.0220000000000002E-2</v>
      </c>
      <c r="K188" s="191">
        <f>IF(D188&lt;1,"",INDEX($AB$1:$AC$1200,AA$1+185,2)/100)</f>
        <v>1.422E-2</v>
      </c>
      <c r="L188" s="197">
        <f>IF(D188&lt;1,"",INDEX($AB$1:$AC$1200,AA$1+185,1))</f>
        <v>40725</v>
      </c>
      <c r="Z188" s="185"/>
      <c r="AB188" s="152">
        <f t="shared" si="22"/>
        <v>40725</v>
      </c>
      <c r="AC188" s="187">
        <f t="shared" si="21"/>
        <v>1.4219999999999999</v>
      </c>
      <c r="AD188" s="153"/>
      <c r="AE188" s="153"/>
      <c r="AF188" s="154"/>
    </row>
    <row r="189" spans="4:32" ht="17.25" customHeight="1" x14ac:dyDescent="0.2">
      <c r="D189" s="159">
        <f t="shared" si="17"/>
        <v>414</v>
      </c>
      <c r="E189" s="160">
        <f t="shared" si="19"/>
        <v>267.04094150708124</v>
      </c>
      <c r="F189" s="160">
        <f t="shared" si="18"/>
        <v>134.03430230000001</v>
      </c>
      <c r="G189" s="160">
        <f t="shared" si="16"/>
        <v>133.00663920708121</v>
      </c>
      <c r="H189" s="162">
        <f t="shared" si="20"/>
        <v>79412.570000000007</v>
      </c>
      <c r="I189" s="85"/>
      <c r="J189" s="191">
        <f>IF(D189&lt;1,"",INDEX($AB$1:$AC$1200,AA$1+186,2)/100+B$5)</f>
        <v>2.0220000000000002E-2</v>
      </c>
      <c r="K189" s="191">
        <f>IF(D189&lt;1,"",INDEX($AB$1:$AC$1200,AA$1+186,2)/100)</f>
        <v>1.422E-2</v>
      </c>
      <c r="L189" s="197">
        <f>IF(D189&lt;1,"",INDEX($AB$1:$AC$1200,AA$1+186,1))</f>
        <v>40725</v>
      </c>
      <c r="Z189" s="185"/>
      <c r="AB189" s="152">
        <f t="shared" si="22"/>
        <v>40725</v>
      </c>
      <c r="AC189" s="187">
        <f t="shared" si="21"/>
        <v>1.4219999999999999</v>
      </c>
      <c r="AD189" s="153"/>
      <c r="AE189" s="153"/>
      <c r="AF189" s="154"/>
    </row>
    <row r="190" spans="4:32" ht="17.25" customHeight="1" x14ac:dyDescent="0.2">
      <c r="D190" s="159">
        <f t="shared" si="17"/>
        <v>413</v>
      </c>
      <c r="E190" s="160">
        <f t="shared" si="19"/>
        <v>267.040930205731</v>
      </c>
      <c r="F190" s="160">
        <f t="shared" si="18"/>
        <v>133.81018045000002</v>
      </c>
      <c r="G190" s="160">
        <f t="shared" si="16"/>
        <v>133.23074975573098</v>
      </c>
      <c r="H190" s="162">
        <f t="shared" si="20"/>
        <v>79279.34</v>
      </c>
      <c r="I190" s="85"/>
      <c r="J190" s="191">
        <f>IF(D190&lt;1,"",INDEX($AB$1:$AC$1200,AA$1+187,2)/100+B$5)</f>
        <v>2.0220000000000002E-2</v>
      </c>
      <c r="K190" s="191">
        <f>IF(D190&lt;1,"",INDEX($AB$1:$AC$1200,AA$1+187,2)/100)</f>
        <v>1.422E-2</v>
      </c>
      <c r="L190" s="197">
        <f>IF(D190&lt;1,"",INDEX($AB$1:$AC$1200,AA$1+187,1))</f>
        <v>40725</v>
      </c>
      <c r="Z190" s="185"/>
      <c r="AB190" s="152">
        <f t="shared" si="22"/>
        <v>40725</v>
      </c>
      <c r="AC190" s="187">
        <f t="shared" si="21"/>
        <v>1.4219999999999999</v>
      </c>
      <c r="AD190" s="153"/>
      <c r="AE190" s="153"/>
      <c r="AF190" s="153"/>
    </row>
    <row r="191" spans="4:32" ht="17.25" customHeight="1" x14ac:dyDescent="0.2">
      <c r="D191" s="159">
        <f t="shared" si="17"/>
        <v>412</v>
      </c>
      <c r="E191" s="160">
        <f t="shared" si="19"/>
        <v>267.04093273117417</v>
      </c>
      <c r="F191" s="160">
        <f t="shared" si="18"/>
        <v>133.58568790000001</v>
      </c>
      <c r="G191" s="160">
        <f t="shared" si="16"/>
        <v>133.45524483117416</v>
      </c>
      <c r="H191" s="162">
        <f t="shared" si="20"/>
        <v>79145.88</v>
      </c>
      <c r="I191" s="85"/>
      <c r="J191" s="191">
        <f>IF(D191&lt;1,"",INDEX($AB$1:$AC$1200,AA$1+188,2)/100+B$5)</f>
        <v>2.0220000000000002E-2</v>
      </c>
      <c r="K191" s="191">
        <f>IF(D191&lt;1,"",INDEX($AB$1:$AC$1200,AA$1+188,2)/100)</f>
        <v>1.422E-2</v>
      </c>
      <c r="L191" s="197">
        <f>IF(D191&lt;1,"",INDEX($AB$1:$AC$1200,AA$1+188,1))</f>
        <v>40725</v>
      </c>
      <c r="Z191" s="185"/>
      <c r="AB191" s="152">
        <f t="shared" si="22"/>
        <v>40725</v>
      </c>
      <c r="AC191" s="187">
        <f t="shared" si="21"/>
        <v>1.4219999999999999</v>
      </c>
      <c r="AD191" s="153"/>
      <c r="AE191" s="153"/>
      <c r="AF191" s="154"/>
    </row>
    <row r="192" spans="4:32" ht="17.25" customHeight="1" x14ac:dyDescent="0.2">
      <c r="D192" s="159">
        <f t="shared" si="17"/>
        <v>411</v>
      </c>
      <c r="E192" s="160">
        <f t="shared" si="19"/>
        <v>267.04091668707127</v>
      </c>
      <c r="F192" s="160">
        <f t="shared" si="18"/>
        <v>133.3608078</v>
      </c>
      <c r="G192" s="160">
        <f t="shared" si="16"/>
        <v>133.68010888707127</v>
      </c>
      <c r="H192" s="162">
        <f t="shared" si="20"/>
        <v>79012.2</v>
      </c>
      <c r="I192" s="85"/>
      <c r="J192" s="191">
        <f>IF(D192&lt;1,"",INDEX($AB$1:$AC$1200,AA$1+189,2)/100+B$5)</f>
        <v>2.0220000000000002E-2</v>
      </c>
      <c r="K192" s="191">
        <f>IF(D192&lt;1,"",INDEX($AB$1:$AC$1200,AA$1+189,2)/100)</f>
        <v>1.422E-2</v>
      </c>
      <c r="L192" s="197">
        <f>IF(D192&lt;1,"",INDEX($AB$1:$AC$1200,AA$1+189,1))</f>
        <v>40725</v>
      </c>
      <c r="Z192" s="185"/>
      <c r="AB192" s="152">
        <f t="shared" si="22"/>
        <v>40725</v>
      </c>
      <c r="AC192" s="187">
        <f t="shared" si="21"/>
        <v>1.4219999999999999</v>
      </c>
      <c r="AD192" s="153"/>
      <c r="AE192" s="153"/>
      <c r="AF192" s="154"/>
    </row>
    <row r="193" spans="4:32" ht="17.25" customHeight="1" x14ac:dyDescent="0.2">
      <c r="D193" s="159">
        <f t="shared" si="17"/>
        <v>410</v>
      </c>
      <c r="E193" s="160">
        <f t="shared" si="19"/>
        <v>267.04091705508159</v>
      </c>
      <c r="F193" s="160">
        <f t="shared" si="18"/>
        <v>133.13555700000001</v>
      </c>
      <c r="G193" s="160">
        <f t="shared" si="16"/>
        <v>133.90536005508159</v>
      </c>
      <c r="H193" s="162">
        <f t="shared" si="20"/>
        <v>78878.289999999994</v>
      </c>
      <c r="I193" s="85"/>
      <c r="J193" s="191">
        <f>IF(D193&lt;1,"",INDEX($AB$1:$AC$1200,AA$1+190,2)/100+B$5)</f>
        <v>2.0220000000000002E-2</v>
      </c>
      <c r="K193" s="191">
        <f>IF(D193&lt;1,"",INDEX($AB$1:$AC$1200,AA$1+190,2)/100)</f>
        <v>1.422E-2</v>
      </c>
      <c r="L193" s="197">
        <f>IF(D193&lt;1,"",INDEX($AB$1:$AC$1200,AA$1+190,1))</f>
        <v>40725</v>
      </c>
      <c r="Z193" s="185"/>
      <c r="AB193" s="152">
        <f t="shared" si="22"/>
        <v>40725</v>
      </c>
      <c r="AC193" s="187">
        <f t="shared" si="21"/>
        <v>1.4219999999999999</v>
      </c>
      <c r="AD193" s="153"/>
      <c r="AE193" s="153"/>
      <c r="AF193" s="153"/>
    </row>
    <row r="194" spans="4:32" ht="17.25" customHeight="1" x14ac:dyDescent="0.2">
      <c r="D194" s="159">
        <f t="shared" si="17"/>
        <v>409</v>
      </c>
      <c r="E194" s="160">
        <f t="shared" si="19"/>
        <v>267.0409013466392</v>
      </c>
      <c r="F194" s="160">
        <f t="shared" si="18"/>
        <v>132.90991865000001</v>
      </c>
      <c r="G194" s="160">
        <f t="shared" si="16"/>
        <v>134.13098269663922</v>
      </c>
      <c r="H194" s="162">
        <f t="shared" si="20"/>
        <v>78744.160000000003</v>
      </c>
      <c r="I194" s="85"/>
      <c r="J194" s="191">
        <f>IF(D194&lt;1,"",INDEX($AB$1:$AC$1200,AA$1+191,2)/100+B$5)</f>
        <v>2.0220000000000002E-2</v>
      </c>
      <c r="K194" s="191">
        <f>IF(D194&lt;1,"",INDEX($AB$1:$AC$1200,AA$1+191,2)/100)</f>
        <v>1.422E-2</v>
      </c>
      <c r="L194" s="197">
        <f>IF(D194&lt;1,"",INDEX($AB$1:$AC$1200,AA$1+191,1))</f>
        <v>40725</v>
      </c>
      <c r="Z194" s="185"/>
      <c r="AB194" s="152">
        <f t="shared" si="22"/>
        <v>40725</v>
      </c>
      <c r="AC194" s="187">
        <f t="shared" si="21"/>
        <v>1.4219999999999999</v>
      </c>
      <c r="AD194" s="153"/>
      <c r="AE194" s="153"/>
      <c r="AF194" s="154"/>
    </row>
    <row r="195" spans="4:32" ht="17.25" customHeight="1" x14ac:dyDescent="0.2">
      <c r="D195" s="159">
        <f t="shared" si="17"/>
        <v>408</v>
      </c>
      <c r="E195" s="160">
        <f t="shared" si="19"/>
        <v>267.04090467920634</v>
      </c>
      <c r="F195" s="160">
        <f t="shared" si="18"/>
        <v>132.68390960000002</v>
      </c>
      <c r="G195" s="160">
        <f t="shared" si="16"/>
        <v>134.35699507920631</v>
      </c>
      <c r="H195" s="162">
        <f t="shared" si="20"/>
        <v>78609.8</v>
      </c>
      <c r="I195" s="85"/>
      <c r="J195" s="191">
        <f>IF(D195&lt;1,"",INDEX($AB$1:$AC$1200,AA$1+192,2)/100+B$5)</f>
        <v>2.0220000000000002E-2</v>
      </c>
      <c r="K195" s="191">
        <f>IF(D195&lt;1,"",INDEX($AB$1:$AC$1200,AA$1+192,2)/100)</f>
        <v>1.422E-2</v>
      </c>
      <c r="L195" s="197">
        <f>IF(D195&lt;1,"",INDEX($AB$1:$AC$1200,AA$1+192,1))</f>
        <v>40725</v>
      </c>
      <c r="Z195" s="185"/>
      <c r="AB195" s="152">
        <f t="shared" si="22"/>
        <v>40725</v>
      </c>
      <c r="AC195" s="187">
        <f t="shared" si="21"/>
        <v>1.4219999999999999</v>
      </c>
      <c r="AD195" s="153"/>
      <c r="AE195" s="153"/>
      <c r="AF195" s="154"/>
    </row>
    <row r="196" spans="4:32" ht="17.25" customHeight="1" x14ac:dyDescent="0.2">
      <c r="D196" s="159">
        <f t="shared" si="17"/>
        <v>407</v>
      </c>
      <c r="E196" s="160">
        <f t="shared" si="19"/>
        <v>267.04089447136028</v>
      </c>
      <c r="F196" s="160">
        <f t="shared" si="18"/>
        <v>132.45751300000001</v>
      </c>
      <c r="G196" s="160">
        <f t="shared" ref="G196:G259" si="23">IF(D196="","",-PPMT(J196/12,1,D196,H195))</f>
        <v>134.58338147136027</v>
      </c>
      <c r="H196" s="162">
        <f t="shared" si="20"/>
        <v>78475.22</v>
      </c>
      <c r="I196" s="85"/>
      <c r="J196" s="191">
        <f>IF(D196&lt;1,"",INDEX($AB$1:$AC$1200,AA$1+193,2)/100+B$5)</f>
        <v>2.0220000000000002E-2</v>
      </c>
      <c r="K196" s="191">
        <f>IF(D196&lt;1,"",INDEX($AB$1:$AC$1200,AA$1+193,2)/100)</f>
        <v>1.422E-2</v>
      </c>
      <c r="L196" s="197">
        <f>IF(D196&lt;1,"",INDEX($AB$1:$AC$1200,AA$1+193,1))</f>
        <v>40725</v>
      </c>
      <c r="Z196" s="185"/>
      <c r="AB196" s="152">
        <f t="shared" si="22"/>
        <v>40725</v>
      </c>
      <c r="AC196" s="187">
        <f t="shared" si="21"/>
        <v>1.4219999999999999</v>
      </c>
      <c r="AD196" s="153"/>
      <c r="AE196" s="153"/>
      <c r="AF196" s="153"/>
    </row>
    <row r="197" spans="4:32" ht="17.25" customHeight="1" x14ac:dyDescent="0.2">
      <c r="D197" s="159">
        <f t="shared" si="17"/>
        <v>406</v>
      </c>
      <c r="E197" s="160">
        <f t="shared" si="19"/>
        <v>267.04090597806487</v>
      </c>
      <c r="F197" s="160">
        <f t="shared" si="18"/>
        <v>132.2307457</v>
      </c>
      <c r="G197" s="160">
        <f t="shared" si="23"/>
        <v>134.81016027806487</v>
      </c>
      <c r="H197" s="162">
        <f t="shared" si="20"/>
        <v>78340.41</v>
      </c>
      <c r="I197" s="85"/>
      <c r="J197" s="191">
        <f>IF(D197&lt;1,"",INDEX($AB$1:$AC$1200,AA$1+194,2)/100+B$5)</f>
        <v>2.0220000000000002E-2</v>
      </c>
      <c r="K197" s="191">
        <f>IF(D197&lt;1,"",INDEX($AB$1:$AC$1200,AA$1+194,2)/100)</f>
        <v>1.422E-2</v>
      </c>
      <c r="L197" s="197">
        <f>IF(D197&lt;1,"",INDEX($AB$1:$AC$1200,AA$1+194,1))</f>
        <v>40725</v>
      </c>
      <c r="Z197" s="185"/>
      <c r="AB197" s="152">
        <f t="shared" si="22"/>
        <v>40725</v>
      </c>
      <c r="AC197" s="187">
        <f t="shared" si="21"/>
        <v>1.4219999999999999</v>
      </c>
      <c r="AD197" s="153"/>
      <c r="AE197" s="153"/>
      <c r="AF197" s="154"/>
    </row>
    <row r="198" spans="4:32" ht="17.25" customHeight="1" x14ac:dyDescent="0.2">
      <c r="D198" s="159">
        <f t="shared" ref="D198:D261" si="24">D197-1</f>
        <v>405</v>
      </c>
      <c r="E198" s="160">
        <f t="shared" si="19"/>
        <v>267.04090652440874</v>
      </c>
      <c r="F198" s="160">
        <f t="shared" si="18"/>
        <v>132.00359085000002</v>
      </c>
      <c r="G198" s="160">
        <f t="shared" si="23"/>
        <v>135.03731567440872</v>
      </c>
      <c r="H198" s="162">
        <f t="shared" si="20"/>
        <v>78205.37</v>
      </c>
      <c r="I198" s="85"/>
      <c r="J198" s="191">
        <f>IF(D198&lt;1,"",INDEX($AB$1:$AC$1200,AA$1+195,2)/100+B$5)</f>
        <v>2.0220000000000002E-2</v>
      </c>
      <c r="K198" s="191">
        <f>IF(D198&lt;1,"",INDEX($AB$1:$AC$1200,AA$1+195,2)/100)</f>
        <v>1.422E-2</v>
      </c>
      <c r="L198" s="197">
        <f>IF(D198&lt;1,"",INDEX($AB$1:$AC$1200,AA$1+195,1))</f>
        <v>40725</v>
      </c>
      <c r="Z198" s="185"/>
      <c r="AB198" s="152">
        <f t="shared" si="22"/>
        <v>40725</v>
      </c>
      <c r="AC198" s="187">
        <f t="shared" si="21"/>
        <v>1.4219999999999999</v>
      </c>
      <c r="AD198" s="153"/>
      <c r="AE198" s="153"/>
      <c r="AF198" s="154"/>
    </row>
    <row r="199" spans="4:32" ht="17.25" customHeight="1" x14ac:dyDescent="0.2">
      <c r="D199" s="159">
        <f t="shared" si="24"/>
        <v>404</v>
      </c>
      <c r="E199" s="160">
        <f t="shared" si="19"/>
        <v>267.04089735848163</v>
      </c>
      <c r="F199" s="160">
        <f t="shared" ref="F199:F262" si="25">IF(D199="","",-IPMT(J199/12,1,D199,H198))</f>
        <v>131.77604844999999</v>
      </c>
      <c r="G199" s="160">
        <f t="shared" si="23"/>
        <v>135.26484890848167</v>
      </c>
      <c r="H199" s="162">
        <f t="shared" si="20"/>
        <v>78070.11</v>
      </c>
      <c r="I199" s="85"/>
      <c r="J199" s="191">
        <f>IF(D199&lt;1,"",INDEX($AB$1:$AC$1200,AA$1+196,2)/100+B$5)</f>
        <v>2.0220000000000002E-2</v>
      </c>
      <c r="K199" s="191">
        <f>IF(D199&lt;1,"",INDEX($AB$1:$AC$1200,AA$1+196,2)/100)</f>
        <v>1.422E-2</v>
      </c>
      <c r="L199" s="197">
        <f>IF(D199&lt;1,"",INDEX($AB$1:$AC$1200,AA$1+196,1))</f>
        <v>40725</v>
      </c>
      <c r="Z199" s="185"/>
      <c r="AB199" s="152">
        <f t="shared" si="22"/>
        <v>40725</v>
      </c>
      <c r="AC199" s="187">
        <f t="shared" si="21"/>
        <v>1.4219999999999999</v>
      </c>
      <c r="AD199" s="153"/>
      <c r="AE199" s="153"/>
      <c r="AF199" s="153"/>
    </row>
    <row r="200" spans="4:32" ht="17.25" customHeight="1" x14ac:dyDescent="0.2">
      <c r="D200" s="159">
        <f t="shared" si="24"/>
        <v>403</v>
      </c>
      <c r="E200" s="160">
        <f t="shared" si="19"/>
        <v>267.04091394430372</v>
      </c>
      <c r="F200" s="160">
        <f t="shared" si="25"/>
        <v>131.54813535</v>
      </c>
      <c r="G200" s="160">
        <f t="shared" si="23"/>
        <v>135.49277859430373</v>
      </c>
      <c r="H200" s="162">
        <f t="shared" si="20"/>
        <v>77934.62</v>
      </c>
      <c r="I200" s="85"/>
      <c r="J200" s="191">
        <f>IF(D200&lt;1,"",INDEX($AB$1:$AC$1200,AA$1+197,2)/100+B$5)</f>
        <v>2.0220000000000002E-2</v>
      </c>
      <c r="K200" s="191">
        <f>IF(D200&lt;1,"",INDEX($AB$1:$AC$1200,AA$1+197,2)/100)</f>
        <v>1.422E-2</v>
      </c>
      <c r="L200" s="197">
        <f>IF(D200&lt;1,"",INDEX($AB$1:$AC$1200,AA$1+197,1))</f>
        <v>40725</v>
      </c>
      <c r="Z200" s="185"/>
      <c r="AB200" s="152">
        <f t="shared" si="22"/>
        <v>40725</v>
      </c>
      <c r="AC200" s="187">
        <f t="shared" si="21"/>
        <v>1.4219999999999999</v>
      </c>
      <c r="AD200" s="153"/>
      <c r="AE200" s="153"/>
      <c r="AF200" s="154"/>
    </row>
    <row r="201" spans="4:32" ht="17.25" customHeight="1" x14ac:dyDescent="0.2">
      <c r="D201" s="159">
        <f t="shared" si="24"/>
        <v>402</v>
      </c>
      <c r="E201" s="160">
        <f t="shared" si="19"/>
        <v>267.04092346508401</v>
      </c>
      <c r="F201" s="160">
        <f t="shared" si="25"/>
        <v>131.3198347</v>
      </c>
      <c r="G201" s="160">
        <f t="shared" si="23"/>
        <v>135.72108876508398</v>
      </c>
      <c r="H201" s="162">
        <f t="shared" si="20"/>
        <v>77798.899999999994</v>
      </c>
      <c r="I201" s="85"/>
      <c r="J201" s="191">
        <f>IF(D201&lt;1,"",INDEX($AB$1:$AC$1200,AA$1+198,2)/100+B$5)</f>
        <v>2.0220000000000002E-2</v>
      </c>
      <c r="K201" s="191">
        <f>IF(D201&lt;1,"",INDEX($AB$1:$AC$1200,AA$1+198,2)/100)</f>
        <v>1.422E-2</v>
      </c>
      <c r="L201" s="197">
        <f>IF(D201&lt;1,"",INDEX($AB$1:$AC$1200,AA$1+198,1))</f>
        <v>40725</v>
      </c>
      <c r="Z201" s="185"/>
      <c r="AB201" s="152">
        <f t="shared" si="22"/>
        <v>40725</v>
      </c>
      <c r="AC201" s="187">
        <f t="shared" si="21"/>
        <v>1.4219999999999999</v>
      </c>
      <c r="AD201" s="153"/>
      <c r="AE201" s="153"/>
      <c r="AF201" s="154"/>
    </row>
    <row r="202" spans="4:32" ht="17.25" customHeight="1" x14ac:dyDescent="0.2">
      <c r="D202" s="159">
        <f t="shared" si="24"/>
        <v>401</v>
      </c>
      <c r="E202" s="160">
        <f t="shared" si="19"/>
        <v>267.04092720221695</v>
      </c>
      <c r="F202" s="160">
        <f t="shared" si="25"/>
        <v>131.09114650000001</v>
      </c>
      <c r="G202" s="160">
        <f t="shared" si="23"/>
        <v>135.94978070221697</v>
      </c>
      <c r="H202" s="162">
        <f t="shared" si="20"/>
        <v>77662.95</v>
      </c>
      <c r="I202" s="85"/>
      <c r="J202" s="191">
        <f>IF(D202&lt;1,"",INDEX($AB$1:$AC$1200,AA$1+199,2)/100+B$5)</f>
        <v>2.0220000000000002E-2</v>
      </c>
      <c r="K202" s="191">
        <f>IF(D202&lt;1,"",INDEX($AB$1:$AC$1200,AA$1+199,2)/100)</f>
        <v>1.422E-2</v>
      </c>
      <c r="L202" s="197">
        <f>IF(D202&lt;1,"",INDEX($AB$1:$AC$1200,AA$1+199,1))</f>
        <v>40725</v>
      </c>
      <c r="Z202" s="185"/>
      <c r="AB202" s="152">
        <f t="shared" si="22"/>
        <v>40725</v>
      </c>
      <c r="AC202" s="187">
        <f t="shared" si="21"/>
        <v>1.4219999999999999</v>
      </c>
      <c r="AD202" s="153"/>
      <c r="AE202" s="153"/>
      <c r="AF202" s="153"/>
    </row>
    <row r="203" spans="4:32" ht="17.25" customHeight="1" x14ac:dyDescent="0.2">
      <c r="D203" s="159">
        <f t="shared" si="24"/>
        <v>400</v>
      </c>
      <c r="E203" s="160">
        <f t="shared" ref="E203:E266" si="26">IF(D203="","",SUM(F203:G203))</f>
        <v>267.04092644817041</v>
      </c>
      <c r="F203" s="160">
        <f t="shared" si="25"/>
        <v>130.86207075000002</v>
      </c>
      <c r="G203" s="160">
        <f t="shared" si="23"/>
        <v>136.17885569817039</v>
      </c>
      <c r="H203" s="162">
        <f t="shared" ref="H203:H266" si="27">IF(D203="","",ROUND(H202-G203,2))</f>
        <v>77526.77</v>
      </c>
      <c r="I203" s="85"/>
      <c r="J203" s="191">
        <f>IF(D203&lt;1,"",INDEX($AB$1:$AC$1200,AA$1+200,2)/100+B$5)</f>
        <v>2.0220000000000002E-2</v>
      </c>
      <c r="K203" s="191">
        <f>IF(D203&lt;1,"",INDEX($AB$1:$AC$1200,AA$1+200,2)/100)</f>
        <v>1.422E-2</v>
      </c>
      <c r="L203" s="197">
        <f>IF(D203&lt;1,"",INDEX($AB$1:$AC$1200,AA$1+200,1))</f>
        <v>40725</v>
      </c>
      <c r="Z203" s="185"/>
      <c r="AB203" s="152">
        <f t="shared" si="22"/>
        <v>40725</v>
      </c>
      <c r="AC203" s="187">
        <f t="shared" si="21"/>
        <v>1.4219999999999999</v>
      </c>
      <c r="AD203" s="153"/>
      <c r="AE203" s="153"/>
      <c r="AF203" s="154"/>
    </row>
    <row r="204" spans="4:32" ht="17.25" customHeight="1" x14ac:dyDescent="0.2">
      <c r="D204" s="159">
        <f t="shared" si="24"/>
        <v>399</v>
      </c>
      <c r="E204" s="160">
        <f t="shared" si="26"/>
        <v>267.04092250662336</v>
      </c>
      <c r="F204" s="160">
        <f t="shared" si="25"/>
        <v>130.63260745000002</v>
      </c>
      <c r="G204" s="160">
        <f t="shared" si="23"/>
        <v>136.40831505662331</v>
      </c>
      <c r="H204" s="162">
        <f t="shared" si="27"/>
        <v>77390.36</v>
      </c>
      <c r="I204" s="85"/>
      <c r="J204" s="191">
        <f>IF(D204&lt;1,"",INDEX($AB$1:$AC$1200,AA$1+201,2)/100+B$5)</f>
        <v>2.0220000000000002E-2</v>
      </c>
      <c r="K204" s="191">
        <f>IF(D204&lt;1,"",INDEX($AB$1:$AC$1200,AA$1+201,2)/100)</f>
        <v>1.422E-2</v>
      </c>
      <c r="L204" s="197">
        <f>IF(D204&lt;1,"",INDEX($AB$1:$AC$1200,AA$1+201,1))</f>
        <v>40725</v>
      </c>
      <c r="Z204" s="185"/>
      <c r="AB204" s="152">
        <f t="shared" si="22"/>
        <v>40725</v>
      </c>
      <c r="AC204" s="187">
        <f t="shared" si="21"/>
        <v>1.4219999999999999</v>
      </c>
      <c r="AD204" s="153"/>
      <c r="AE204" s="153"/>
      <c r="AF204" s="154"/>
    </row>
    <row r="205" spans="4:32" ht="17.25" customHeight="1" x14ac:dyDescent="0.2">
      <c r="D205" s="159">
        <f t="shared" si="24"/>
        <v>398</v>
      </c>
      <c r="E205" s="160">
        <f t="shared" si="26"/>
        <v>267.04091669260686</v>
      </c>
      <c r="F205" s="160">
        <f t="shared" si="25"/>
        <v>130.4027566</v>
      </c>
      <c r="G205" s="160">
        <f t="shared" si="23"/>
        <v>136.63816009260685</v>
      </c>
      <c r="H205" s="162">
        <f t="shared" si="27"/>
        <v>77253.72</v>
      </c>
      <c r="I205" s="85"/>
      <c r="J205" s="191">
        <f>IF(D205&lt;1,"",INDEX($AB$1:$AC$1200,AA$1+202,2)/100+B$5)</f>
        <v>2.0220000000000002E-2</v>
      </c>
      <c r="K205" s="191">
        <f>IF(D205&lt;1,"",INDEX($AB$1:$AC$1200,AA$1+202,2)/100)</f>
        <v>1.422E-2</v>
      </c>
      <c r="L205" s="197">
        <f>IF(D205&lt;1,"",INDEX($AB$1:$AC$1200,AA$1+202,1))</f>
        <v>40725</v>
      </c>
      <c r="Z205" s="185"/>
      <c r="AB205" s="152">
        <f t="shared" si="22"/>
        <v>40725</v>
      </c>
      <c r="AC205" s="187">
        <f t="shared" si="21"/>
        <v>1.4219999999999999</v>
      </c>
      <c r="AD205" s="153"/>
      <c r="AE205" s="153"/>
      <c r="AF205" s="153"/>
    </row>
    <row r="206" spans="4:32" ht="17.25" customHeight="1" x14ac:dyDescent="0.2">
      <c r="D206" s="159">
        <f t="shared" si="24"/>
        <v>397</v>
      </c>
      <c r="E206" s="160">
        <f t="shared" si="26"/>
        <v>267.04091033264717</v>
      </c>
      <c r="F206" s="160">
        <f t="shared" si="25"/>
        <v>130.17251820000001</v>
      </c>
      <c r="G206" s="160">
        <f t="shared" si="23"/>
        <v>136.86839213264713</v>
      </c>
      <c r="H206" s="162">
        <f t="shared" si="27"/>
        <v>77116.850000000006</v>
      </c>
      <c r="I206" s="85"/>
      <c r="J206" s="191">
        <f>IF(D206&lt;1,"",INDEX($AB$1:$AC$1200,AA$1+203,2)/100+B$5)</f>
        <v>2.0220000000000002E-2</v>
      </c>
      <c r="K206" s="191">
        <f>IF(D206&lt;1,"",INDEX($AB$1:$AC$1200,AA$1+203,2)/100)</f>
        <v>1.422E-2</v>
      </c>
      <c r="L206" s="197">
        <f>IF(D206&lt;1,"",INDEX($AB$1:$AC$1200,AA$1+203,1))</f>
        <v>40725</v>
      </c>
      <c r="Z206" s="185"/>
      <c r="AB206" s="152">
        <f t="shared" si="22"/>
        <v>40725</v>
      </c>
      <c r="AC206" s="187">
        <f t="shared" si="21"/>
        <v>1.4219999999999999</v>
      </c>
      <c r="AD206" s="153"/>
      <c r="AE206" s="153"/>
      <c r="AF206" s="154"/>
    </row>
    <row r="207" spans="4:32" ht="17.25" customHeight="1" x14ac:dyDescent="0.2">
      <c r="D207" s="159">
        <f t="shared" si="24"/>
        <v>396</v>
      </c>
      <c r="E207" s="160">
        <f t="shared" si="26"/>
        <v>267.04090476491001</v>
      </c>
      <c r="F207" s="160">
        <f t="shared" si="25"/>
        <v>129.94189225000002</v>
      </c>
      <c r="G207" s="160">
        <f t="shared" si="23"/>
        <v>137.09901251490999</v>
      </c>
      <c r="H207" s="162">
        <f t="shared" si="27"/>
        <v>76979.75</v>
      </c>
      <c r="I207" s="85"/>
      <c r="J207" s="191">
        <f>IF(D207&lt;1,"",INDEX($AB$1:$AC$1200,AA$1+204,2)/100+B$5)</f>
        <v>2.0220000000000002E-2</v>
      </c>
      <c r="K207" s="191">
        <f>IF(D207&lt;1,"",INDEX($AB$1:$AC$1200,AA$1+204,2)/100)</f>
        <v>1.422E-2</v>
      </c>
      <c r="L207" s="197">
        <f>IF(D207&lt;1,"",INDEX($AB$1:$AC$1200,AA$1+204,1))</f>
        <v>40725</v>
      </c>
      <c r="Z207" s="185"/>
      <c r="AB207" s="152">
        <f t="shared" si="22"/>
        <v>40725</v>
      </c>
      <c r="AC207" s="187">
        <f t="shared" si="21"/>
        <v>1.4219999999999999</v>
      </c>
      <c r="AD207" s="153"/>
      <c r="AE207" s="153"/>
      <c r="AF207" s="154"/>
    </row>
    <row r="208" spans="4:32" ht="17.25" customHeight="1" x14ac:dyDescent="0.2">
      <c r="D208" s="159">
        <f t="shared" si="24"/>
        <v>395</v>
      </c>
      <c r="E208" s="160">
        <f t="shared" si="26"/>
        <v>267.04090133934795</v>
      </c>
      <c r="F208" s="160">
        <f t="shared" si="25"/>
        <v>129.71087875000001</v>
      </c>
      <c r="G208" s="160">
        <f t="shared" si="23"/>
        <v>137.33002258934795</v>
      </c>
      <c r="H208" s="162">
        <f t="shared" si="27"/>
        <v>76842.42</v>
      </c>
      <c r="I208" s="85"/>
      <c r="J208" s="191">
        <f>IF(D208&lt;1,"",INDEX($AB$1:$AC$1200,AA$1+205,2)/100+B$5)</f>
        <v>2.0220000000000002E-2</v>
      </c>
      <c r="K208" s="191">
        <f>IF(D208&lt;1,"",INDEX($AB$1:$AC$1200,AA$1+205,2)/100)</f>
        <v>1.422E-2</v>
      </c>
      <c r="L208" s="197">
        <f>IF(D208&lt;1,"",INDEX($AB$1:$AC$1200,AA$1+205,1))</f>
        <v>40725</v>
      </c>
      <c r="Z208" s="185"/>
      <c r="AB208" s="152">
        <f t="shared" si="22"/>
        <v>40725</v>
      </c>
      <c r="AC208" s="187">
        <f t="shared" si="21"/>
        <v>1.4219999999999999</v>
      </c>
      <c r="AD208" s="153"/>
      <c r="AE208" s="153"/>
      <c r="AF208" s="153"/>
    </row>
    <row r="209" spans="4:32" ht="17.25" customHeight="1" x14ac:dyDescent="0.2">
      <c r="D209" s="159">
        <f t="shared" si="24"/>
        <v>394</v>
      </c>
      <c r="E209" s="160">
        <f t="shared" si="26"/>
        <v>267.04090141784991</v>
      </c>
      <c r="F209" s="160">
        <f t="shared" si="25"/>
        <v>129.47947769999999</v>
      </c>
      <c r="G209" s="160">
        <f t="shared" si="23"/>
        <v>137.56142371784989</v>
      </c>
      <c r="H209" s="162">
        <f t="shared" si="27"/>
        <v>76704.86</v>
      </c>
      <c r="I209" s="85"/>
      <c r="J209" s="191">
        <f>IF(D209&lt;1,"",INDEX($AB$1:$AC$1200,AA$1+206,2)/100+B$5)</f>
        <v>2.0220000000000002E-2</v>
      </c>
      <c r="K209" s="191">
        <f>IF(D209&lt;1,"",INDEX($AB$1:$AC$1200,AA$1+206,2)/100)</f>
        <v>1.422E-2</v>
      </c>
      <c r="L209" s="197">
        <f>IF(D209&lt;1,"",INDEX($AB$1:$AC$1200,AA$1+206,1))</f>
        <v>40725</v>
      </c>
      <c r="Z209" s="185"/>
      <c r="AB209" s="152">
        <f t="shared" si="22"/>
        <v>40725</v>
      </c>
      <c r="AC209" s="187">
        <f t="shared" si="21"/>
        <v>1.4219999999999999</v>
      </c>
      <c r="AD209" s="153"/>
      <c r="AE209" s="153"/>
      <c r="AF209" s="154"/>
    </row>
    <row r="210" spans="4:32" ht="17.25" customHeight="1" x14ac:dyDescent="0.2">
      <c r="D210" s="159">
        <f t="shared" si="24"/>
        <v>393</v>
      </c>
      <c r="E210" s="160">
        <f t="shared" si="26"/>
        <v>267.04090637439248</v>
      </c>
      <c r="F210" s="160">
        <f t="shared" si="25"/>
        <v>129.2476891</v>
      </c>
      <c r="G210" s="160">
        <f t="shared" si="23"/>
        <v>137.79321727439248</v>
      </c>
      <c r="H210" s="162">
        <f t="shared" si="27"/>
        <v>76567.070000000007</v>
      </c>
      <c r="I210" s="85"/>
      <c r="J210" s="191">
        <f>IF(D210&lt;1,"",INDEX($AB$1:$AC$1200,AA$1+207,2)/100+B$5)</f>
        <v>2.0220000000000002E-2</v>
      </c>
      <c r="K210" s="191">
        <f>IF(D210&lt;1,"",INDEX($AB$1:$AC$1200,AA$1+207,2)/100)</f>
        <v>1.422E-2</v>
      </c>
      <c r="L210" s="197">
        <f>IF(D210&lt;1,"",INDEX($AB$1:$AC$1200,AA$1+207,1))</f>
        <v>40725</v>
      </c>
      <c r="Z210" s="185"/>
      <c r="AB210" s="152">
        <f t="shared" si="22"/>
        <v>40725</v>
      </c>
      <c r="AC210" s="187">
        <f t="shared" si="21"/>
        <v>1.4219999999999999</v>
      </c>
      <c r="AD210" s="153"/>
      <c r="AE210" s="153"/>
      <c r="AF210" s="154"/>
    </row>
    <row r="211" spans="4:32" ht="17.25" customHeight="1" x14ac:dyDescent="0.2">
      <c r="D211" s="159">
        <f t="shared" si="24"/>
        <v>392</v>
      </c>
      <c r="E211" s="160">
        <f t="shared" si="26"/>
        <v>267.04091759519417</v>
      </c>
      <c r="F211" s="160">
        <f t="shared" si="25"/>
        <v>129.01551295000002</v>
      </c>
      <c r="G211" s="160">
        <f t="shared" si="23"/>
        <v>138.02540464519416</v>
      </c>
      <c r="H211" s="162">
        <f t="shared" si="27"/>
        <v>76429.039999999994</v>
      </c>
      <c r="I211" s="85"/>
      <c r="J211" s="191">
        <f>IF(D211&lt;1,"",INDEX($AB$1:$AC$1200,AA$1+208,2)/100+B$5)</f>
        <v>2.0220000000000002E-2</v>
      </c>
      <c r="K211" s="191">
        <f>IF(D211&lt;1,"",INDEX($AB$1:$AC$1200,AA$1+208,2)/100)</f>
        <v>1.422E-2</v>
      </c>
      <c r="L211" s="197">
        <f>IF(D211&lt;1,"",INDEX($AB$1:$AC$1200,AA$1+208,1))</f>
        <v>40725</v>
      </c>
      <c r="Z211" s="185"/>
      <c r="AB211" s="152">
        <f t="shared" si="22"/>
        <v>40725</v>
      </c>
      <c r="AC211" s="187">
        <f t="shared" si="21"/>
        <v>1.4219999999999999</v>
      </c>
      <c r="AD211" s="153"/>
      <c r="AE211" s="153"/>
      <c r="AF211" s="153"/>
    </row>
    <row r="212" spans="4:32" ht="17.25" customHeight="1" x14ac:dyDescent="0.2">
      <c r="D212" s="159">
        <f t="shared" si="24"/>
        <v>391</v>
      </c>
      <c r="E212" s="160">
        <f t="shared" si="26"/>
        <v>267.04090153915456</v>
      </c>
      <c r="F212" s="160">
        <f t="shared" si="25"/>
        <v>128.78293239999999</v>
      </c>
      <c r="G212" s="160">
        <f t="shared" si="23"/>
        <v>138.25796913915457</v>
      </c>
      <c r="H212" s="162">
        <f t="shared" si="27"/>
        <v>76290.78</v>
      </c>
      <c r="I212" s="85"/>
      <c r="J212" s="191">
        <f>IF(D212&lt;1,"",INDEX($AB$1:$AC$1200,AA$1+209,2)/100+B$5)</f>
        <v>2.0220000000000002E-2</v>
      </c>
      <c r="K212" s="191">
        <f>IF(D212&lt;1,"",INDEX($AB$1:$AC$1200,AA$1+209,2)/100)</f>
        <v>1.422E-2</v>
      </c>
      <c r="L212" s="197">
        <f>IF(D212&lt;1,"",INDEX($AB$1:$AC$1200,AA$1+209,1))</f>
        <v>40725</v>
      </c>
      <c r="Z212" s="185"/>
      <c r="AB212" s="152">
        <f t="shared" si="22"/>
        <v>40725</v>
      </c>
      <c r="AC212" s="187">
        <f t="shared" si="21"/>
        <v>1.4219999999999999</v>
      </c>
      <c r="AD212" s="153"/>
      <c r="AE212" s="153"/>
      <c r="AF212" s="154"/>
    </row>
    <row r="213" spans="4:32" ht="17.25" customHeight="1" x14ac:dyDescent="0.2">
      <c r="D213" s="159">
        <f t="shared" si="24"/>
        <v>390</v>
      </c>
      <c r="E213" s="160">
        <f t="shared" si="26"/>
        <v>267.04089443052499</v>
      </c>
      <c r="F213" s="160">
        <f t="shared" si="25"/>
        <v>128.5499643</v>
      </c>
      <c r="G213" s="160">
        <f t="shared" si="23"/>
        <v>138.49093013052499</v>
      </c>
      <c r="H213" s="162">
        <f t="shared" si="27"/>
        <v>76152.289999999994</v>
      </c>
      <c r="I213" s="85"/>
      <c r="J213" s="191">
        <f>IF(D213&lt;1,"",INDEX($AB$1:$AC$1200,AA$1+210,2)/100+B$5)</f>
        <v>2.0220000000000002E-2</v>
      </c>
      <c r="K213" s="191">
        <f>IF(D213&lt;1,"",INDEX($AB$1:$AC$1200,AA$1+210,2)/100)</f>
        <v>1.422E-2</v>
      </c>
      <c r="L213" s="197">
        <f>IF(D213&lt;1,"",INDEX($AB$1:$AC$1200,AA$1+210,1))</f>
        <v>40725</v>
      </c>
      <c r="Z213" s="185"/>
      <c r="AB213" s="152">
        <f t="shared" si="22"/>
        <v>40725</v>
      </c>
      <c r="AC213" s="187">
        <f t="shared" si="21"/>
        <v>1.4219999999999999</v>
      </c>
      <c r="AD213" s="153"/>
      <c r="AE213" s="153"/>
      <c r="AF213" s="154"/>
    </row>
    <row r="214" spans="4:32" ht="17.25" customHeight="1" x14ac:dyDescent="0.2">
      <c r="D214" s="159">
        <f t="shared" si="24"/>
        <v>389</v>
      </c>
      <c r="E214" s="160">
        <f t="shared" si="26"/>
        <v>267.04089769218513</v>
      </c>
      <c r="F214" s="160">
        <f t="shared" si="25"/>
        <v>128.31660865000001</v>
      </c>
      <c r="G214" s="160">
        <f t="shared" si="23"/>
        <v>138.72428904218515</v>
      </c>
      <c r="H214" s="162">
        <f t="shared" si="27"/>
        <v>76013.570000000007</v>
      </c>
      <c r="I214" s="85"/>
      <c r="J214" s="191">
        <f>IF(D214&lt;1,"",INDEX($AB$1:$AC$1200,AA$1+211,2)/100+B$5)</f>
        <v>2.0220000000000002E-2</v>
      </c>
      <c r="K214" s="191">
        <f>IF(D214&lt;1,"",INDEX($AB$1:$AC$1200,AA$1+211,2)/100)</f>
        <v>1.422E-2</v>
      </c>
      <c r="L214" s="197">
        <f>IF(D214&lt;1,"",INDEX($AB$1:$AC$1200,AA$1+211,1))</f>
        <v>40725</v>
      </c>
      <c r="Z214" s="185"/>
      <c r="AB214" s="152">
        <f t="shared" si="22"/>
        <v>40725</v>
      </c>
      <c r="AC214" s="187">
        <f t="shared" si="21"/>
        <v>1.4219999999999999</v>
      </c>
      <c r="AD214" s="153"/>
      <c r="AE214" s="153"/>
      <c r="AF214" s="153"/>
    </row>
    <row r="215" spans="4:32" ht="17.25" customHeight="1" x14ac:dyDescent="0.2">
      <c r="D215" s="159">
        <f t="shared" si="24"/>
        <v>388</v>
      </c>
      <c r="E215" s="160">
        <f t="shared" si="26"/>
        <v>267.04091275988617</v>
      </c>
      <c r="F215" s="160">
        <f t="shared" si="25"/>
        <v>128.08286545000001</v>
      </c>
      <c r="G215" s="160">
        <f t="shared" si="23"/>
        <v>138.95804730988613</v>
      </c>
      <c r="H215" s="162">
        <f t="shared" si="27"/>
        <v>75874.61</v>
      </c>
      <c r="I215" s="85"/>
      <c r="J215" s="191">
        <f>IF(D215&lt;1,"",INDEX($AB$1:$AC$1200,AA$1+212,2)/100+B$5)</f>
        <v>2.0220000000000002E-2</v>
      </c>
      <c r="K215" s="191">
        <f>IF(D215&lt;1,"",INDEX($AB$1:$AC$1200,AA$1+212,2)/100)</f>
        <v>1.422E-2</v>
      </c>
      <c r="L215" s="197">
        <f>IF(D215&lt;1,"",INDEX($AB$1:$AC$1200,AA$1+212,1))</f>
        <v>40725</v>
      </c>
      <c r="Z215" s="185"/>
      <c r="AB215" s="152">
        <f t="shared" si="22"/>
        <v>40725</v>
      </c>
      <c r="AC215" s="187">
        <f t="shared" si="21"/>
        <v>1.4219999999999999</v>
      </c>
      <c r="AD215" s="153"/>
      <c r="AE215" s="153"/>
      <c r="AF215" s="154"/>
    </row>
    <row r="216" spans="4:32" ht="17.25" customHeight="1" x14ac:dyDescent="0.2">
      <c r="D216" s="159">
        <f t="shared" si="24"/>
        <v>387</v>
      </c>
      <c r="E216" s="160">
        <f t="shared" si="26"/>
        <v>267.04090588738768</v>
      </c>
      <c r="F216" s="160">
        <f t="shared" si="25"/>
        <v>127.84871785000001</v>
      </c>
      <c r="G216" s="160">
        <f t="shared" si="23"/>
        <v>139.19218803738764</v>
      </c>
      <c r="H216" s="162">
        <f t="shared" si="27"/>
        <v>75735.42</v>
      </c>
      <c r="I216" s="85"/>
      <c r="J216" s="191">
        <f>IF(D216&lt;1,"",INDEX($AB$1:$AC$1200,AA$1+213,2)/100+B$5)</f>
        <v>2.0220000000000002E-2</v>
      </c>
      <c r="K216" s="191">
        <f>IF(D216&lt;1,"",INDEX($AB$1:$AC$1200,AA$1+213,2)/100)</f>
        <v>1.422E-2</v>
      </c>
      <c r="L216" s="197">
        <f>IF(D216&lt;1,"",INDEX($AB$1:$AC$1200,AA$1+213,1))</f>
        <v>40725</v>
      </c>
      <c r="Z216" s="185"/>
      <c r="AB216" s="152">
        <f t="shared" si="22"/>
        <v>40725</v>
      </c>
      <c r="AC216" s="187">
        <f t="shared" si="21"/>
        <v>1.4219999999999999</v>
      </c>
      <c r="AD216" s="153"/>
      <c r="AE216" s="153"/>
      <c r="AF216" s="154"/>
    </row>
    <row r="217" spans="4:32" ht="17.25" customHeight="1" x14ac:dyDescent="0.2">
      <c r="D217" s="159">
        <f t="shared" si="24"/>
        <v>386</v>
      </c>
      <c r="E217" s="160">
        <f t="shared" si="26"/>
        <v>267.04091360234457</v>
      </c>
      <c r="F217" s="160">
        <f t="shared" si="25"/>
        <v>127.6141827</v>
      </c>
      <c r="G217" s="160">
        <f t="shared" si="23"/>
        <v>139.42673090234459</v>
      </c>
      <c r="H217" s="162">
        <f t="shared" si="27"/>
        <v>75595.990000000005</v>
      </c>
      <c r="I217" s="85"/>
      <c r="J217" s="191">
        <f>IF(D217&lt;1,"",INDEX($AB$1:$AC$1200,AA$1+214,2)/100+B$5)</f>
        <v>2.0220000000000002E-2</v>
      </c>
      <c r="K217" s="191">
        <f>IF(D217&lt;1,"",INDEX($AB$1:$AC$1200,AA$1+214,2)/100)</f>
        <v>1.422E-2</v>
      </c>
      <c r="L217" s="197">
        <f>IF(D217&lt;1,"",INDEX($AB$1:$AC$1200,AA$1+214,1))</f>
        <v>40725</v>
      </c>
      <c r="Z217" s="185"/>
      <c r="AB217" s="152">
        <f t="shared" si="22"/>
        <v>40725</v>
      </c>
      <c r="AC217" s="187">
        <f t="shared" si="21"/>
        <v>1.4219999999999999</v>
      </c>
      <c r="AD217" s="153"/>
      <c r="AE217" s="153"/>
      <c r="AF217" s="153"/>
    </row>
    <row r="218" spans="4:32" ht="17.25" customHeight="1" x14ac:dyDescent="0.2">
      <c r="D218" s="159">
        <f t="shared" si="24"/>
        <v>385</v>
      </c>
      <c r="E218" s="160">
        <f t="shared" si="26"/>
        <v>267.04090205434073</v>
      </c>
      <c r="F218" s="160">
        <f t="shared" si="25"/>
        <v>127.37924315000002</v>
      </c>
      <c r="G218" s="160">
        <f t="shared" si="23"/>
        <v>139.66165890434073</v>
      </c>
      <c r="H218" s="162">
        <f t="shared" si="27"/>
        <v>75456.33</v>
      </c>
      <c r="I218" s="85"/>
      <c r="J218" s="191">
        <f>IF(D218&lt;1,"",INDEX($AB$1:$AC$1200,AA$1+215,2)/100+B$5)</f>
        <v>2.0220000000000002E-2</v>
      </c>
      <c r="K218" s="191">
        <f>IF(D218&lt;1,"",INDEX($AB$1:$AC$1200,AA$1+215,2)/100)</f>
        <v>1.422E-2</v>
      </c>
      <c r="L218" s="197">
        <f>IF(D218&lt;1,"",INDEX($AB$1:$AC$1200,AA$1+215,1))</f>
        <v>40725</v>
      </c>
      <c r="Z218" s="185"/>
      <c r="AB218" s="152">
        <f t="shared" si="22"/>
        <v>40725</v>
      </c>
      <c r="AC218" s="187">
        <f t="shared" si="21"/>
        <v>1.4219999999999999</v>
      </c>
      <c r="AD218" s="153"/>
      <c r="AE218" s="153"/>
      <c r="AF218" s="154"/>
    </row>
    <row r="219" spans="4:32" ht="17.25" customHeight="1" x14ac:dyDescent="0.2">
      <c r="D219" s="159">
        <f t="shared" si="24"/>
        <v>384</v>
      </c>
      <c r="E219" s="160">
        <f t="shared" si="26"/>
        <v>267.04090792522419</v>
      </c>
      <c r="F219" s="160">
        <f t="shared" si="25"/>
        <v>127.14391605000002</v>
      </c>
      <c r="G219" s="160">
        <f t="shared" si="23"/>
        <v>139.89699187522419</v>
      </c>
      <c r="H219" s="162">
        <f t="shared" si="27"/>
        <v>75316.429999999993</v>
      </c>
      <c r="I219" s="85"/>
      <c r="J219" s="191">
        <f>IF(D219&lt;1,"",INDEX($AB$1:$AC$1200,AA$1+216,2)/100+B$5)</f>
        <v>2.0220000000000002E-2</v>
      </c>
      <c r="K219" s="191">
        <f>IF(D219&lt;1,"",INDEX($AB$1:$AC$1200,AA$1+216,2)/100)</f>
        <v>1.422E-2</v>
      </c>
      <c r="L219" s="197">
        <f>IF(D219&lt;1,"",INDEX($AB$1:$AC$1200,AA$1+216,1))</f>
        <v>40725</v>
      </c>
      <c r="Z219" s="185"/>
      <c r="AB219" s="152">
        <f t="shared" si="22"/>
        <v>40725</v>
      </c>
      <c r="AC219" s="187">
        <f t="shared" si="21"/>
        <v>1.4219999999999999</v>
      </c>
      <c r="AD219" s="153"/>
      <c r="AE219" s="153"/>
      <c r="AF219" s="154"/>
    </row>
    <row r="220" spans="4:32" ht="17.25" customHeight="1" x14ac:dyDescent="0.2">
      <c r="D220" s="159">
        <f t="shared" si="24"/>
        <v>383</v>
      </c>
      <c r="E220" s="160">
        <f t="shared" si="26"/>
        <v>267.04089725965832</v>
      </c>
      <c r="F220" s="160">
        <f t="shared" si="25"/>
        <v>126.90818455</v>
      </c>
      <c r="G220" s="160">
        <f t="shared" si="23"/>
        <v>140.13271270965834</v>
      </c>
      <c r="H220" s="162">
        <f t="shared" si="27"/>
        <v>75176.3</v>
      </c>
      <c r="I220" s="85"/>
      <c r="J220" s="191">
        <f>IF(D220&lt;1,"",INDEX($AB$1:$AC$1200,AA$1+217,2)/100+B$5)</f>
        <v>2.0220000000000002E-2</v>
      </c>
      <c r="K220" s="191">
        <f>IF(D220&lt;1,"",INDEX($AB$1:$AC$1200,AA$1+217,2)/100)</f>
        <v>1.422E-2</v>
      </c>
      <c r="L220" s="197">
        <f>IF(D220&lt;1,"",INDEX($AB$1:$AC$1200,AA$1+217,1))</f>
        <v>40725</v>
      </c>
      <c r="Z220" s="185"/>
      <c r="AB220" s="152">
        <f t="shared" si="22"/>
        <v>40725</v>
      </c>
      <c r="AC220" s="187">
        <f t="shared" si="21"/>
        <v>1.4219999999999999</v>
      </c>
      <c r="AD220" s="153"/>
      <c r="AE220" s="153"/>
      <c r="AF220" s="153"/>
    </row>
    <row r="221" spans="4:32" ht="17.25" customHeight="1" x14ac:dyDescent="0.2">
      <c r="D221" s="159">
        <f t="shared" si="24"/>
        <v>382</v>
      </c>
      <c r="E221" s="160">
        <f t="shared" si="26"/>
        <v>267.0409068957332</v>
      </c>
      <c r="F221" s="160">
        <f t="shared" si="25"/>
        <v>126.67206550000002</v>
      </c>
      <c r="G221" s="160">
        <f t="shared" si="23"/>
        <v>140.36884139573317</v>
      </c>
      <c r="H221" s="162">
        <f t="shared" si="27"/>
        <v>75035.929999999993</v>
      </c>
      <c r="I221" s="85"/>
      <c r="J221" s="191">
        <f>IF(D221&lt;1,"",INDEX($AB$1:$AC$1200,AA$1+218,2)/100+B$5)</f>
        <v>2.0220000000000002E-2</v>
      </c>
      <c r="K221" s="191">
        <f>IF(D221&lt;1,"",INDEX($AB$1:$AC$1200,AA$1+218,2)/100)</f>
        <v>1.422E-2</v>
      </c>
      <c r="L221" s="197">
        <f>IF(D221&lt;1,"",INDEX($AB$1:$AC$1200,AA$1+218,1))</f>
        <v>40725</v>
      </c>
      <c r="Z221" s="185"/>
      <c r="AB221" s="152">
        <f t="shared" si="22"/>
        <v>40725</v>
      </c>
      <c r="AC221" s="187">
        <f t="shared" si="21"/>
        <v>1.4219999999999999</v>
      </c>
      <c r="AD221" s="153"/>
      <c r="AE221" s="153"/>
      <c r="AF221" s="154"/>
    </row>
    <row r="222" spans="4:32" ht="17.25" customHeight="1" x14ac:dyDescent="0.2">
      <c r="D222" s="159">
        <f t="shared" si="24"/>
        <v>381</v>
      </c>
      <c r="E222" s="160">
        <f t="shared" si="26"/>
        <v>267.04090277244541</v>
      </c>
      <c r="F222" s="160">
        <f t="shared" si="25"/>
        <v>126.43554205</v>
      </c>
      <c r="G222" s="160">
        <f t="shared" si="23"/>
        <v>140.6053607224454</v>
      </c>
      <c r="H222" s="162">
        <f t="shared" si="27"/>
        <v>74895.320000000007</v>
      </c>
      <c r="I222" s="85"/>
      <c r="J222" s="191">
        <f>IF(D222&lt;1,"",INDEX($AB$1:$AC$1200,AA$1+219,2)/100+B$5)</f>
        <v>2.0220000000000002E-2</v>
      </c>
      <c r="K222" s="191">
        <f>IF(D222&lt;1,"",INDEX($AB$1:$AC$1200,AA$1+219,2)/100)</f>
        <v>1.422E-2</v>
      </c>
      <c r="L222" s="197">
        <f>IF(D222&lt;1,"",INDEX($AB$1:$AC$1200,AA$1+219,1))</f>
        <v>40725</v>
      </c>
      <c r="Z222" s="185"/>
      <c r="AB222" s="152">
        <f t="shared" si="22"/>
        <v>40725</v>
      </c>
      <c r="AC222" s="187">
        <f t="shared" si="21"/>
        <v>1.4219999999999999</v>
      </c>
      <c r="AD222" s="153"/>
      <c r="AE222" s="153"/>
      <c r="AF222" s="154"/>
    </row>
    <row r="223" spans="4:32" ht="17.25" customHeight="1" x14ac:dyDescent="0.2">
      <c r="D223" s="159">
        <f t="shared" si="24"/>
        <v>380</v>
      </c>
      <c r="E223" s="160">
        <f t="shared" si="26"/>
        <v>267.04088623100085</v>
      </c>
      <c r="F223" s="160">
        <f t="shared" si="25"/>
        <v>126.19861420000002</v>
      </c>
      <c r="G223" s="160">
        <f t="shared" si="23"/>
        <v>140.84227203100082</v>
      </c>
      <c r="H223" s="162">
        <f t="shared" si="27"/>
        <v>74754.48</v>
      </c>
      <c r="I223" s="85"/>
      <c r="J223" s="191">
        <f>IF(D223&lt;1,"",INDEX($AB$1:$AC$1200,AA$1+220,2)/100+B$5)</f>
        <v>2.0220000000000002E-2</v>
      </c>
      <c r="K223" s="191">
        <f>IF(D223&lt;1,"",INDEX($AB$1:$AC$1200,AA$1+220,2)/100)</f>
        <v>1.422E-2</v>
      </c>
      <c r="L223" s="197">
        <f>IF(D223&lt;1,"",INDEX($AB$1:$AC$1200,AA$1+220,1))</f>
        <v>40725</v>
      </c>
      <c r="Z223" s="185"/>
      <c r="AB223" s="152">
        <f t="shared" si="22"/>
        <v>40725</v>
      </c>
      <c r="AC223" s="187">
        <f t="shared" si="21"/>
        <v>1.4219999999999999</v>
      </c>
      <c r="AD223" s="153"/>
      <c r="AE223" s="153"/>
      <c r="AF223" s="153"/>
    </row>
    <row r="224" spans="4:32" ht="17.25" customHeight="1" x14ac:dyDescent="0.2">
      <c r="D224" s="159">
        <f t="shared" si="24"/>
        <v>379</v>
      </c>
      <c r="E224" s="160">
        <f t="shared" si="26"/>
        <v>267.04089434723926</v>
      </c>
      <c r="F224" s="160">
        <f t="shared" si="25"/>
        <v>125.96129879999999</v>
      </c>
      <c r="G224" s="160">
        <f t="shared" si="23"/>
        <v>141.07959554723928</v>
      </c>
      <c r="H224" s="162">
        <f t="shared" si="27"/>
        <v>74613.399999999994</v>
      </c>
      <c r="I224" s="85"/>
      <c r="J224" s="191">
        <f>IF(D224&lt;1,"",INDEX($AB$1:$AC$1200,AA$1+221,2)/100+B$5)</f>
        <v>2.0220000000000002E-2</v>
      </c>
      <c r="K224" s="191">
        <f>IF(D224&lt;1,"",INDEX($AB$1:$AC$1200,AA$1+221,2)/100)</f>
        <v>1.422E-2</v>
      </c>
      <c r="L224" s="197">
        <f>IF(D224&lt;1,"",INDEX($AB$1:$AC$1200,AA$1+221,1))</f>
        <v>40725</v>
      </c>
      <c r="Z224" s="185"/>
      <c r="AB224" s="152">
        <f t="shared" si="22"/>
        <v>40725</v>
      </c>
      <c r="AC224" s="187">
        <f t="shared" si="21"/>
        <v>1.4219999999999999</v>
      </c>
      <c r="AD224" s="153"/>
      <c r="AE224" s="153"/>
      <c r="AF224" s="154"/>
    </row>
    <row r="225" spans="4:32" ht="17.25" customHeight="1" x14ac:dyDescent="0.2">
      <c r="D225" s="159">
        <f t="shared" si="24"/>
        <v>378</v>
      </c>
      <c r="E225" s="160">
        <f t="shared" si="26"/>
        <v>267.04089289970534</v>
      </c>
      <c r="F225" s="160">
        <f t="shared" si="25"/>
        <v>125.723579</v>
      </c>
      <c r="G225" s="160">
        <f t="shared" si="23"/>
        <v>141.31731389970537</v>
      </c>
      <c r="H225" s="162">
        <f t="shared" si="27"/>
        <v>74472.08</v>
      </c>
      <c r="I225" s="85"/>
      <c r="J225" s="191">
        <f>IF(D225&lt;1,"",INDEX($AB$1:$AC$1200,AA$1+222,2)/100+B$5)</f>
        <v>2.0220000000000002E-2</v>
      </c>
      <c r="K225" s="191">
        <f>IF(D225&lt;1,"",INDEX($AB$1:$AC$1200,AA$1+222,2)/100)</f>
        <v>1.422E-2</v>
      </c>
      <c r="L225" s="197">
        <f>IF(D225&lt;1,"",INDEX($AB$1:$AC$1200,AA$1+222,1))</f>
        <v>40725</v>
      </c>
      <c r="Z225" s="185"/>
      <c r="AB225" s="152">
        <f t="shared" si="22"/>
        <v>40725</v>
      </c>
      <c r="AC225" s="187">
        <f t="shared" si="21"/>
        <v>1.4219999999999999</v>
      </c>
      <c r="AD225" s="153"/>
      <c r="AE225" s="153"/>
      <c r="AF225" s="154"/>
    </row>
    <row r="226" spans="4:32" ht="17.25" customHeight="1" x14ac:dyDescent="0.2">
      <c r="D226" s="159">
        <f t="shared" si="24"/>
        <v>377</v>
      </c>
      <c r="E226" s="160">
        <f t="shared" si="26"/>
        <v>267.04088326792669</v>
      </c>
      <c r="F226" s="160">
        <f t="shared" si="25"/>
        <v>125.48545480000001</v>
      </c>
      <c r="G226" s="160">
        <f t="shared" si="23"/>
        <v>141.55542846792667</v>
      </c>
      <c r="H226" s="162">
        <f t="shared" si="27"/>
        <v>74330.52</v>
      </c>
      <c r="I226" s="85"/>
      <c r="J226" s="191">
        <f>IF(D226&lt;1,"",INDEX($AB$1:$AC$1200,AA$1+223,2)/100+B$5)</f>
        <v>2.0220000000000002E-2</v>
      </c>
      <c r="K226" s="191">
        <f>IF(D226&lt;1,"",INDEX($AB$1:$AC$1200,AA$1+223,2)/100)</f>
        <v>1.422E-2</v>
      </c>
      <c r="L226" s="197">
        <f>IF(D226&lt;1,"",INDEX($AB$1:$AC$1200,AA$1+223,1))</f>
        <v>40725</v>
      </c>
      <c r="Z226" s="185"/>
      <c r="AB226" s="152">
        <f t="shared" si="22"/>
        <v>40725</v>
      </c>
      <c r="AC226" s="187">
        <f t="shared" si="21"/>
        <v>1.4219999999999999</v>
      </c>
      <c r="AD226" s="153"/>
      <c r="AE226" s="153"/>
      <c r="AF226" s="153"/>
    </row>
    <row r="227" spans="4:32" ht="17.25" customHeight="1" x14ac:dyDescent="0.2">
      <c r="D227" s="159">
        <f t="shared" si="24"/>
        <v>376</v>
      </c>
      <c r="E227" s="160">
        <f t="shared" si="26"/>
        <v>267.04086684417655</v>
      </c>
      <c r="F227" s="160">
        <f t="shared" si="25"/>
        <v>125.24692620000002</v>
      </c>
      <c r="G227" s="160">
        <f t="shared" si="23"/>
        <v>141.79394064417656</v>
      </c>
      <c r="H227" s="162">
        <f t="shared" si="27"/>
        <v>74188.73</v>
      </c>
      <c r="I227" s="85"/>
      <c r="J227" s="191">
        <f>IF(D227&lt;1,"",INDEX($AB$1:$AC$1200,AA$1+224,2)/100+B$5)</f>
        <v>2.0220000000000002E-2</v>
      </c>
      <c r="K227" s="191">
        <f>IF(D227&lt;1,"",INDEX($AB$1:$AC$1200,AA$1+224,2)/100)</f>
        <v>1.422E-2</v>
      </c>
      <c r="L227" s="197">
        <f>IF(D227&lt;1,"",INDEX($AB$1:$AC$1200,AA$1+224,1))</f>
        <v>40725</v>
      </c>
      <c r="Z227" s="185"/>
      <c r="AB227" s="152">
        <f t="shared" si="22"/>
        <v>40725</v>
      </c>
      <c r="AC227" s="187">
        <f t="shared" si="21"/>
        <v>1.4219999999999999</v>
      </c>
      <c r="AD227" s="153"/>
      <c r="AE227" s="153"/>
      <c r="AF227" s="154"/>
    </row>
    <row r="228" spans="4:32" ht="17.25" customHeight="1" x14ac:dyDescent="0.2">
      <c r="D228" s="159">
        <f t="shared" si="24"/>
        <v>375</v>
      </c>
      <c r="E228" s="160">
        <f t="shared" si="26"/>
        <v>267.0408810284481</v>
      </c>
      <c r="F228" s="160">
        <f t="shared" si="25"/>
        <v>125.00801005</v>
      </c>
      <c r="G228" s="160">
        <f t="shared" si="23"/>
        <v>142.0328709784481</v>
      </c>
      <c r="H228" s="162">
        <f t="shared" si="27"/>
        <v>74046.7</v>
      </c>
      <c r="I228" s="85"/>
      <c r="J228" s="191">
        <f>IF(D228&lt;1,"",INDEX($AB$1:$AC$1200,AA$1+225,2)/100+B$5)</f>
        <v>2.0220000000000002E-2</v>
      </c>
      <c r="K228" s="191">
        <f>IF(D228&lt;1,"",INDEX($AB$1:$AC$1200,AA$1+225,2)/100)</f>
        <v>1.422E-2</v>
      </c>
      <c r="L228" s="197">
        <f>IF(D228&lt;1,"",INDEX($AB$1:$AC$1200,AA$1+225,1))</f>
        <v>40725</v>
      </c>
      <c r="Z228" s="185"/>
      <c r="AB228" s="152">
        <f t="shared" si="22"/>
        <v>40725</v>
      </c>
      <c r="AC228" s="187">
        <f t="shared" si="21"/>
        <v>1.4219999999999999</v>
      </c>
      <c r="AD228" s="153"/>
      <c r="AE228" s="153"/>
      <c r="AF228" s="154"/>
    </row>
    <row r="229" spans="4:32" ht="17.25" customHeight="1" x14ac:dyDescent="0.2">
      <c r="D229" s="159">
        <f t="shared" si="24"/>
        <v>374</v>
      </c>
      <c r="E229" s="160">
        <f t="shared" si="26"/>
        <v>267.04089138230108</v>
      </c>
      <c r="F229" s="160">
        <f t="shared" si="25"/>
        <v>124.76868950000001</v>
      </c>
      <c r="G229" s="160">
        <f t="shared" si="23"/>
        <v>142.27220188230109</v>
      </c>
      <c r="H229" s="162">
        <f t="shared" si="27"/>
        <v>73904.429999999993</v>
      </c>
      <c r="I229" s="85"/>
      <c r="J229" s="191">
        <f>IF(D229&lt;1,"",INDEX($AB$1:$AC$1200,AA$1+226,2)/100+B$5)</f>
        <v>2.0220000000000002E-2</v>
      </c>
      <c r="K229" s="191">
        <f>IF(D229&lt;1,"",INDEX($AB$1:$AC$1200,AA$1+226,2)/100)</f>
        <v>1.422E-2</v>
      </c>
      <c r="L229" s="197">
        <f>IF(D229&lt;1,"",INDEX($AB$1:$AC$1200,AA$1+226,1))</f>
        <v>40725</v>
      </c>
      <c r="Z229" s="185"/>
      <c r="AB229" s="152">
        <f t="shared" si="22"/>
        <v>40725</v>
      </c>
      <c r="AC229" s="187">
        <f t="shared" si="21"/>
        <v>1.4219999999999999</v>
      </c>
      <c r="AD229" s="153"/>
      <c r="AE229" s="153"/>
      <c r="AF229" s="153"/>
    </row>
    <row r="230" spans="4:32" ht="17.25" customHeight="1" x14ac:dyDescent="0.2">
      <c r="D230" s="159">
        <f t="shared" si="24"/>
        <v>373</v>
      </c>
      <c r="E230" s="160">
        <f t="shared" si="26"/>
        <v>267.04089933842261</v>
      </c>
      <c r="F230" s="160">
        <f t="shared" si="25"/>
        <v>124.52896455</v>
      </c>
      <c r="G230" s="160">
        <f t="shared" si="23"/>
        <v>142.51193478842259</v>
      </c>
      <c r="H230" s="162">
        <f t="shared" si="27"/>
        <v>73761.919999999998</v>
      </c>
      <c r="I230" s="85"/>
      <c r="J230" s="191">
        <f>IF(D230&lt;1,"",INDEX($AB$1:$AC$1200,AA$1+227,2)/100+B$5)</f>
        <v>2.0220000000000002E-2</v>
      </c>
      <c r="K230" s="191">
        <f>IF(D230&lt;1,"",INDEX($AB$1:$AC$1200,AA$1+227,2)/100)</f>
        <v>1.422E-2</v>
      </c>
      <c r="L230" s="197">
        <f>IF(D230&lt;1,"",INDEX($AB$1:$AC$1200,AA$1+227,1))</f>
        <v>40725</v>
      </c>
      <c r="Z230" s="185"/>
      <c r="AB230" s="152">
        <f t="shared" si="22"/>
        <v>40725</v>
      </c>
      <c r="AC230" s="187">
        <f t="shared" si="21"/>
        <v>1.4219999999999999</v>
      </c>
      <c r="AD230" s="153"/>
      <c r="AE230" s="153"/>
      <c r="AF230" s="154"/>
    </row>
    <row r="231" spans="4:32" ht="17.25" customHeight="1" x14ac:dyDescent="0.2">
      <c r="D231" s="159">
        <f t="shared" si="24"/>
        <v>372</v>
      </c>
      <c r="E231" s="160">
        <f t="shared" si="26"/>
        <v>267.04090634295363</v>
      </c>
      <c r="F231" s="160">
        <f t="shared" si="25"/>
        <v>124.28883520000001</v>
      </c>
      <c r="G231" s="160">
        <f t="shared" si="23"/>
        <v>142.75207114295364</v>
      </c>
      <c r="H231" s="162">
        <f t="shared" si="27"/>
        <v>73619.17</v>
      </c>
      <c r="I231" s="85"/>
      <c r="J231" s="191">
        <f>IF(D231&lt;1,"",INDEX($AB$1:$AC$1200,AA$1+228,2)/100+B$5)</f>
        <v>2.0220000000000002E-2</v>
      </c>
      <c r="K231" s="191">
        <f>IF(D231&lt;1,"",INDEX($AB$1:$AC$1200,AA$1+228,2)/100)</f>
        <v>1.422E-2</v>
      </c>
      <c r="L231" s="197">
        <f>IF(D231&lt;1,"",INDEX($AB$1:$AC$1200,AA$1+228,1))</f>
        <v>40725</v>
      </c>
      <c r="Z231" s="185"/>
      <c r="AB231" s="152">
        <f t="shared" si="22"/>
        <v>40725</v>
      </c>
      <c r="AC231" s="187">
        <f t="shared" si="21"/>
        <v>1.4219999999999999</v>
      </c>
      <c r="AD231" s="153"/>
      <c r="AE231" s="153"/>
      <c r="AF231" s="154"/>
    </row>
    <row r="232" spans="4:32" ht="17.25" customHeight="1" x14ac:dyDescent="0.2">
      <c r="D232" s="159">
        <f t="shared" si="24"/>
        <v>371</v>
      </c>
      <c r="E232" s="160">
        <f t="shared" si="26"/>
        <v>267.04091385566949</v>
      </c>
      <c r="F232" s="160">
        <f t="shared" si="25"/>
        <v>124.04830145</v>
      </c>
      <c r="G232" s="160">
        <f t="shared" si="23"/>
        <v>142.99261240566949</v>
      </c>
      <c r="H232" s="162">
        <f t="shared" si="27"/>
        <v>73476.179999999993</v>
      </c>
      <c r="I232" s="85"/>
      <c r="J232" s="191">
        <f>IF(D232&lt;1,"",INDEX($AB$1:$AC$1200,AA$1+229,2)/100+B$5)</f>
        <v>2.0220000000000002E-2</v>
      </c>
      <c r="K232" s="191">
        <f>IF(D232&lt;1,"",INDEX($AB$1:$AC$1200,AA$1+229,2)/100)</f>
        <v>1.422E-2</v>
      </c>
      <c r="L232" s="197">
        <f>IF(D232&lt;1,"",INDEX($AB$1:$AC$1200,AA$1+229,1))</f>
        <v>40725</v>
      </c>
      <c r="Z232" s="185"/>
      <c r="AB232" s="152">
        <f t="shared" si="22"/>
        <v>40725</v>
      </c>
      <c r="AC232" s="187">
        <f t="shared" si="21"/>
        <v>1.4219999999999999</v>
      </c>
      <c r="AD232" s="153"/>
      <c r="AE232" s="153"/>
      <c r="AF232" s="153"/>
    </row>
    <row r="233" spans="4:32" ht="17.25" customHeight="1" x14ac:dyDescent="0.2">
      <c r="D233" s="159">
        <f t="shared" si="24"/>
        <v>370</v>
      </c>
      <c r="E233" s="160">
        <f t="shared" si="26"/>
        <v>267.04092335016446</v>
      </c>
      <c r="F233" s="160">
        <f t="shared" si="25"/>
        <v>123.80736329999999</v>
      </c>
      <c r="G233" s="160">
        <f t="shared" si="23"/>
        <v>143.2335600501645</v>
      </c>
      <c r="H233" s="162">
        <f t="shared" si="27"/>
        <v>73332.95</v>
      </c>
      <c r="I233" s="85"/>
      <c r="J233" s="191">
        <f>IF(D233&lt;1,"",INDEX($AB$1:$AC$1200,AA$1+230,2)/100+B$5)</f>
        <v>2.0220000000000002E-2</v>
      </c>
      <c r="K233" s="191">
        <f>IF(D233&lt;1,"",INDEX($AB$1:$AC$1200,AA$1+230,2)/100)</f>
        <v>1.422E-2</v>
      </c>
      <c r="L233" s="197">
        <f>IF(D233&lt;1,"",INDEX($AB$1:$AC$1200,AA$1+230,1))</f>
        <v>40725</v>
      </c>
      <c r="Z233" s="185"/>
      <c r="AB233" s="152">
        <f t="shared" si="22"/>
        <v>40725</v>
      </c>
      <c r="AC233" s="187">
        <f t="shared" si="21"/>
        <v>1.4219999999999999</v>
      </c>
      <c r="AD233" s="153"/>
      <c r="AE233" s="153"/>
      <c r="AF233" s="154"/>
    </row>
    <row r="234" spans="4:32" ht="17.25" customHeight="1" x14ac:dyDescent="0.2">
      <c r="D234" s="159">
        <f t="shared" si="24"/>
        <v>369</v>
      </c>
      <c r="E234" s="160">
        <f t="shared" si="26"/>
        <v>267.0409363140385</v>
      </c>
      <c r="F234" s="160">
        <f t="shared" si="25"/>
        <v>123.56602075000001</v>
      </c>
      <c r="G234" s="160">
        <f t="shared" si="23"/>
        <v>143.47491556403853</v>
      </c>
      <c r="H234" s="162">
        <f t="shared" si="27"/>
        <v>73189.48</v>
      </c>
      <c r="I234" s="85"/>
      <c r="J234" s="191">
        <f>IF(D234&lt;1,"",INDEX($AB$1:$AC$1200,AA$1+231,2)/100+B$5)</f>
        <v>2.0220000000000002E-2</v>
      </c>
      <c r="K234" s="191">
        <f>IF(D234&lt;1,"",INDEX($AB$1:$AC$1200,AA$1+231,2)/100)</f>
        <v>1.422E-2</v>
      </c>
      <c r="L234" s="197">
        <f>IF(D234&lt;1,"",INDEX($AB$1:$AC$1200,AA$1+231,1))</f>
        <v>40725</v>
      </c>
      <c r="Z234" s="185"/>
      <c r="AB234" s="152">
        <f t="shared" si="22"/>
        <v>40725</v>
      </c>
      <c r="AC234" s="187">
        <f t="shared" si="21"/>
        <v>1.4219999999999999</v>
      </c>
      <c r="AD234" s="153"/>
      <c r="AE234" s="153"/>
      <c r="AF234" s="154"/>
    </row>
    <row r="235" spans="4:32" ht="17.25" customHeight="1" x14ac:dyDescent="0.2">
      <c r="D235" s="159">
        <f t="shared" si="24"/>
        <v>368</v>
      </c>
      <c r="E235" s="160">
        <f t="shared" si="26"/>
        <v>267.04095424908758</v>
      </c>
      <c r="F235" s="160">
        <f t="shared" si="25"/>
        <v>123.3242738</v>
      </c>
      <c r="G235" s="160">
        <f t="shared" si="23"/>
        <v>143.71668044908756</v>
      </c>
      <c r="H235" s="162">
        <f t="shared" si="27"/>
        <v>73045.759999999995</v>
      </c>
      <c r="I235" s="85"/>
      <c r="J235" s="191">
        <f>IF(D235&lt;1,"",INDEX($AB$1:$AC$1200,AA$1+232,2)/100+B$5)</f>
        <v>2.0220000000000002E-2</v>
      </c>
      <c r="K235" s="191">
        <f>IF(D235&lt;1,"",INDEX($AB$1:$AC$1200,AA$1+232,2)/100)</f>
        <v>1.422E-2</v>
      </c>
      <c r="L235" s="197">
        <f>IF(D235&lt;1,"",INDEX($AB$1:$AC$1200,AA$1+232,1))</f>
        <v>40725</v>
      </c>
      <c r="Z235" s="185"/>
      <c r="AB235" s="152">
        <f t="shared" si="22"/>
        <v>40725</v>
      </c>
      <c r="AC235" s="187">
        <f t="shared" si="21"/>
        <v>1.4219999999999999</v>
      </c>
      <c r="AD235" s="153"/>
      <c r="AE235" s="153"/>
      <c r="AF235" s="153"/>
    </row>
    <row r="236" spans="4:32" ht="17.25" customHeight="1" x14ac:dyDescent="0.2">
      <c r="D236" s="159">
        <f t="shared" si="24"/>
        <v>367</v>
      </c>
      <c r="E236" s="160">
        <f t="shared" si="26"/>
        <v>267.04094211346182</v>
      </c>
      <c r="F236" s="160">
        <f t="shared" si="25"/>
        <v>123.08210559999999</v>
      </c>
      <c r="G236" s="160">
        <f t="shared" si="23"/>
        <v>143.95883651346185</v>
      </c>
      <c r="H236" s="162">
        <f t="shared" si="27"/>
        <v>72901.8</v>
      </c>
      <c r="I236" s="85"/>
      <c r="J236" s="191">
        <f>IF(D236&lt;1,"",INDEX($AB$1:$AC$1200,AA$1+233,2)/100+B$5)</f>
        <v>2.0220000000000002E-2</v>
      </c>
      <c r="K236" s="191">
        <f>IF(D236&lt;1,"",INDEX($AB$1:$AC$1200,AA$1+233,2)/100)</f>
        <v>1.422E-2</v>
      </c>
      <c r="L236" s="197">
        <f>IF(D236&lt;1,"",INDEX($AB$1:$AC$1200,AA$1+233,1))</f>
        <v>40725</v>
      </c>
      <c r="Z236" s="185"/>
      <c r="AB236" s="152">
        <f t="shared" si="22"/>
        <v>40725</v>
      </c>
      <c r="AC236" s="187">
        <f t="shared" ref="AC236:AC299" si="28">AC235</f>
        <v>1.4219999999999999</v>
      </c>
      <c r="AD236" s="153"/>
      <c r="AE236" s="153"/>
      <c r="AF236" s="154"/>
    </row>
    <row r="237" spans="4:32" ht="17.25" customHeight="1" x14ac:dyDescent="0.2">
      <c r="D237" s="159">
        <f t="shared" si="24"/>
        <v>366</v>
      </c>
      <c r="E237" s="160">
        <f t="shared" si="26"/>
        <v>267.04093785158449</v>
      </c>
      <c r="F237" s="160">
        <f t="shared" si="25"/>
        <v>122.83953300000002</v>
      </c>
      <c r="G237" s="160">
        <f t="shared" si="23"/>
        <v>144.20140485158447</v>
      </c>
      <c r="H237" s="162">
        <f t="shared" si="27"/>
        <v>72757.600000000006</v>
      </c>
      <c r="I237" s="85"/>
      <c r="J237" s="191">
        <f>IF(D237&lt;1,"",INDEX($AB$1:$AC$1200,AA$1+234,2)/100+B$5)</f>
        <v>2.0220000000000002E-2</v>
      </c>
      <c r="K237" s="191">
        <f>IF(D237&lt;1,"",INDEX($AB$1:$AC$1200,AA$1+234,2)/100)</f>
        <v>1.422E-2</v>
      </c>
      <c r="L237" s="197">
        <f>IF(D237&lt;1,"",INDEX($AB$1:$AC$1200,AA$1+234,1))</f>
        <v>40725</v>
      </c>
      <c r="Z237" s="185"/>
      <c r="AB237" s="152">
        <f t="shared" ref="AB237:AB300" si="29">AB236</f>
        <v>40725</v>
      </c>
      <c r="AC237" s="187">
        <f t="shared" si="28"/>
        <v>1.4219999999999999</v>
      </c>
      <c r="AD237" s="153"/>
      <c r="AE237" s="153"/>
      <c r="AF237" s="154"/>
    </row>
    <row r="238" spans="4:32" ht="17.25" customHeight="1" x14ac:dyDescent="0.2">
      <c r="D238" s="159">
        <f t="shared" si="24"/>
        <v>365</v>
      </c>
      <c r="E238" s="160">
        <f t="shared" si="26"/>
        <v>267.04094300778661</v>
      </c>
      <c r="F238" s="160">
        <f t="shared" si="25"/>
        <v>122.59655600000002</v>
      </c>
      <c r="G238" s="160">
        <f t="shared" si="23"/>
        <v>144.44438700778659</v>
      </c>
      <c r="H238" s="162">
        <f t="shared" si="27"/>
        <v>72613.16</v>
      </c>
      <c r="I238" s="85"/>
      <c r="J238" s="191">
        <f>IF(D238&lt;1,"",INDEX($AB$1:$AC$1200,AA$1+235,2)/100+B$5)</f>
        <v>2.0220000000000002E-2</v>
      </c>
      <c r="K238" s="191">
        <f>IF(D238&lt;1,"",INDEX($AB$1:$AC$1200,AA$1+235,2)/100)</f>
        <v>1.422E-2</v>
      </c>
      <c r="L238" s="197">
        <f>IF(D238&lt;1,"",INDEX($AB$1:$AC$1200,AA$1+235,1))</f>
        <v>40725</v>
      </c>
      <c r="Z238" s="185"/>
      <c r="AB238" s="152">
        <f t="shared" si="29"/>
        <v>40725</v>
      </c>
      <c r="AC238" s="187">
        <f t="shared" si="28"/>
        <v>1.4219999999999999</v>
      </c>
      <c r="AD238" s="153"/>
      <c r="AE238" s="153"/>
      <c r="AF238" s="153"/>
    </row>
    <row r="239" spans="4:32" ht="17.25" customHeight="1" x14ac:dyDescent="0.2">
      <c r="D239" s="159">
        <f t="shared" si="24"/>
        <v>364</v>
      </c>
      <c r="E239" s="160">
        <f t="shared" si="26"/>
        <v>267.04095914137406</v>
      </c>
      <c r="F239" s="160">
        <f t="shared" si="25"/>
        <v>122.35317460000002</v>
      </c>
      <c r="G239" s="160">
        <f t="shared" si="23"/>
        <v>144.68778454137401</v>
      </c>
      <c r="H239" s="162">
        <f t="shared" si="27"/>
        <v>72468.47</v>
      </c>
      <c r="I239" s="85"/>
      <c r="J239" s="191">
        <f>IF(D239&lt;1,"",INDEX($AB$1:$AC$1200,AA$1+236,2)/100+B$5)</f>
        <v>2.0220000000000002E-2</v>
      </c>
      <c r="K239" s="191">
        <f>IF(D239&lt;1,"",INDEX($AB$1:$AC$1200,AA$1+236,2)/100)</f>
        <v>1.422E-2</v>
      </c>
      <c r="L239" s="197">
        <f>IF(D239&lt;1,"",INDEX($AB$1:$AC$1200,AA$1+236,1))</f>
        <v>40725</v>
      </c>
      <c r="Z239" s="185"/>
      <c r="AB239" s="152">
        <f t="shared" si="29"/>
        <v>40725</v>
      </c>
      <c r="AC239" s="187">
        <f t="shared" si="28"/>
        <v>1.4219999999999999</v>
      </c>
      <c r="AD239" s="153"/>
      <c r="AE239" s="153"/>
      <c r="AF239" s="154"/>
    </row>
    <row r="240" spans="4:32" ht="17.25" customHeight="1" x14ac:dyDescent="0.2">
      <c r="D240" s="159">
        <f t="shared" si="24"/>
        <v>363</v>
      </c>
      <c r="E240" s="160">
        <f t="shared" si="26"/>
        <v>267.04095097757289</v>
      </c>
      <c r="F240" s="160">
        <f t="shared" si="25"/>
        <v>122.10937195000001</v>
      </c>
      <c r="G240" s="160">
        <f t="shared" si="23"/>
        <v>144.93157902757287</v>
      </c>
      <c r="H240" s="162">
        <f t="shared" si="27"/>
        <v>72323.539999999994</v>
      </c>
      <c r="I240" s="85"/>
      <c r="J240" s="191">
        <f>IF(D240&lt;1,"",INDEX($AB$1:$AC$1200,AA$1+237,2)/100+B$5)</f>
        <v>2.0220000000000002E-2</v>
      </c>
      <c r="K240" s="191">
        <f>IF(D240&lt;1,"",INDEX($AB$1:$AC$1200,AA$1+237,2)/100)</f>
        <v>1.422E-2</v>
      </c>
      <c r="L240" s="197">
        <f>IF(D240&lt;1,"",INDEX($AB$1:$AC$1200,AA$1+237,1))</f>
        <v>40725</v>
      </c>
      <c r="Z240" s="185"/>
      <c r="AB240" s="152">
        <f t="shared" si="29"/>
        <v>40725</v>
      </c>
      <c r="AC240" s="187">
        <f t="shared" si="28"/>
        <v>1.4219999999999999</v>
      </c>
      <c r="AD240" s="153"/>
      <c r="AE240" s="153"/>
      <c r="AF240" s="154"/>
    </row>
    <row r="241" spans="4:32" ht="17.25" customHeight="1" x14ac:dyDescent="0.2">
      <c r="D241" s="159">
        <f t="shared" si="24"/>
        <v>362</v>
      </c>
      <c r="E241" s="160">
        <f t="shared" si="26"/>
        <v>267.04095680783269</v>
      </c>
      <c r="F241" s="160">
        <f t="shared" si="25"/>
        <v>121.8651649</v>
      </c>
      <c r="G241" s="160">
        <f t="shared" si="23"/>
        <v>145.17579190783272</v>
      </c>
      <c r="H241" s="162">
        <f t="shared" si="27"/>
        <v>72178.36</v>
      </c>
      <c r="I241" s="85"/>
      <c r="J241" s="191">
        <f>IF(D241&lt;1,"",INDEX($AB$1:$AC$1200,AA$1+238,2)/100+B$5)</f>
        <v>2.0220000000000002E-2</v>
      </c>
      <c r="K241" s="191">
        <f>IF(D241&lt;1,"",INDEX($AB$1:$AC$1200,AA$1+238,2)/100)</f>
        <v>1.422E-2</v>
      </c>
      <c r="L241" s="197">
        <f>IF(D241&lt;1,"",INDEX($AB$1:$AC$1200,AA$1+238,1))</f>
        <v>40725</v>
      </c>
      <c r="Z241" s="185"/>
      <c r="AB241" s="152">
        <f t="shared" si="29"/>
        <v>40725</v>
      </c>
      <c r="AC241" s="187">
        <f t="shared" si="28"/>
        <v>1.4219999999999999</v>
      </c>
      <c r="AD241" s="153"/>
      <c r="AE241" s="153"/>
      <c r="AF241" s="153"/>
    </row>
    <row r="242" spans="4:32" ht="17.25" customHeight="1" x14ac:dyDescent="0.2">
      <c r="D242" s="159">
        <f t="shared" si="24"/>
        <v>361</v>
      </c>
      <c r="E242" s="160">
        <f t="shared" si="26"/>
        <v>267.04094123899893</v>
      </c>
      <c r="F242" s="160">
        <f t="shared" si="25"/>
        <v>121.62053660000001</v>
      </c>
      <c r="G242" s="160">
        <f t="shared" si="23"/>
        <v>145.42040463899892</v>
      </c>
      <c r="H242" s="162">
        <f t="shared" si="27"/>
        <v>72032.94</v>
      </c>
      <c r="I242" s="85"/>
      <c r="J242" s="191">
        <f>IF(D242&lt;1,"",INDEX($AB$1:$AC$1200,AA$1+239,2)/100+B$5)</f>
        <v>2.0220000000000002E-2</v>
      </c>
      <c r="K242" s="191">
        <f>IF(D242&lt;1,"",INDEX($AB$1:$AC$1200,AA$1+239,2)/100)</f>
        <v>1.422E-2</v>
      </c>
      <c r="L242" s="197">
        <f>IF(D242&lt;1,"",INDEX($AB$1:$AC$1200,AA$1+239,1))</f>
        <v>40725</v>
      </c>
      <c r="Z242" s="185"/>
      <c r="AB242" s="152">
        <f t="shared" si="29"/>
        <v>40725</v>
      </c>
      <c r="AC242" s="187">
        <f t="shared" si="28"/>
        <v>1.4219999999999999</v>
      </c>
      <c r="AD242" s="153"/>
      <c r="AE242" s="153"/>
      <c r="AF242" s="154"/>
    </row>
    <row r="243" spans="4:32" ht="17.25" customHeight="1" x14ac:dyDescent="0.2">
      <c r="D243" s="159">
        <f t="shared" si="24"/>
        <v>360</v>
      </c>
      <c r="E243" s="160">
        <f t="shared" si="26"/>
        <v>267.04094273907907</v>
      </c>
      <c r="F243" s="160">
        <f t="shared" si="25"/>
        <v>121.37550390000001</v>
      </c>
      <c r="G243" s="160">
        <f t="shared" si="23"/>
        <v>145.66543883907906</v>
      </c>
      <c r="H243" s="162">
        <f t="shared" si="27"/>
        <v>71887.27</v>
      </c>
      <c r="I243" s="85"/>
      <c r="J243" s="191">
        <f>IF(D243&lt;1,"",INDEX($AB$1:$AC$1200,AA$1+240,2)/100+B$5)</f>
        <v>2.0220000000000002E-2</v>
      </c>
      <c r="K243" s="191">
        <f>IF(D243&lt;1,"",INDEX($AB$1:$AC$1200,AA$1+240,2)/100)</f>
        <v>1.422E-2</v>
      </c>
      <c r="L243" s="197">
        <f>IF(D243&lt;1,"",INDEX($AB$1:$AC$1200,AA$1+240,1))</f>
        <v>40725</v>
      </c>
      <c r="Z243" s="185"/>
      <c r="AB243" s="152">
        <f t="shared" si="29"/>
        <v>40725</v>
      </c>
      <c r="AC243" s="187">
        <f t="shared" si="28"/>
        <v>1.4219999999999999</v>
      </c>
      <c r="AD243" s="153"/>
      <c r="AE243" s="153"/>
      <c r="AF243" s="154"/>
    </row>
    <row r="244" spans="4:32" ht="17.25" customHeight="1" x14ac:dyDescent="0.2">
      <c r="D244" s="159">
        <f t="shared" si="24"/>
        <v>359</v>
      </c>
      <c r="E244" s="160">
        <f t="shared" si="26"/>
        <v>267.0409257956531</v>
      </c>
      <c r="F244" s="160">
        <f t="shared" si="25"/>
        <v>121.13004995000001</v>
      </c>
      <c r="G244" s="160">
        <f t="shared" si="23"/>
        <v>145.91087584565307</v>
      </c>
      <c r="H244" s="162">
        <f t="shared" si="27"/>
        <v>71741.36</v>
      </c>
      <c r="I244" s="85"/>
      <c r="J244" s="191">
        <f>IF(D244&lt;1,"",INDEX($AB$1:$AC$1200,AA$1+241,2)/100+B$5)</f>
        <v>2.0220000000000002E-2</v>
      </c>
      <c r="K244" s="191">
        <f>IF(D244&lt;1,"",INDEX($AB$1:$AC$1200,AA$1+241,2)/100)</f>
        <v>1.422E-2</v>
      </c>
      <c r="L244" s="197">
        <f>IF(D244&lt;1,"",INDEX($AB$1:$AC$1200,AA$1+241,1))</f>
        <v>40725</v>
      </c>
      <c r="Z244" s="185"/>
      <c r="AB244" s="152">
        <f t="shared" si="29"/>
        <v>40725</v>
      </c>
      <c r="AC244" s="187">
        <f t="shared" si="28"/>
        <v>1.4219999999999999</v>
      </c>
      <c r="AD244" s="153"/>
      <c r="AE244" s="153"/>
      <c r="AF244" s="153"/>
    </row>
    <row r="245" spans="4:32" ht="17.25" customHeight="1" x14ac:dyDescent="0.2">
      <c r="D245" s="159">
        <f t="shared" si="24"/>
        <v>358</v>
      </c>
      <c r="E245" s="160">
        <f t="shared" si="26"/>
        <v>267.04092905578977</v>
      </c>
      <c r="F245" s="160">
        <f t="shared" si="25"/>
        <v>120.88419160000001</v>
      </c>
      <c r="G245" s="160">
        <f t="shared" si="23"/>
        <v>146.15673745578974</v>
      </c>
      <c r="H245" s="162">
        <f t="shared" si="27"/>
        <v>71595.199999999997</v>
      </c>
      <c r="I245" s="85"/>
      <c r="J245" s="191">
        <f>IF(D245&lt;1,"",INDEX($AB$1:$AC$1200,AA$1+242,2)/100+B$5)</f>
        <v>2.0220000000000002E-2</v>
      </c>
      <c r="K245" s="191">
        <f>IF(D245&lt;1,"",INDEX($AB$1:$AC$1200,AA$1+242,2)/100)</f>
        <v>1.422E-2</v>
      </c>
      <c r="L245" s="197">
        <f>IF(D245&lt;1,"",INDEX($AB$1:$AC$1200,AA$1+242,1))</f>
        <v>40725</v>
      </c>
      <c r="Z245" s="185"/>
      <c r="AB245" s="152">
        <f t="shared" si="29"/>
        <v>40725</v>
      </c>
      <c r="AC245" s="187">
        <f t="shared" si="28"/>
        <v>1.4219999999999999</v>
      </c>
      <c r="AD245" s="153"/>
      <c r="AE245" s="153"/>
      <c r="AF245" s="154"/>
    </row>
    <row r="246" spans="4:32" ht="17.25" customHeight="1" x14ac:dyDescent="0.2">
      <c r="D246" s="159">
        <f t="shared" si="24"/>
        <v>357</v>
      </c>
      <c r="E246" s="160">
        <f t="shared" si="26"/>
        <v>267.04091688691807</v>
      </c>
      <c r="F246" s="160">
        <f t="shared" si="25"/>
        <v>120.637912</v>
      </c>
      <c r="G246" s="160">
        <f t="shared" si="23"/>
        <v>146.40300488691807</v>
      </c>
      <c r="H246" s="162">
        <f t="shared" si="27"/>
        <v>71448.800000000003</v>
      </c>
      <c r="I246" s="85"/>
      <c r="J246" s="191">
        <f>IF(D246&lt;1,"",INDEX($AB$1:$AC$1200,AA$1+243,2)/100+B$5)</f>
        <v>2.0220000000000002E-2</v>
      </c>
      <c r="K246" s="191">
        <f>IF(D246&lt;1,"",INDEX($AB$1:$AC$1200,AA$1+243,2)/100)</f>
        <v>1.422E-2</v>
      </c>
      <c r="L246" s="197">
        <f>IF(D246&lt;1,"",INDEX($AB$1:$AC$1200,AA$1+243,1))</f>
        <v>40725</v>
      </c>
      <c r="Z246" s="185"/>
      <c r="AB246" s="152">
        <f t="shared" si="29"/>
        <v>40725</v>
      </c>
      <c r="AC246" s="187">
        <f t="shared" si="28"/>
        <v>1.4219999999999999</v>
      </c>
      <c r="AD246" s="153"/>
      <c r="AE246" s="153"/>
      <c r="AF246" s="154"/>
    </row>
    <row r="247" spans="4:32" ht="17.25" customHeight="1" x14ac:dyDescent="0.2">
      <c r="D247" s="159">
        <f t="shared" si="24"/>
        <v>356</v>
      </c>
      <c r="E247" s="160">
        <f t="shared" si="26"/>
        <v>267.04092811772665</v>
      </c>
      <c r="F247" s="160">
        <f t="shared" si="25"/>
        <v>120.39122800000001</v>
      </c>
      <c r="G247" s="160">
        <f t="shared" si="23"/>
        <v>146.64970011772664</v>
      </c>
      <c r="H247" s="162">
        <f t="shared" si="27"/>
        <v>71302.149999999994</v>
      </c>
      <c r="I247" s="85"/>
      <c r="J247" s="191">
        <f>IF(D247&lt;1,"",INDEX($AB$1:$AC$1200,AA$1+244,2)/100+B$5)</f>
        <v>2.0220000000000002E-2</v>
      </c>
      <c r="K247" s="191">
        <f>IF(D247&lt;1,"",INDEX($AB$1:$AC$1200,AA$1+244,2)/100)</f>
        <v>1.422E-2</v>
      </c>
      <c r="L247" s="197">
        <f>IF(D247&lt;1,"",INDEX($AB$1:$AC$1200,AA$1+244,1))</f>
        <v>40725</v>
      </c>
      <c r="Z247" s="185"/>
      <c r="AB247" s="152">
        <f t="shared" si="29"/>
        <v>40725</v>
      </c>
      <c r="AC247" s="187">
        <f t="shared" si="28"/>
        <v>1.4219999999999999</v>
      </c>
      <c r="AD247" s="153"/>
      <c r="AE247" s="153"/>
      <c r="AF247" s="153"/>
    </row>
    <row r="248" spans="4:32" ht="17.25" customHeight="1" x14ac:dyDescent="0.2">
      <c r="D248" s="159">
        <f t="shared" si="24"/>
        <v>355</v>
      </c>
      <c r="E248" s="160">
        <f t="shared" si="26"/>
        <v>267.04092699460705</v>
      </c>
      <c r="F248" s="160">
        <f t="shared" si="25"/>
        <v>120.14412274999999</v>
      </c>
      <c r="G248" s="160">
        <f t="shared" si="23"/>
        <v>146.89680424460704</v>
      </c>
      <c r="H248" s="162">
        <f t="shared" si="27"/>
        <v>71155.25</v>
      </c>
      <c r="I248" s="85"/>
      <c r="J248" s="191">
        <f>IF(D248&lt;1,"",INDEX($AB$1:$AC$1200,AA$1+245,2)/100+B$5)</f>
        <v>2.0220000000000002E-2</v>
      </c>
      <c r="K248" s="191">
        <f>IF(D248&lt;1,"",INDEX($AB$1:$AC$1200,AA$1+245,2)/100)</f>
        <v>1.422E-2</v>
      </c>
      <c r="L248" s="197">
        <f>IF(D248&lt;1,"",INDEX($AB$1:$AC$1200,AA$1+245,1))</f>
        <v>40725</v>
      </c>
      <c r="Z248" s="185"/>
      <c r="AB248" s="152">
        <f t="shared" si="29"/>
        <v>40725</v>
      </c>
      <c r="AC248" s="187">
        <f t="shared" si="28"/>
        <v>1.4219999999999999</v>
      </c>
      <c r="AD248" s="153"/>
      <c r="AE248" s="153"/>
      <c r="AF248" s="154"/>
    </row>
    <row r="249" spans="4:32" ht="17.25" customHeight="1" x14ac:dyDescent="0.2">
      <c r="D249" s="159">
        <f t="shared" si="24"/>
        <v>354</v>
      </c>
      <c r="E249" s="160">
        <f t="shared" si="26"/>
        <v>267.04091500114987</v>
      </c>
      <c r="F249" s="160">
        <f t="shared" si="25"/>
        <v>119.89659625</v>
      </c>
      <c r="G249" s="160">
        <f t="shared" si="23"/>
        <v>147.14431875114985</v>
      </c>
      <c r="H249" s="162">
        <f t="shared" si="27"/>
        <v>71008.11</v>
      </c>
      <c r="I249" s="85"/>
      <c r="J249" s="191">
        <f>IF(D249&lt;1,"",INDEX($AB$1:$AC$1200,AA$1+246,2)/100+B$5)</f>
        <v>2.0220000000000002E-2</v>
      </c>
      <c r="K249" s="191">
        <f>IF(D249&lt;1,"",INDEX($AB$1:$AC$1200,AA$1+246,2)/100)</f>
        <v>1.422E-2</v>
      </c>
      <c r="L249" s="197">
        <f>IF(D249&lt;1,"",INDEX($AB$1:$AC$1200,AA$1+246,1))</f>
        <v>40725</v>
      </c>
      <c r="Z249" s="185"/>
      <c r="AB249" s="152">
        <f t="shared" si="29"/>
        <v>40725</v>
      </c>
      <c r="AC249" s="187">
        <f t="shared" si="28"/>
        <v>1.4219999999999999</v>
      </c>
      <c r="AD249" s="153"/>
      <c r="AE249" s="153"/>
      <c r="AF249" s="154"/>
    </row>
    <row r="250" spans="4:32" ht="17.25" customHeight="1" x14ac:dyDescent="0.2">
      <c r="D250" s="159">
        <f t="shared" si="24"/>
        <v>353</v>
      </c>
      <c r="E250" s="160">
        <f t="shared" si="26"/>
        <v>267.0409312427218</v>
      </c>
      <c r="F250" s="160">
        <f t="shared" si="25"/>
        <v>119.64866535</v>
      </c>
      <c r="G250" s="160">
        <f t="shared" si="23"/>
        <v>147.39226589272181</v>
      </c>
      <c r="H250" s="162">
        <f t="shared" si="27"/>
        <v>70860.72</v>
      </c>
      <c r="I250" s="85"/>
      <c r="J250" s="191">
        <f>IF(D250&lt;1,"",INDEX($AB$1:$AC$1200,AA$1+247,2)/100+B$5)</f>
        <v>2.0220000000000002E-2</v>
      </c>
      <c r="K250" s="191">
        <f>IF(D250&lt;1,"",INDEX($AB$1:$AC$1200,AA$1+247,2)/100)</f>
        <v>1.422E-2</v>
      </c>
      <c r="L250" s="197">
        <f>IF(D250&lt;1,"",INDEX($AB$1:$AC$1200,AA$1+247,1))</f>
        <v>40725</v>
      </c>
      <c r="Z250" s="185"/>
      <c r="AB250" s="152">
        <f t="shared" si="29"/>
        <v>40725</v>
      </c>
      <c r="AC250" s="187">
        <f t="shared" si="28"/>
        <v>1.4219999999999999</v>
      </c>
      <c r="AD250" s="153"/>
      <c r="AE250" s="153"/>
      <c r="AF250" s="153"/>
    </row>
    <row r="251" spans="4:32" ht="17.25" customHeight="1" x14ac:dyDescent="0.2">
      <c r="D251" s="159">
        <f t="shared" si="24"/>
        <v>352</v>
      </c>
      <c r="E251" s="160">
        <f t="shared" si="26"/>
        <v>267.04093978181265</v>
      </c>
      <c r="F251" s="160">
        <f t="shared" si="25"/>
        <v>119.40031320000001</v>
      </c>
      <c r="G251" s="160">
        <f t="shared" si="23"/>
        <v>147.64062658181263</v>
      </c>
      <c r="H251" s="162">
        <f t="shared" si="27"/>
        <v>70713.08</v>
      </c>
      <c r="I251" s="85"/>
      <c r="J251" s="191">
        <f>IF(D251&lt;1,"",INDEX($AB$1:$AC$1200,AA$1+248,2)/100+B$5)</f>
        <v>2.0220000000000002E-2</v>
      </c>
      <c r="K251" s="191">
        <f>IF(D251&lt;1,"",INDEX($AB$1:$AC$1200,AA$1+248,2)/100)</f>
        <v>1.422E-2</v>
      </c>
      <c r="L251" s="197">
        <f>IF(D251&lt;1,"",INDEX($AB$1:$AC$1200,AA$1+248,1))</f>
        <v>40725</v>
      </c>
      <c r="Z251" s="185"/>
      <c r="AB251" s="152">
        <f t="shared" si="29"/>
        <v>40725</v>
      </c>
      <c r="AC251" s="187">
        <f t="shared" si="28"/>
        <v>1.4219999999999999</v>
      </c>
      <c r="AD251" s="153"/>
      <c r="AE251" s="153"/>
      <c r="AF251" s="154"/>
    </row>
    <row r="252" spans="4:32" ht="17.25" customHeight="1" x14ac:dyDescent="0.2">
      <c r="D252" s="159">
        <f t="shared" si="24"/>
        <v>351</v>
      </c>
      <c r="E252" s="160">
        <f t="shared" si="26"/>
        <v>267.04094214803678</v>
      </c>
      <c r="F252" s="160">
        <f t="shared" si="25"/>
        <v>119.15153980000001</v>
      </c>
      <c r="G252" s="160">
        <f t="shared" si="23"/>
        <v>147.88940234803678</v>
      </c>
      <c r="H252" s="162">
        <f t="shared" si="27"/>
        <v>70565.19</v>
      </c>
      <c r="I252" s="85"/>
      <c r="J252" s="191">
        <f>IF(D252&lt;1,"",INDEX($AB$1:$AC$1200,AA$1+249,2)/100+B$5)</f>
        <v>2.0220000000000002E-2</v>
      </c>
      <c r="K252" s="191">
        <f>IF(D252&lt;1,"",INDEX($AB$1:$AC$1200,AA$1+249,2)/100)</f>
        <v>1.422E-2</v>
      </c>
      <c r="L252" s="197">
        <f>IF(D252&lt;1,"",INDEX($AB$1:$AC$1200,AA$1+249,1))</f>
        <v>40725</v>
      </c>
      <c r="Z252" s="185"/>
      <c r="AB252" s="152">
        <f t="shared" si="29"/>
        <v>40725</v>
      </c>
      <c r="AC252" s="187">
        <f t="shared" si="28"/>
        <v>1.4219999999999999</v>
      </c>
      <c r="AD252" s="153"/>
      <c r="AE252" s="153"/>
      <c r="AF252" s="154"/>
    </row>
    <row r="253" spans="4:32" ht="17.25" customHeight="1" x14ac:dyDescent="0.2">
      <c r="D253" s="159">
        <f t="shared" si="24"/>
        <v>350</v>
      </c>
      <c r="E253" s="160">
        <f t="shared" si="26"/>
        <v>267.04093988633321</v>
      </c>
      <c r="F253" s="160">
        <f t="shared" si="25"/>
        <v>118.90234515000002</v>
      </c>
      <c r="G253" s="160">
        <f t="shared" si="23"/>
        <v>148.1385947363332</v>
      </c>
      <c r="H253" s="162">
        <f t="shared" si="27"/>
        <v>70417.05</v>
      </c>
      <c r="I253" s="85"/>
      <c r="J253" s="191">
        <f>IF(D253&lt;1,"",INDEX($AB$1:$AC$1200,AA$1+250,2)/100+B$5)</f>
        <v>2.0220000000000002E-2</v>
      </c>
      <c r="K253" s="191">
        <f>IF(D253&lt;1,"",INDEX($AB$1:$AC$1200,AA$1+250,2)/100)</f>
        <v>1.422E-2</v>
      </c>
      <c r="L253" s="197">
        <f>IF(D253&lt;1,"",INDEX($AB$1:$AC$1200,AA$1+250,1))</f>
        <v>40725</v>
      </c>
      <c r="Z253" s="185"/>
      <c r="AB253" s="152">
        <f t="shared" si="29"/>
        <v>40725</v>
      </c>
      <c r="AC253" s="187">
        <f t="shared" si="28"/>
        <v>1.4219999999999999</v>
      </c>
      <c r="AD253" s="153"/>
      <c r="AE253" s="153"/>
      <c r="AF253" s="153"/>
    </row>
    <row r="254" spans="4:32" ht="17.25" customHeight="1" x14ac:dyDescent="0.2">
      <c r="D254" s="159">
        <f t="shared" si="24"/>
        <v>349</v>
      </c>
      <c r="E254" s="160">
        <f t="shared" si="26"/>
        <v>267.04093455718464</v>
      </c>
      <c r="F254" s="160">
        <f t="shared" si="25"/>
        <v>118.65272925000001</v>
      </c>
      <c r="G254" s="160">
        <f t="shared" si="23"/>
        <v>148.38820530718465</v>
      </c>
      <c r="H254" s="162">
        <f t="shared" si="27"/>
        <v>70268.66</v>
      </c>
      <c r="I254" s="85"/>
      <c r="J254" s="191">
        <f>IF(D254&lt;1,"",INDEX($AB$1:$AC$1200,AA$1+251,2)/100+B$5)</f>
        <v>2.0220000000000002E-2</v>
      </c>
      <c r="K254" s="191">
        <f>IF(D254&lt;1,"",INDEX($AB$1:$AC$1200,AA$1+251,2)/100)</f>
        <v>1.422E-2</v>
      </c>
      <c r="L254" s="197">
        <f>IF(D254&lt;1,"",INDEX($AB$1:$AC$1200,AA$1+251,1))</f>
        <v>40725</v>
      </c>
      <c r="Z254" s="185"/>
      <c r="AB254" s="152">
        <f t="shared" si="29"/>
        <v>40725</v>
      </c>
      <c r="AC254" s="187">
        <f t="shared" si="28"/>
        <v>1.4219999999999999</v>
      </c>
      <c r="AD254" s="153"/>
      <c r="AE254" s="153"/>
      <c r="AF254" s="154"/>
    </row>
    <row r="255" spans="4:32" ht="17.25" customHeight="1" x14ac:dyDescent="0.2">
      <c r="D255" s="159">
        <f t="shared" si="24"/>
        <v>348</v>
      </c>
      <c r="E255" s="160">
        <f t="shared" si="26"/>
        <v>267.04092773684062</v>
      </c>
      <c r="F255" s="160">
        <f t="shared" si="25"/>
        <v>118.40269210000001</v>
      </c>
      <c r="G255" s="160">
        <f t="shared" si="23"/>
        <v>148.63823563684059</v>
      </c>
      <c r="H255" s="162">
        <f t="shared" si="27"/>
        <v>70120.02</v>
      </c>
      <c r="I255" s="85"/>
      <c r="J255" s="191">
        <f>IF(D255&lt;1,"",INDEX($AB$1:$AC$1200,AA$1+252,2)/100+B$5)</f>
        <v>2.0220000000000002E-2</v>
      </c>
      <c r="K255" s="191">
        <f>IF(D255&lt;1,"",INDEX($AB$1:$AC$1200,AA$1+252,2)/100)</f>
        <v>1.422E-2</v>
      </c>
      <c r="L255" s="197">
        <f>IF(D255&lt;1,"",INDEX($AB$1:$AC$1200,AA$1+252,1))</f>
        <v>40725</v>
      </c>
      <c r="Z255" s="185"/>
      <c r="AB255" s="152">
        <f t="shared" si="29"/>
        <v>40725</v>
      </c>
      <c r="AC255" s="187">
        <f t="shared" si="28"/>
        <v>1.4219999999999999</v>
      </c>
      <c r="AD255" s="153"/>
      <c r="AE255" s="153"/>
      <c r="AF255" s="154"/>
    </row>
    <row r="256" spans="4:32" ht="17.25" customHeight="1" x14ac:dyDescent="0.2">
      <c r="D256" s="159">
        <f t="shared" si="24"/>
        <v>347</v>
      </c>
      <c r="E256" s="160">
        <f t="shared" si="26"/>
        <v>267.04092101754475</v>
      </c>
      <c r="F256" s="160">
        <f t="shared" si="25"/>
        <v>118.15223370000001</v>
      </c>
      <c r="G256" s="160">
        <f t="shared" si="23"/>
        <v>148.88868731754474</v>
      </c>
      <c r="H256" s="162">
        <f t="shared" si="27"/>
        <v>69971.13</v>
      </c>
      <c r="I256" s="85"/>
      <c r="J256" s="191">
        <f>IF(D256&lt;1,"",INDEX($AB$1:$AC$1200,AA$1+253,2)/100+B$5)</f>
        <v>2.0220000000000002E-2</v>
      </c>
      <c r="K256" s="191">
        <f>IF(D256&lt;1,"",INDEX($AB$1:$AC$1200,AA$1+253,2)/100)</f>
        <v>1.422E-2</v>
      </c>
      <c r="L256" s="197">
        <f>IF(D256&lt;1,"",INDEX($AB$1:$AC$1200,AA$1+253,1))</f>
        <v>40725</v>
      </c>
      <c r="Z256" s="185"/>
      <c r="AB256" s="152">
        <f t="shared" si="29"/>
        <v>40725</v>
      </c>
      <c r="AC256" s="187">
        <f t="shared" si="28"/>
        <v>1.4219999999999999</v>
      </c>
      <c r="AD256" s="153"/>
      <c r="AE256" s="153"/>
      <c r="AF256" s="153"/>
    </row>
    <row r="257" spans="4:32" ht="17.25" customHeight="1" x14ac:dyDescent="0.2">
      <c r="D257" s="159">
        <f t="shared" si="24"/>
        <v>346</v>
      </c>
      <c r="E257" s="160">
        <f t="shared" si="26"/>
        <v>267.04091600776536</v>
      </c>
      <c r="F257" s="160">
        <f t="shared" si="25"/>
        <v>117.90135405000001</v>
      </c>
      <c r="G257" s="160">
        <f t="shared" si="23"/>
        <v>149.13956195776535</v>
      </c>
      <c r="H257" s="162">
        <f t="shared" si="27"/>
        <v>69821.990000000005</v>
      </c>
      <c r="I257" s="85"/>
      <c r="J257" s="191">
        <f>IF(D257&lt;1,"",INDEX($AB$1:$AC$1200,AA$1+254,2)/100+B$5)</f>
        <v>2.0220000000000002E-2</v>
      </c>
      <c r="K257" s="191">
        <f>IF(D257&lt;1,"",INDEX($AB$1:$AC$1200,AA$1+254,2)/100)</f>
        <v>1.422E-2</v>
      </c>
      <c r="L257" s="197">
        <f>IF(D257&lt;1,"",INDEX($AB$1:$AC$1200,AA$1+254,1))</f>
        <v>40725</v>
      </c>
      <c r="Z257" s="185"/>
      <c r="AB257" s="152">
        <f t="shared" si="29"/>
        <v>40725</v>
      </c>
      <c r="AC257" s="187">
        <f t="shared" si="28"/>
        <v>1.4219999999999999</v>
      </c>
      <c r="AD257" s="153"/>
      <c r="AE257" s="153"/>
      <c r="AF257" s="154"/>
    </row>
    <row r="258" spans="4:32" ht="17.25" customHeight="1" x14ac:dyDescent="0.2">
      <c r="D258" s="159">
        <f t="shared" si="24"/>
        <v>345</v>
      </c>
      <c r="E258" s="160">
        <f t="shared" si="26"/>
        <v>267.0409143324307</v>
      </c>
      <c r="F258" s="160">
        <f t="shared" si="25"/>
        <v>117.65005315000002</v>
      </c>
      <c r="G258" s="160">
        <f t="shared" si="23"/>
        <v>149.39086118243068</v>
      </c>
      <c r="H258" s="162">
        <f t="shared" si="27"/>
        <v>69672.600000000006</v>
      </c>
      <c r="I258" s="85"/>
      <c r="J258" s="191">
        <f>IF(D258&lt;1,"",INDEX($AB$1:$AC$1200,AA$1+255,2)/100+B$5)</f>
        <v>2.0220000000000002E-2</v>
      </c>
      <c r="K258" s="191">
        <f>IF(D258&lt;1,"",INDEX($AB$1:$AC$1200,AA$1+255,2)/100)</f>
        <v>1.422E-2</v>
      </c>
      <c r="L258" s="197">
        <f>IF(D258&lt;1,"",INDEX($AB$1:$AC$1200,AA$1+255,1))</f>
        <v>40725</v>
      </c>
      <c r="Z258" s="185"/>
      <c r="AB258" s="152">
        <f t="shared" si="29"/>
        <v>40725</v>
      </c>
      <c r="AC258" s="187">
        <f t="shared" si="28"/>
        <v>1.4219999999999999</v>
      </c>
      <c r="AD258" s="153"/>
      <c r="AE258" s="153"/>
      <c r="AF258" s="154"/>
    </row>
    <row r="259" spans="4:32" ht="17.25" customHeight="1" x14ac:dyDescent="0.2">
      <c r="D259" s="159">
        <f t="shared" si="24"/>
        <v>344</v>
      </c>
      <c r="E259" s="160">
        <f t="shared" si="26"/>
        <v>267.04091763316796</v>
      </c>
      <c r="F259" s="160">
        <f t="shared" si="25"/>
        <v>117.39833100000001</v>
      </c>
      <c r="G259" s="160">
        <f t="shared" si="23"/>
        <v>149.64258663316792</v>
      </c>
      <c r="H259" s="162">
        <f t="shared" si="27"/>
        <v>69522.960000000006</v>
      </c>
      <c r="I259" s="85"/>
      <c r="J259" s="191">
        <f>IF(D259&lt;1,"",INDEX($AB$1:$AC$1200,AA$1+256,2)/100+B$5)</f>
        <v>2.0220000000000002E-2</v>
      </c>
      <c r="K259" s="191">
        <f>IF(D259&lt;1,"",INDEX($AB$1:$AC$1200,AA$1+256,2)/100)</f>
        <v>1.422E-2</v>
      </c>
      <c r="L259" s="197">
        <f>IF(D259&lt;1,"",INDEX($AB$1:$AC$1200,AA$1+256,1))</f>
        <v>40725</v>
      </c>
      <c r="Z259" s="185"/>
      <c r="AB259" s="152">
        <f t="shared" si="29"/>
        <v>40725</v>
      </c>
      <c r="AC259" s="187">
        <f t="shared" si="28"/>
        <v>1.4219999999999999</v>
      </c>
      <c r="AD259" s="153"/>
      <c r="AE259" s="153"/>
      <c r="AF259" s="153"/>
    </row>
    <row r="260" spans="4:32" ht="17.25" customHeight="1" x14ac:dyDescent="0.2">
      <c r="D260" s="159">
        <f t="shared" si="24"/>
        <v>343</v>
      </c>
      <c r="E260" s="160">
        <f t="shared" si="26"/>
        <v>267.04092756854641</v>
      </c>
      <c r="F260" s="160">
        <f t="shared" si="25"/>
        <v>117.14618760000002</v>
      </c>
      <c r="G260" s="160">
        <f t="shared" ref="G260:G323" si="30">IF(D260="","",-PPMT(J260/12,1,D260,H259))</f>
        <v>149.89473996854642</v>
      </c>
      <c r="H260" s="162">
        <f t="shared" si="27"/>
        <v>69373.070000000007</v>
      </c>
      <c r="I260" s="85"/>
      <c r="J260" s="191">
        <f>IF(D260&lt;1,"",INDEX($AB$1:$AC$1200,AA$1+257,2)/100+B$5)</f>
        <v>2.0220000000000002E-2</v>
      </c>
      <c r="K260" s="191">
        <f>IF(D260&lt;1,"",INDEX($AB$1:$AC$1200,AA$1+257,2)/100)</f>
        <v>1.422E-2</v>
      </c>
      <c r="L260" s="197">
        <f>IF(D260&lt;1,"",INDEX($AB$1:$AC$1200,AA$1+257,1))</f>
        <v>40725</v>
      </c>
      <c r="Z260" s="185"/>
      <c r="AB260" s="152">
        <f t="shared" si="29"/>
        <v>40725</v>
      </c>
      <c r="AC260" s="187">
        <f t="shared" si="28"/>
        <v>1.4219999999999999</v>
      </c>
      <c r="AD260" s="153"/>
      <c r="AE260" s="153"/>
      <c r="AF260" s="154"/>
    </row>
    <row r="261" spans="4:32" ht="17.25" customHeight="1" x14ac:dyDescent="0.2">
      <c r="D261" s="159">
        <f t="shared" si="24"/>
        <v>342</v>
      </c>
      <c r="E261" s="160">
        <f t="shared" si="26"/>
        <v>267.04094581432514</v>
      </c>
      <c r="F261" s="160">
        <f t="shared" si="25"/>
        <v>116.89362295000002</v>
      </c>
      <c r="G261" s="160">
        <f t="shared" si="30"/>
        <v>150.14732286432513</v>
      </c>
      <c r="H261" s="162">
        <f t="shared" si="27"/>
        <v>69222.92</v>
      </c>
      <c r="I261" s="85"/>
      <c r="J261" s="191">
        <f>IF(D261&lt;1,"",INDEX($AB$1:$AC$1200,AA$1+258,2)/100+B$5)</f>
        <v>2.0220000000000002E-2</v>
      </c>
      <c r="K261" s="191">
        <f>IF(D261&lt;1,"",INDEX($AB$1:$AC$1200,AA$1+258,2)/100)</f>
        <v>1.422E-2</v>
      </c>
      <c r="L261" s="197">
        <f>IF(D261&lt;1,"",INDEX($AB$1:$AC$1200,AA$1+258,1))</f>
        <v>40725</v>
      </c>
      <c r="Z261" s="185"/>
      <c r="AB261" s="152">
        <f t="shared" si="29"/>
        <v>40725</v>
      </c>
      <c r="AC261" s="187">
        <f t="shared" si="28"/>
        <v>1.4219999999999999</v>
      </c>
      <c r="AD261" s="153"/>
      <c r="AE261" s="153"/>
      <c r="AF261" s="154"/>
    </row>
    <row r="262" spans="4:32" ht="17.25" customHeight="1" x14ac:dyDescent="0.2">
      <c r="D262" s="159">
        <f t="shared" ref="D262:D325" si="31">D261-1</f>
        <v>341</v>
      </c>
      <c r="E262" s="160">
        <f t="shared" si="26"/>
        <v>267.04093548675132</v>
      </c>
      <c r="F262" s="160">
        <f t="shared" si="25"/>
        <v>116.6406202</v>
      </c>
      <c r="G262" s="160">
        <f t="shared" si="30"/>
        <v>150.40031528675132</v>
      </c>
      <c r="H262" s="162">
        <f t="shared" si="27"/>
        <v>69072.52</v>
      </c>
      <c r="I262" s="85"/>
      <c r="J262" s="191">
        <f>IF(D262&lt;1,"",INDEX($AB$1:$AC$1200,AA$1+259,2)/100+B$5)</f>
        <v>2.0220000000000002E-2</v>
      </c>
      <c r="K262" s="191">
        <f>IF(D262&lt;1,"",INDEX($AB$1:$AC$1200,AA$1+259,2)/100)</f>
        <v>1.422E-2</v>
      </c>
      <c r="L262" s="197">
        <f>IF(D262&lt;1,"",INDEX($AB$1:$AC$1200,AA$1+259,1))</f>
        <v>40725</v>
      </c>
      <c r="Z262" s="185"/>
      <c r="AB262" s="152">
        <f t="shared" si="29"/>
        <v>40725</v>
      </c>
      <c r="AC262" s="187">
        <f t="shared" si="28"/>
        <v>1.4219999999999999</v>
      </c>
      <c r="AD262" s="153"/>
      <c r="AE262" s="153"/>
      <c r="AF262" s="153"/>
    </row>
    <row r="263" spans="4:32" ht="17.25" customHeight="1" x14ac:dyDescent="0.2">
      <c r="D263" s="159">
        <f t="shared" si="31"/>
        <v>340</v>
      </c>
      <c r="E263" s="160">
        <f t="shared" si="26"/>
        <v>267.04093670567988</v>
      </c>
      <c r="F263" s="160">
        <f t="shared" ref="F263:F326" si="32">IF(D263="","",-IPMT(J263/12,1,D263,H262))</f>
        <v>116.38719620000002</v>
      </c>
      <c r="G263" s="160">
        <f t="shared" si="30"/>
        <v>150.65374050567985</v>
      </c>
      <c r="H263" s="162">
        <f t="shared" si="27"/>
        <v>68921.87</v>
      </c>
      <c r="I263" s="85"/>
      <c r="J263" s="191">
        <f>IF(D263&lt;1,"",INDEX($AB$1:$AC$1200,AA$1+260,2)/100+B$5)</f>
        <v>2.0220000000000002E-2</v>
      </c>
      <c r="K263" s="191">
        <f>IF(D263&lt;1,"",INDEX($AB$1:$AC$1200,AA$1+260,2)/100)</f>
        <v>1.422E-2</v>
      </c>
      <c r="L263" s="197">
        <f>IF(D263&lt;1,"",INDEX($AB$1:$AC$1200,AA$1+260,1))</f>
        <v>40725</v>
      </c>
      <c r="Z263" s="185"/>
      <c r="AB263" s="152">
        <f t="shared" si="29"/>
        <v>40725</v>
      </c>
      <c r="AC263" s="187">
        <f t="shared" si="28"/>
        <v>1.4219999999999999</v>
      </c>
      <c r="AD263" s="153"/>
      <c r="AE263" s="153"/>
      <c r="AF263" s="154"/>
    </row>
    <row r="264" spans="4:32" ht="17.25" customHeight="1" x14ac:dyDescent="0.2">
      <c r="D264" s="159">
        <f t="shared" si="31"/>
        <v>339</v>
      </c>
      <c r="E264" s="160">
        <f t="shared" si="26"/>
        <v>267.04095119844095</v>
      </c>
      <c r="F264" s="160">
        <f t="shared" si="32"/>
        <v>116.13335094999999</v>
      </c>
      <c r="G264" s="160">
        <f t="shared" si="30"/>
        <v>150.90760024844096</v>
      </c>
      <c r="H264" s="162">
        <f t="shared" si="27"/>
        <v>68770.960000000006</v>
      </c>
      <c r="I264" s="85"/>
      <c r="J264" s="191">
        <f>IF(D264&lt;1,"",INDEX($AB$1:$AC$1200,AA$1+261,2)/100+B$5)</f>
        <v>2.0220000000000002E-2</v>
      </c>
      <c r="K264" s="191">
        <f>IF(D264&lt;1,"",INDEX($AB$1:$AC$1200,AA$1+261,2)/100)</f>
        <v>1.422E-2</v>
      </c>
      <c r="L264" s="197">
        <f>IF(D264&lt;1,"",INDEX($AB$1:$AC$1200,AA$1+261,1))</f>
        <v>40725</v>
      </c>
      <c r="Z264" s="185"/>
      <c r="AB264" s="152">
        <f t="shared" si="29"/>
        <v>40725</v>
      </c>
      <c r="AC264" s="187">
        <f t="shared" si="28"/>
        <v>1.4219999999999999</v>
      </c>
      <c r="AD264" s="153"/>
      <c r="AE264" s="153"/>
      <c r="AF264" s="154"/>
    </row>
    <row r="265" spans="4:32" ht="17.25" customHeight="1" x14ac:dyDescent="0.2">
      <c r="D265" s="159">
        <f t="shared" si="31"/>
        <v>338</v>
      </c>
      <c r="E265" s="160">
        <f t="shared" si="26"/>
        <v>267.04094188009037</v>
      </c>
      <c r="F265" s="160">
        <f t="shared" si="32"/>
        <v>115.87906760000001</v>
      </c>
      <c r="G265" s="160">
        <f t="shared" si="30"/>
        <v>151.16187428009039</v>
      </c>
      <c r="H265" s="162">
        <f t="shared" si="27"/>
        <v>68619.8</v>
      </c>
      <c r="I265" s="85"/>
      <c r="J265" s="191">
        <f>IF(D265&lt;1,"",INDEX($AB$1:$AC$1200,AA$1+262,2)/100+B$5)</f>
        <v>2.0220000000000002E-2</v>
      </c>
      <c r="K265" s="191">
        <f>IF(D265&lt;1,"",INDEX($AB$1:$AC$1200,AA$1+262,2)/100)</f>
        <v>1.422E-2</v>
      </c>
      <c r="L265" s="197">
        <f>IF(D265&lt;1,"",INDEX($AB$1:$AC$1200,AA$1+262,1))</f>
        <v>40725</v>
      </c>
      <c r="Z265" s="185"/>
      <c r="AB265" s="152">
        <f t="shared" si="29"/>
        <v>40725</v>
      </c>
      <c r="AC265" s="187">
        <f t="shared" si="28"/>
        <v>1.4219999999999999</v>
      </c>
      <c r="AD265" s="153"/>
      <c r="AE265" s="153"/>
      <c r="AF265" s="153"/>
    </row>
    <row r="266" spans="4:32" ht="17.25" customHeight="1" x14ac:dyDescent="0.2">
      <c r="D266" s="159">
        <f t="shared" si="31"/>
        <v>337</v>
      </c>
      <c r="E266" s="160">
        <f t="shared" si="26"/>
        <v>267.04094917404251</v>
      </c>
      <c r="F266" s="160">
        <f t="shared" si="32"/>
        <v>115.62436300000002</v>
      </c>
      <c r="G266" s="160">
        <f t="shared" si="30"/>
        <v>151.41658617404249</v>
      </c>
      <c r="H266" s="162">
        <f t="shared" si="27"/>
        <v>68468.38</v>
      </c>
      <c r="I266" s="85"/>
      <c r="J266" s="191">
        <f>IF(D266&lt;1,"",INDEX($AB$1:$AC$1200,AA$1+263,2)/100+B$5)</f>
        <v>2.0220000000000002E-2</v>
      </c>
      <c r="K266" s="191">
        <f>IF(D266&lt;1,"",INDEX($AB$1:$AC$1200,AA$1+263,2)/100)</f>
        <v>1.422E-2</v>
      </c>
      <c r="L266" s="197">
        <f>IF(D266&lt;1,"",INDEX($AB$1:$AC$1200,AA$1+263,1))</f>
        <v>40725</v>
      </c>
      <c r="Z266" s="185"/>
      <c r="AB266" s="152">
        <f t="shared" si="29"/>
        <v>40725</v>
      </c>
      <c r="AC266" s="187">
        <f t="shared" si="28"/>
        <v>1.4219999999999999</v>
      </c>
      <c r="AD266" s="153"/>
      <c r="AE266" s="153"/>
      <c r="AF266" s="154"/>
    </row>
    <row r="267" spans="4:32" ht="17.25" customHeight="1" x14ac:dyDescent="0.2">
      <c r="D267" s="159">
        <f t="shared" si="31"/>
        <v>336</v>
      </c>
      <c r="E267" s="160">
        <f t="shared" ref="E267:E330" si="33">IF(D267="","",SUM(F267:G267))</f>
        <v>267.04093585941064</v>
      </c>
      <c r="F267" s="160">
        <f t="shared" si="32"/>
        <v>115.36922030000001</v>
      </c>
      <c r="G267" s="160">
        <f t="shared" si="30"/>
        <v>151.67171555941061</v>
      </c>
      <c r="H267" s="162">
        <f t="shared" ref="H267:H330" si="34">IF(D267="","",ROUND(H266-G267,2))</f>
        <v>68316.710000000006</v>
      </c>
      <c r="I267" s="85"/>
      <c r="J267" s="191">
        <f>IF(D267&lt;1,"",INDEX($AB$1:$AC$1200,AA$1+264,2)/100+B$5)</f>
        <v>2.0220000000000002E-2</v>
      </c>
      <c r="K267" s="191">
        <f>IF(D267&lt;1,"",INDEX($AB$1:$AC$1200,AA$1+264,2)/100)</f>
        <v>1.422E-2</v>
      </c>
      <c r="L267" s="197">
        <f>IF(D267&lt;1,"",INDEX($AB$1:$AC$1200,AA$1+264,1))</f>
        <v>40725</v>
      </c>
      <c r="Z267" s="185"/>
      <c r="AB267" s="152">
        <f t="shared" si="29"/>
        <v>40725</v>
      </c>
      <c r="AC267" s="187">
        <f t="shared" si="28"/>
        <v>1.4219999999999999</v>
      </c>
      <c r="AD267" s="153"/>
      <c r="AE267" s="153"/>
      <c r="AF267" s="154"/>
    </row>
    <row r="268" spans="4:32" ht="17.25" customHeight="1" x14ac:dyDescent="0.2">
      <c r="D268" s="159">
        <f t="shared" si="31"/>
        <v>335</v>
      </c>
      <c r="E268" s="160">
        <f t="shared" si="33"/>
        <v>267.04094256530436</v>
      </c>
      <c r="F268" s="160">
        <f t="shared" si="32"/>
        <v>115.11365635000001</v>
      </c>
      <c r="G268" s="160">
        <f t="shared" si="30"/>
        <v>151.92728621530432</v>
      </c>
      <c r="H268" s="162">
        <f t="shared" si="34"/>
        <v>68164.78</v>
      </c>
      <c r="I268" s="85"/>
      <c r="J268" s="191">
        <f>IF(D268&lt;1,"",INDEX($AB$1:$AC$1200,AA$1+265,2)/100+B$5)</f>
        <v>2.0220000000000002E-2</v>
      </c>
      <c r="K268" s="191">
        <f>IF(D268&lt;1,"",INDEX($AB$1:$AC$1200,AA$1+265,2)/100)</f>
        <v>1.422E-2</v>
      </c>
      <c r="L268" s="197">
        <f>IF(D268&lt;1,"",INDEX($AB$1:$AC$1200,AA$1+265,1))</f>
        <v>40725</v>
      </c>
      <c r="Z268" s="185"/>
      <c r="AB268" s="152">
        <f t="shared" si="29"/>
        <v>40725</v>
      </c>
      <c r="AC268" s="187">
        <f t="shared" si="28"/>
        <v>1.4219999999999999</v>
      </c>
      <c r="AD268" s="153"/>
      <c r="AE268" s="153"/>
      <c r="AF268" s="153"/>
    </row>
    <row r="269" spans="4:32" ht="17.25" customHeight="1" x14ac:dyDescent="0.2">
      <c r="D269" s="159">
        <f t="shared" si="31"/>
        <v>334</v>
      </c>
      <c r="E269" s="160">
        <f t="shared" si="33"/>
        <v>267.04093193383756</v>
      </c>
      <c r="F269" s="160">
        <f t="shared" si="32"/>
        <v>114.85765430000001</v>
      </c>
      <c r="G269" s="160">
        <f t="shared" si="30"/>
        <v>152.18327763383752</v>
      </c>
      <c r="H269" s="162">
        <f t="shared" si="34"/>
        <v>68012.600000000006</v>
      </c>
      <c r="I269" s="85"/>
      <c r="J269" s="191">
        <f>IF(D269&lt;1,"",INDEX($AB$1:$AC$1200,AA$1+266,2)/100+B$5)</f>
        <v>2.0220000000000002E-2</v>
      </c>
      <c r="K269" s="191">
        <f>IF(D269&lt;1,"",INDEX($AB$1:$AC$1200,AA$1+266,2)/100)</f>
        <v>1.422E-2</v>
      </c>
      <c r="L269" s="197">
        <f>IF(D269&lt;1,"",INDEX($AB$1:$AC$1200,AA$1+266,1))</f>
        <v>40725</v>
      </c>
      <c r="Z269" s="185"/>
      <c r="AB269" s="152">
        <f t="shared" si="29"/>
        <v>40725</v>
      </c>
      <c r="AC269" s="187">
        <f t="shared" si="28"/>
        <v>1.4219999999999999</v>
      </c>
      <c r="AD269" s="153"/>
      <c r="AE269" s="153"/>
      <c r="AF269" s="154"/>
    </row>
    <row r="270" spans="4:32" ht="17.25" customHeight="1" x14ac:dyDescent="0.2">
      <c r="D270" s="159">
        <f t="shared" si="31"/>
        <v>333</v>
      </c>
      <c r="E270" s="160">
        <f t="shared" si="33"/>
        <v>267.04094480295942</v>
      </c>
      <c r="F270" s="160">
        <f t="shared" si="32"/>
        <v>114.60123100000001</v>
      </c>
      <c r="G270" s="160">
        <f t="shared" si="30"/>
        <v>152.43971380295943</v>
      </c>
      <c r="H270" s="162">
        <f t="shared" si="34"/>
        <v>67860.160000000003</v>
      </c>
      <c r="I270" s="85"/>
      <c r="J270" s="191">
        <f>IF(D270&lt;1,"",INDEX($AB$1:$AC$1200,AA$1+267,2)/100+B$5)</f>
        <v>2.0220000000000002E-2</v>
      </c>
      <c r="K270" s="191">
        <f>IF(D270&lt;1,"",INDEX($AB$1:$AC$1200,AA$1+267,2)/100)</f>
        <v>1.422E-2</v>
      </c>
      <c r="L270" s="197">
        <f>IF(D270&lt;1,"",INDEX($AB$1:$AC$1200,AA$1+267,1))</f>
        <v>40725</v>
      </c>
      <c r="Z270" s="185"/>
      <c r="AB270" s="152">
        <f t="shared" si="29"/>
        <v>40725</v>
      </c>
      <c r="AC270" s="187">
        <f t="shared" si="28"/>
        <v>1.4219999999999999</v>
      </c>
      <c r="AD270" s="153"/>
      <c r="AE270" s="153"/>
      <c r="AF270" s="154"/>
    </row>
    <row r="271" spans="4:32" ht="17.25" customHeight="1" x14ac:dyDescent="0.2">
      <c r="D271" s="159">
        <f t="shared" si="31"/>
        <v>332</v>
      </c>
      <c r="E271" s="160">
        <f t="shared" si="33"/>
        <v>267.04094367672678</v>
      </c>
      <c r="F271" s="160">
        <f t="shared" si="32"/>
        <v>114.34436960000001</v>
      </c>
      <c r="G271" s="160">
        <f t="shared" si="30"/>
        <v>152.69657407672676</v>
      </c>
      <c r="H271" s="162">
        <f t="shared" si="34"/>
        <v>67707.460000000006</v>
      </c>
      <c r="I271" s="85"/>
      <c r="J271" s="191">
        <f>IF(D271&lt;1,"",INDEX($AB$1:$AC$1200,AA$1+268,2)/100+B$5)</f>
        <v>2.0220000000000002E-2</v>
      </c>
      <c r="K271" s="191">
        <f>IF(D271&lt;1,"",INDEX($AB$1:$AC$1200,AA$1+268,2)/100)</f>
        <v>1.422E-2</v>
      </c>
      <c r="L271" s="197">
        <f>IF(D271&lt;1,"",INDEX($AB$1:$AC$1200,AA$1+268,1))</f>
        <v>40725</v>
      </c>
      <c r="Z271" s="185"/>
      <c r="AB271" s="152">
        <f t="shared" si="29"/>
        <v>40725</v>
      </c>
      <c r="AC271" s="187">
        <f t="shared" si="28"/>
        <v>1.4219999999999999</v>
      </c>
      <c r="AD271" s="153"/>
      <c r="AE271" s="153"/>
      <c r="AF271" s="153"/>
    </row>
    <row r="272" spans="4:32" ht="17.25" customHeight="1" x14ac:dyDescent="0.2">
      <c r="D272" s="159">
        <f t="shared" si="31"/>
        <v>331</v>
      </c>
      <c r="E272" s="160">
        <f t="shared" si="33"/>
        <v>267.04093016474843</v>
      </c>
      <c r="F272" s="160">
        <f t="shared" si="32"/>
        <v>114.08707010000002</v>
      </c>
      <c r="G272" s="160">
        <f t="shared" si="30"/>
        <v>152.9538600647484</v>
      </c>
      <c r="H272" s="162">
        <f t="shared" si="34"/>
        <v>67554.509999999995</v>
      </c>
      <c r="I272" s="85"/>
      <c r="J272" s="191">
        <f>IF(D272&lt;1,"",INDEX($AB$1:$AC$1200,AA$1+269,2)/100+B$5)</f>
        <v>2.0220000000000002E-2</v>
      </c>
      <c r="K272" s="191">
        <f>IF(D272&lt;1,"",INDEX($AB$1:$AC$1200,AA$1+269,2)/100)</f>
        <v>1.422E-2</v>
      </c>
      <c r="L272" s="197">
        <f>IF(D272&lt;1,"",INDEX($AB$1:$AC$1200,AA$1+269,1))</f>
        <v>40725</v>
      </c>
      <c r="Z272" s="185"/>
      <c r="AB272" s="152">
        <f t="shared" si="29"/>
        <v>40725</v>
      </c>
      <c r="AC272" s="187">
        <f t="shared" si="28"/>
        <v>1.4219999999999999</v>
      </c>
      <c r="AD272" s="153"/>
      <c r="AE272" s="153"/>
      <c r="AF272" s="154"/>
    </row>
    <row r="273" spans="4:32" ht="17.25" customHeight="1" x14ac:dyDescent="0.2">
      <c r="D273" s="159">
        <f t="shared" si="31"/>
        <v>330</v>
      </c>
      <c r="E273" s="160">
        <f t="shared" si="33"/>
        <v>267.04094542346814</v>
      </c>
      <c r="F273" s="160">
        <f t="shared" si="32"/>
        <v>113.82934935</v>
      </c>
      <c r="G273" s="160">
        <f t="shared" si="30"/>
        <v>153.21159607346814</v>
      </c>
      <c r="H273" s="162">
        <f t="shared" si="34"/>
        <v>67401.3</v>
      </c>
      <c r="I273" s="85"/>
      <c r="J273" s="191">
        <f>IF(D273&lt;1,"",INDEX($AB$1:$AC$1200,AA$1+270,2)/100+B$5)</f>
        <v>2.0220000000000002E-2</v>
      </c>
      <c r="K273" s="191">
        <f>IF(D273&lt;1,"",INDEX($AB$1:$AC$1200,AA$1+270,2)/100)</f>
        <v>1.422E-2</v>
      </c>
      <c r="L273" s="197">
        <f>IF(D273&lt;1,"",INDEX($AB$1:$AC$1200,AA$1+270,1))</f>
        <v>40725</v>
      </c>
      <c r="Z273" s="185"/>
      <c r="AB273" s="152">
        <f t="shared" si="29"/>
        <v>40725</v>
      </c>
      <c r="AC273" s="187">
        <f t="shared" si="28"/>
        <v>1.4219999999999999</v>
      </c>
      <c r="AD273" s="153"/>
      <c r="AE273" s="153"/>
      <c r="AF273" s="154"/>
    </row>
    <row r="274" spans="4:32" ht="17.25" customHeight="1" x14ac:dyDescent="0.2">
      <c r="D274" s="159">
        <f t="shared" si="31"/>
        <v>329</v>
      </c>
      <c r="E274" s="160">
        <f t="shared" si="33"/>
        <v>267.04095174704025</v>
      </c>
      <c r="F274" s="160">
        <f t="shared" si="32"/>
        <v>113.57119050000001</v>
      </c>
      <c r="G274" s="160">
        <f t="shared" si="30"/>
        <v>153.46976124704022</v>
      </c>
      <c r="H274" s="162">
        <f t="shared" si="34"/>
        <v>67247.83</v>
      </c>
      <c r="I274" s="85"/>
      <c r="J274" s="191">
        <f>IF(D274&lt;1,"",INDEX($AB$1:$AC$1200,AA$1+271,2)/100+B$5)</f>
        <v>2.0220000000000002E-2</v>
      </c>
      <c r="K274" s="191">
        <f>IF(D274&lt;1,"",INDEX($AB$1:$AC$1200,AA$1+271,2)/100)</f>
        <v>1.422E-2</v>
      </c>
      <c r="L274" s="197">
        <f>IF(D274&lt;1,"",INDEX($AB$1:$AC$1200,AA$1+271,1))</f>
        <v>40725</v>
      </c>
      <c r="Z274" s="185"/>
      <c r="AB274" s="152">
        <f t="shared" si="29"/>
        <v>40725</v>
      </c>
      <c r="AC274" s="187">
        <f t="shared" si="28"/>
        <v>1.4219999999999999</v>
      </c>
      <c r="AD274" s="153"/>
      <c r="AE274" s="153"/>
      <c r="AF274" s="153"/>
    </row>
    <row r="275" spans="4:32" ht="17.25" customHeight="1" x14ac:dyDescent="0.2">
      <c r="D275" s="159">
        <f t="shared" si="31"/>
        <v>328</v>
      </c>
      <c r="E275" s="160">
        <f t="shared" si="33"/>
        <v>267.04095079895285</v>
      </c>
      <c r="F275" s="160">
        <f t="shared" si="32"/>
        <v>113.31259355</v>
      </c>
      <c r="G275" s="160">
        <f t="shared" si="30"/>
        <v>153.72835724895285</v>
      </c>
      <c r="H275" s="162">
        <f t="shared" si="34"/>
        <v>67094.100000000006</v>
      </c>
      <c r="I275" s="85"/>
      <c r="J275" s="191">
        <f>IF(D275&lt;1,"",INDEX($AB$1:$AC$1200,AA$1+272,2)/100+B$5)</f>
        <v>2.0220000000000002E-2</v>
      </c>
      <c r="K275" s="191">
        <f>IF(D275&lt;1,"",INDEX($AB$1:$AC$1200,AA$1+272,2)/100)</f>
        <v>1.422E-2</v>
      </c>
      <c r="L275" s="197">
        <f>IF(D275&lt;1,"",INDEX($AB$1:$AC$1200,AA$1+272,1))</f>
        <v>40725</v>
      </c>
      <c r="Z275" s="185"/>
      <c r="AB275" s="152">
        <f t="shared" si="29"/>
        <v>40725</v>
      </c>
      <c r="AC275" s="187">
        <f t="shared" si="28"/>
        <v>1.4219999999999999</v>
      </c>
      <c r="AD275" s="153"/>
      <c r="AE275" s="153"/>
      <c r="AF275" s="154"/>
    </row>
    <row r="276" spans="4:32" ht="17.25" customHeight="1" x14ac:dyDescent="0.2">
      <c r="D276" s="159">
        <f t="shared" si="31"/>
        <v>327</v>
      </c>
      <c r="E276" s="160">
        <f t="shared" si="33"/>
        <v>267.04094426064637</v>
      </c>
      <c r="F276" s="160">
        <f t="shared" si="32"/>
        <v>113.05355850000001</v>
      </c>
      <c r="G276" s="160">
        <f t="shared" si="30"/>
        <v>153.98738576064639</v>
      </c>
      <c r="H276" s="162">
        <f t="shared" si="34"/>
        <v>66940.11</v>
      </c>
      <c r="I276" s="85"/>
      <c r="J276" s="191">
        <f>IF(D276&lt;1,"",INDEX($AB$1:$AC$1200,AA$1+273,2)/100+B$5)</f>
        <v>2.0220000000000002E-2</v>
      </c>
      <c r="K276" s="191">
        <f>IF(D276&lt;1,"",INDEX($AB$1:$AC$1200,AA$1+273,2)/100)</f>
        <v>1.422E-2</v>
      </c>
      <c r="L276" s="197">
        <f>IF(D276&lt;1,"",INDEX($AB$1:$AC$1200,AA$1+273,1))</f>
        <v>40725</v>
      </c>
      <c r="Z276" s="185"/>
      <c r="AB276" s="152">
        <f t="shared" si="29"/>
        <v>40725</v>
      </c>
      <c r="AC276" s="187">
        <f t="shared" si="28"/>
        <v>1.4219999999999999</v>
      </c>
      <c r="AD276" s="153"/>
      <c r="AE276" s="153"/>
      <c r="AF276" s="154"/>
    </row>
    <row r="277" spans="4:32" ht="17.25" customHeight="1" x14ac:dyDescent="0.2">
      <c r="D277" s="159">
        <f t="shared" si="31"/>
        <v>326</v>
      </c>
      <c r="E277" s="160">
        <f t="shared" si="33"/>
        <v>267.04093383178804</v>
      </c>
      <c r="F277" s="160">
        <f t="shared" si="32"/>
        <v>112.79408535</v>
      </c>
      <c r="G277" s="160">
        <f t="shared" si="30"/>
        <v>154.24684848178805</v>
      </c>
      <c r="H277" s="162">
        <f t="shared" si="34"/>
        <v>66785.86</v>
      </c>
      <c r="I277" s="85"/>
      <c r="J277" s="191">
        <f>IF(D277&lt;1,"",INDEX($AB$1:$AC$1200,AA$1+274,2)/100+B$5)</f>
        <v>2.0220000000000002E-2</v>
      </c>
      <c r="K277" s="191">
        <f>IF(D277&lt;1,"",INDEX($AB$1:$AC$1200,AA$1+274,2)/100)</f>
        <v>1.422E-2</v>
      </c>
      <c r="L277" s="197">
        <f>IF(D277&lt;1,"",INDEX($AB$1:$AC$1200,AA$1+274,1))</f>
        <v>40725</v>
      </c>
      <c r="Z277" s="185"/>
      <c r="AB277" s="152">
        <f t="shared" si="29"/>
        <v>40725</v>
      </c>
      <c r="AC277" s="187">
        <f t="shared" si="28"/>
        <v>1.4219999999999999</v>
      </c>
      <c r="AD277" s="153"/>
      <c r="AE277" s="153"/>
      <c r="AF277" s="153"/>
    </row>
    <row r="278" spans="4:32" ht="17.25" customHeight="1" x14ac:dyDescent="0.2">
      <c r="D278" s="159">
        <f t="shared" si="31"/>
        <v>325</v>
      </c>
      <c r="E278" s="160">
        <f t="shared" si="33"/>
        <v>267.04092123055295</v>
      </c>
      <c r="F278" s="160">
        <f t="shared" si="32"/>
        <v>112.5341741</v>
      </c>
      <c r="G278" s="160">
        <f t="shared" si="30"/>
        <v>154.50674713055298</v>
      </c>
      <c r="H278" s="162">
        <f t="shared" si="34"/>
        <v>66631.350000000006</v>
      </c>
      <c r="I278" s="85"/>
      <c r="J278" s="191">
        <f>IF(D278&lt;1,"",INDEX($AB$1:$AC$1200,AA$1+275,2)/100+B$5)</f>
        <v>2.0220000000000002E-2</v>
      </c>
      <c r="K278" s="191">
        <f>IF(D278&lt;1,"",INDEX($AB$1:$AC$1200,AA$1+275,2)/100)</f>
        <v>1.422E-2</v>
      </c>
      <c r="L278" s="197">
        <f>IF(D278&lt;1,"",INDEX($AB$1:$AC$1200,AA$1+275,1))</f>
        <v>40725</v>
      </c>
      <c r="Z278" s="185"/>
      <c r="AB278" s="152">
        <f t="shared" si="29"/>
        <v>40725</v>
      </c>
      <c r="AC278" s="187">
        <f t="shared" si="28"/>
        <v>1.4219999999999999</v>
      </c>
      <c r="AD278" s="153"/>
      <c r="AE278" s="153"/>
      <c r="AF278" s="154"/>
    </row>
    <row r="279" spans="4:32" ht="17.25" customHeight="1" x14ac:dyDescent="0.2">
      <c r="D279" s="159">
        <f t="shared" si="31"/>
        <v>324</v>
      </c>
      <c r="E279" s="160">
        <f t="shared" si="33"/>
        <v>267.04090819390865</v>
      </c>
      <c r="F279" s="160">
        <f t="shared" si="32"/>
        <v>112.27382475000002</v>
      </c>
      <c r="G279" s="160">
        <f t="shared" si="30"/>
        <v>154.76708344390863</v>
      </c>
      <c r="H279" s="162">
        <f t="shared" si="34"/>
        <v>66476.58</v>
      </c>
      <c r="I279" s="85"/>
      <c r="J279" s="191">
        <f>IF(D279&lt;1,"",INDEX($AB$1:$AC$1200,AA$1+276,2)/100+B$5)</f>
        <v>2.0220000000000002E-2</v>
      </c>
      <c r="K279" s="191">
        <f>IF(D279&lt;1,"",INDEX($AB$1:$AC$1200,AA$1+276,2)/100)</f>
        <v>1.422E-2</v>
      </c>
      <c r="L279" s="197">
        <f>IF(D279&lt;1,"",INDEX($AB$1:$AC$1200,AA$1+276,1))</f>
        <v>40725</v>
      </c>
      <c r="Z279" s="185"/>
      <c r="AB279" s="152">
        <f t="shared" si="29"/>
        <v>40725</v>
      </c>
      <c r="AC279" s="187">
        <f t="shared" si="28"/>
        <v>1.4219999999999999</v>
      </c>
      <c r="AD279" s="153"/>
      <c r="AE279" s="153"/>
      <c r="AF279" s="154"/>
    </row>
    <row r="280" spans="4:32" ht="17.25" customHeight="1" x14ac:dyDescent="0.2">
      <c r="D280" s="159">
        <f t="shared" si="31"/>
        <v>323</v>
      </c>
      <c r="E280" s="160">
        <f t="shared" si="33"/>
        <v>267.04089647790653</v>
      </c>
      <c r="F280" s="160">
        <f t="shared" si="32"/>
        <v>112.01303730000001</v>
      </c>
      <c r="G280" s="160">
        <f t="shared" si="30"/>
        <v>155.02785917790652</v>
      </c>
      <c r="H280" s="162">
        <f t="shared" si="34"/>
        <v>66321.55</v>
      </c>
      <c r="I280" s="85"/>
      <c r="J280" s="191">
        <f>IF(D280&lt;1,"",INDEX($AB$1:$AC$1200,AA$1+277,2)/100+B$5)</f>
        <v>2.0220000000000002E-2</v>
      </c>
      <c r="K280" s="191">
        <f>IF(D280&lt;1,"",INDEX($AB$1:$AC$1200,AA$1+277,2)/100)</f>
        <v>1.422E-2</v>
      </c>
      <c r="L280" s="197">
        <f>IF(D280&lt;1,"",INDEX($AB$1:$AC$1200,AA$1+277,1))</f>
        <v>40725</v>
      </c>
      <c r="Z280" s="185"/>
      <c r="AB280" s="152">
        <f t="shared" si="29"/>
        <v>40725</v>
      </c>
      <c r="AC280" s="187">
        <f t="shared" si="28"/>
        <v>1.4219999999999999</v>
      </c>
      <c r="AD280" s="153"/>
      <c r="AE280" s="153"/>
      <c r="AF280" s="153"/>
    </row>
    <row r="281" spans="4:32" ht="17.25" customHeight="1" x14ac:dyDescent="0.2">
      <c r="D281" s="159">
        <f t="shared" si="31"/>
        <v>322</v>
      </c>
      <c r="E281" s="160">
        <f t="shared" si="33"/>
        <v>267.04088785797785</v>
      </c>
      <c r="F281" s="160">
        <f t="shared" si="32"/>
        <v>111.75181175000002</v>
      </c>
      <c r="G281" s="160">
        <f t="shared" si="30"/>
        <v>155.28907610797782</v>
      </c>
      <c r="H281" s="162">
        <f t="shared" si="34"/>
        <v>66166.259999999995</v>
      </c>
      <c r="I281" s="85"/>
      <c r="J281" s="191">
        <f>IF(D281&lt;1,"",INDEX($AB$1:$AC$1200,AA$1+278,2)/100+B$5)</f>
        <v>2.0220000000000002E-2</v>
      </c>
      <c r="K281" s="191">
        <f>IF(D281&lt;1,"",INDEX($AB$1:$AC$1200,AA$1+278,2)/100)</f>
        <v>1.422E-2</v>
      </c>
      <c r="L281" s="197">
        <f>IF(D281&lt;1,"",INDEX($AB$1:$AC$1200,AA$1+278,1))</f>
        <v>40725</v>
      </c>
      <c r="Z281" s="185"/>
      <c r="AB281" s="152">
        <f t="shared" si="29"/>
        <v>40725</v>
      </c>
      <c r="AC281" s="187">
        <f t="shared" si="28"/>
        <v>1.4219999999999999</v>
      </c>
      <c r="AD281" s="153"/>
      <c r="AE281" s="153"/>
      <c r="AF281" s="154"/>
    </row>
    <row r="282" spans="4:32" ht="17.25" customHeight="1" x14ac:dyDescent="0.2">
      <c r="D282" s="159">
        <f t="shared" si="31"/>
        <v>321</v>
      </c>
      <c r="E282" s="160">
        <f t="shared" si="33"/>
        <v>267.04088412923534</v>
      </c>
      <c r="F282" s="160">
        <f t="shared" si="32"/>
        <v>111.4901481</v>
      </c>
      <c r="G282" s="160">
        <f t="shared" si="30"/>
        <v>155.55073602923531</v>
      </c>
      <c r="H282" s="162">
        <f t="shared" si="34"/>
        <v>66010.710000000006</v>
      </c>
      <c r="I282" s="85"/>
      <c r="J282" s="191">
        <f>IF(D282&lt;1,"",INDEX($AB$1:$AC$1200,AA$1+279,2)/100+B$5)</f>
        <v>2.0220000000000002E-2</v>
      </c>
      <c r="K282" s="191">
        <f>IF(D282&lt;1,"",INDEX($AB$1:$AC$1200,AA$1+279,2)/100)</f>
        <v>1.422E-2</v>
      </c>
      <c r="L282" s="197">
        <f>IF(D282&lt;1,"",INDEX($AB$1:$AC$1200,AA$1+279,1))</f>
        <v>40725</v>
      </c>
      <c r="Z282" s="185"/>
      <c r="AB282" s="152">
        <f t="shared" si="29"/>
        <v>40725</v>
      </c>
      <c r="AC282" s="187">
        <f t="shared" si="28"/>
        <v>1.4219999999999999</v>
      </c>
      <c r="AD282" s="153"/>
      <c r="AE282" s="153"/>
      <c r="AF282" s="154"/>
    </row>
    <row r="283" spans="4:32" ht="17.25" customHeight="1" x14ac:dyDescent="0.2">
      <c r="D283" s="159">
        <f t="shared" si="31"/>
        <v>320</v>
      </c>
      <c r="E283" s="160">
        <f t="shared" si="33"/>
        <v>267.04088710678099</v>
      </c>
      <c r="F283" s="160">
        <f t="shared" si="32"/>
        <v>111.22804635000001</v>
      </c>
      <c r="G283" s="160">
        <f t="shared" si="30"/>
        <v>155.81284075678099</v>
      </c>
      <c r="H283" s="162">
        <f t="shared" si="34"/>
        <v>65854.899999999994</v>
      </c>
      <c r="I283" s="85"/>
      <c r="J283" s="191">
        <f>IF(D283&lt;1,"",INDEX($AB$1:$AC$1200,AA$1+280,2)/100+B$5)</f>
        <v>2.0220000000000002E-2</v>
      </c>
      <c r="K283" s="191">
        <f>IF(D283&lt;1,"",INDEX($AB$1:$AC$1200,AA$1+280,2)/100)</f>
        <v>1.422E-2</v>
      </c>
      <c r="L283" s="197">
        <f>IF(D283&lt;1,"",INDEX($AB$1:$AC$1200,AA$1+280,1))</f>
        <v>40725</v>
      </c>
      <c r="Z283" s="185"/>
      <c r="AB283" s="152">
        <f t="shared" si="29"/>
        <v>40725</v>
      </c>
      <c r="AC283" s="187">
        <f t="shared" si="28"/>
        <v>1.4219999999999999</v>
      </c>
      <c r="AD283" s="153"/>
      <c r="AE283" s="153"/>
      <c r="AF283" s="153"/>
    </row>
    <row r="284" spans="4:32" ht="17.25" customHeight="1" x14ac:dyDescent="0.2">
      <c r="D284" s="159">
        <f t="shared" si="31"/>
        <v>319</v>
      </c>
      <c r="E284" s="160">
        <f t="shared" si="33"/>
        <v>267.04089862601859</v>
      </c>
      <c r="F284" s="160">
        <f t="shared" si="32"/>
        <v>110.96550649999999</v>
      </c>
      <c r="G284" s="160">
        <f t="shared" si="30"/>
        <v>156.07539212601858</v>
      </c>
      <c r="H284" s="162">
        <f t="shared" si="34"/>
        <v>65698.820000000007</v>
      </c>
      <c r="I284" s="85"/>
      <c r="J284" s="191">
        <f>IF(D284&lt;1,"",INDEX($AB$1:$AC$1200,AA$1+281,2)/100+B$5)</f>
        <v>2.0220000000000002E-2</v>
      </c>
      <c r="K284" s="191">
        <f>IF(D284&lt;1,"",INDEX($AB$1:$AC$1200,AA$1+281,2)/100)</f>
        <v>1.422E-2</v>
      </c>
      <c r="L284" s="197">
        <f>IF(D284&lt;1,"",INDEX($AB$1:$AC$1200,AA$1+281,1))</f>
        <v>40725</v>
      </c>
      <c r="Z284" s="185"/>
      <c r="AB284" s="152">
        <f t="shared" si="29"/>
        <v>40725</v>
      </c>
      <c r="AC284" s="187">
        <f t="shared" si="28"/>
        <v>1.4219999999999999</v>
      </c>
      <c r="AD284" s="153"/>
      <c r="AE284" s="153"/>
      <c r="AF284" s="154"/>
    </row>
    <row r="285" spans="4:32" ht="17.25" customHeight="1" x14ac:dyDescent="0.2">
      <c r="D285" s="159">
        <f t="shared" si="31"/>
        <v>318</v>
      </c>
      <c r="E285" s="160">
        <f t="shared" si="33"/>
        <v>267.04087989675196</v>
      </c>
      <c r="F285" s="160">
        <f t="shared" si="32"/>
        <v>110.70251170000002</v>
      </c>
      <c r="G285" s="160">
        <f t="shared" si="30"/>
        <v>156.33836819675193</v>
      </c>
      <c r="H285" s="162">
        <f t="shared" si="34"/>
        <v>65542.48</v>
      </c>
      <c r="I285" s="85"/>
      <c r="J285" s="191">
        <f>IF(D285&lt;1,"",INDEX($AB$1:$AC$1200,AA$1+282,2)/100+B$5)</f>
        <v>2.0220000000000002E-2</v>
      </c>
      <c r="K285" s="191">
        <f>IF(D285&lt;1,"",INDEX($AB$1:$AC$1200,AA$1+282,2)/100)</f>
        <v>1.422E-2</v>
      </c>
      <c r="L285" s="197">
        <f>IF(D285&lt;1,"",INDEX($AB$1:$AC$1200,AA$1+282,1))</f>
        <v>40725</v>
      </c>
      <c r="Z285" s="185"/>
      <c r="AB285" s="152">
        <f t="shared" si="29"/>
        <v>40725</v>
      </c>
      <c r="AC285" s="187">
        <f t="shared" si="28"/>
        <v>1.4219999999999999</v>
      </c>
      <c r="AD285" s="153"/>
      <c r="AE285" s="153"/>
      <c r="AF285" s="154"/>
    </row>
    <row r="286" spans="4:32" ht="17.25" customHeight="1" x14ac:dyDescent="0.2">
      <c r="D286" s="159">
        <f t="shared" si="31"/>
        <v>317</v>
      </c>
      <c r="E286" s="160">
        <f t="shared" si="33"/>
        <v>267.04087324826742</v>
      </c>
      <c r="F286" s="160">
        <f t="shared" si="32"/>
        <v>110.4390788</v>
      </c>
      <c r="G286" s="160">
        <f t="shared" si="30"/>
        <v>156.60179444826738</v>
      </c>
      <c r="H286" s="162">
        <f t="shared" si="34"/>
        <v>65385.88</v>
      </c>
      <c r="I286" s="85"/>
      <c r="J286" s="191">
        <f>IF(D286&lt;1,"",INDEX($AB$1:$AC$1200,AA$1+283,2)/100+B$5)</f>
        <v>2.0220000000000002E-2</v>
      </c>
      <c r="K286" s="191">
        <f>IF(D286&lt;1,"",INDEX($AB$1:$AC$1200,AA$1+283,2)/100)</f>
        <v>1.422E-2</v>
      </c>
      <c r="L286" s="197">
        <f>IF(D286&lt;1,"",INDEX($AB$1:$AC$1200,AA$1+283,1))</f>
        <v>40725</v>
      </c>
      <c r="Z286" s="185"/>
      <c r="AB286" s="152">
        <f t="shared" si="29"/>
        <v>40725</v>
      </c>
      <c r="AC286" s="187">
        <f t="shared" si="28"/>
        <v>1.4219999999999999</v>
      </c>
      <c r="AD286" s="153"/>
      <c r="AE286" s="153"/>
      <c r="AF286" s="153"/>
    </row>
    <row r="287" spans="4:32" ht="17.25" customHeight="1" x14ac:dyDescent="0.2">
      <c r="D287" s="159">
        <f t="shared" si="31"/>
        <v>316</v>
      </c>
      <c r="E287" s="160">
        <f t="shared" si="33"/>
        <v>267.04088057692979</v>
      </c>
      <c r="F287" s="160">
        <f t="shared" si="32"/>
        <v>110.17520780000001</v>
      </c>
      <c r="G287" s="160">
        <f t="shared" si="30"/>
        <v>156.86567277692981</v>
      </c>
      <c r="H287" s="162">
        <f t="shared" si="34"/>
        <v>65229.01</v>
      </c>
      <c r="I287" s="85"/>
      <c r="J287" s="191">
        <f>IF(D287&lt;1,"",INDEX($AB$1:$AC$1200,AA$1+284,2)/100+B$5)</f>
        <v>2.0220000000000002E-2</v>
      </c>
      <c r="K287" s="191">
        <f>IF(D287&lt;1,"",INDEX($AB$1:$AC$1200,AA$1+284,2)/100)</f>
        <v>1.422E-2</v>
      </c>
      <c r="L287" s="197">
        <f>IF(D287&lt;1,"",INDEX($AB$1:$AC$1200,AA$1+284,1))</f>
        <v>40725</v>
      </c>
      <c r="Z287" s="185"/>
      <c r="AB287" s="152">
        <f t="shared" si="29"/>
        <v>40725</v>
      </c>
      <c r="AC287" s="187">
        <f t="shared" si="28"/>
        <v>1.4219999999999999</v>
      </c>
      <c r="AD287" s="153"/>
      <c r="AE287" s="153"/>
      <c r="AF287" s="154"/>
    </row>
    <row r="288" spans="4:32" ht="17.25" customHeight="1" x14ac:dyDescent="0.2">
      <c r="D288" s="159">
        <f t="shared" si="31"/>
        <v>315</v>
      </c>
      <c r="E288" s="160">
        <f t="shared" si="33"/>
        <v>267.04086286172333</v>
      </c>
      <c r="F288" s="160">
        <f t="shared" si="32"/>
        <v>109.91088185000001</v>
      </c>
      <c r="G288" s="160">
        <f t="shared" si="30"/>
        <v>157.12998101172332</v>
      </c>
      <c r="H288" s="162">
        <f t="shared" si="34"/>
        <v>65071.88</v>
      </c>
      <c r="I288" s="85"/>
      <c r="J288" s="191">
        <f>IF(D288&lt;1,"",INDEX($AB$1:$AC$1200,AA$1+285,2)/100+B$5)</f>
        <v>2.0220000000000002E-2</v>
      </c>
      <c r="K288" s="191">
        <f>IF(D288&lt;1,"",INDEX($AB$1:$AC$1200,AA$1+285,2)/100)</f>
        <v>1.422E-2</v>
      </c>
      <c r="L288" s="197">
        <f>IF(D288&lt;1,"",INDEX($AB$1:$AC$1200,AA$1+285,1))</f>
        <v>40725</v>
      </c>
      <c r="Z288" s="185"/>
      <c r="AB288" s="152">
        <f t="shared" si="29"/>
        <v>40725</v>
      </c>
      <c r="AC288" s="187">
        <f t="shared" si="28"/>
        <v>1.4219999999999999</v>
      </c>
      <c r="AD288" s="153"/>
      <c r="AE288" s="153"/>
      <c r="AF288" s="154"/>
    </row>
    <row r="289" spans="4:32" ht="17.25" customHeight="1" x14ac:dyDescent="0.2">
      <c r="D289" s="159">
        <f t="shared" si="31"/>
        <v>314</v>
      </c>
      <c r="E289" s="160">
        <f t="shared" si="33"/>
        <v>267.04086278379958</v>
      </c>
      <c r="F289" s="160">
        <f t="shared" si="32"/>
        <v>109.64611780000001</v>
      </c>
      <c r="G289" s="160">
        <f t="shared" si="30"/>
        <v>157.39474498379957</v>
      </c>
      <c r="H289" s="162">
        <f t="shared" si="34"/>
        <v>64914.49</v>
      </c>
      <c r="I289" s="85"/>
      <c r="J289" s="191">
        <f>IF(D289&lt;1,"",INDEX($AB$1:$AC$1200,AA$1+286,2)/100+B$5)</f>
        <v>2.0220000000000002E-2</v>
      </c>
      <c r="K289" s="191">
        <f>IF(D289&lt;1,"",INDEX($AB$1:$AC$1200,AA$1+286,2)/100)</f>
        <v>1.422E-2</v>
      </c>
      <c r="L289" s="197">
        <f>IF(D289&lt;1,"",INDEX($AB$1:$AC$1200,AA$1+286,1))</f>
        <v>40725</v>
      </c>
      <c r="Z289" s="185"/>
      <c r="AB289" s="152">
        <f t="shared" si="29"/>
        <v>40725</v>
      </c>
      <c r="AC289" s="187">
        <f t="shared" si="28"/>
        <v>1.4219999999999999</v>
      </c>
      <c r="AD289" s="153"/>
      <c r="AE289" s="153"/>
      <c r="AF289" s="153"/>
    </row>
    <row r="290" spans="4:32" ht="17.25" customHeight="1" x14ac:dyDescent="0.2">
      <c r="D290" s="159">
        <f t="shared" si="31"/>
        <v>313</v>
      </c>
      <c r="E290" s="160">
        <f t="shared" si="33"/>
        <v>267.04088230339619</v>
      </c>
      <c r="F290" s="160">
        <f t="shared" si="32"/>
        <v>109.38091565000001</v>
      </c>
      <c r="G290" s="160">
        <f t="shared" si="30"/>
        <v>157.6599666533962</v>
      </c>
      <c r="H290" s="162">
        <f t="shared" si="34"/>
        <v>64756.83</v>
      </c>
      <c r="I290" s="85"/>
      <c r="J290" s="191">
        <f>IF(D290&lt;1,"",INDEX($AB$1:$AC$1200,AA$1+287,2)/100+B$5)</f>
        <v>2.0220000000000002E-2</v>
      </c>
      <c r="K290" s="191">
        <f>IF(D290&lt;1,"",INDEX($AB$1:$AC$1200,AA$1+287,2)/100)</f>
        <v>1.422E-2</v>
      </c>
      <c r="L290" s="197">
        <f>IF(D290&lt;1,"",INDEX($AB$1:$AC$1200,AA$1+287,1))</f>
        <v>40725</v>
      </c>
      <c r="Z290" s="185"/>
      <c r="AB290" s="152">
        <f t="shared" si="29"/>
        <v>40725</v>
      </c>
      <c r="AC290" s="187">
        <f t="shared" si="28"/>
        <v>1.4219999999999999</v>
      </c>
      <c r="AD290" s="153"/>
      <c r="AE290" s="153"/>
      <c r="AF290" s="154"/>
    </row>
    <row r="291" spans="4:32" ht="17.25" customHeight="1" x14ac:dyDescent="0.2">
      <c r="D291" s="159">
        <f t="shared" si="31"/>
        <v>312</v>
      </c>
      <c r="E291" s="160">
        <f t="shared" si="33"/>
        <v>267.04088216588326</v>
      </c>
      <c r="F291" s="160">
        <f t="shared" si="32"/>
        <v>109.11525855000002</v>
      </c>
      <c r="G291" s="160">
        <f t="shared" si="30"/>
        <v>157.92562361588324</v>
      </c>
      <c r="H291" s="162">
        <f t="shared" si="34"/>
        <v>64598.9</v>
      </c>
      <c r="I291" s="85"/>
      <c r="J291" s="191">
        <f>IF(D291&lt;1,"",INDEX($AB$1:$AC$1200,AA$1+288,2)/100+B$5)</f>
        <v>2.0220000000000002E-2</v>
      </c>
      <c r="K291" s="191">
        <f>IF(D291&lt;1,"",INDEX($AB$1:$AC$1200,AA$1+288,2)/100)</f>
        <v>1.422E-2</v>
      </c>
      <c r="L291" s="197">
        <f>IF(D291&lt;1,"",INDEX($AB$1:$AC$1200,AA$1+288,1))</f>
        <v>40725</v>
      </c>
      <c r="Z291" s="185"/>
      <c r="AB291" s="152">
        <f t="shared" si="29"/>
        <v>40725</v>
      </c>
      <c r="AC291" s="187">
        <f t="shared" si="28"/>
        <v>1.4219999999999999</v>
      </c>
      <c r="AD291" s="153"/>
      <c r="AE291" s="153"/>
      <c r="AF291" s="154"/>
    </row>
    <row r="292" spans="4:32" ht="17.25" customHeight="1" x14ac:dyDescent="0.2">
      <c r="D292" s="159">
        <f t="shared" si="31"/>
        <v>311</v>
      </c>
      <c r="E292" s="160">
        <f t="shared" si="33"/>
        <v>267.04086407465564</v>
      </c>
      <c r="F292" s="160">
        <f t="shared" si="32"/>
        <v>108.84914649999999</v>
      </c>
      <c r="G292" s="160">
        <f t="shared" si="30"/>
        <v>158.19171757465566</v>
      </c>
      <c r="H292" s="162">
        <f t="shared" si="34"/>
        <v>64440.71</v>
      </c>
      <c r="I292" s="85"/>
      <c r="J292" s="191">
        <f>IF(D292&lt;1,"",INDEX($AB$1:$AC$1200,AA$1+289,2)/100+B$5)</f>
        <v>2.0220000000000002E-2</v>
      </c>
      <c r="K292" s="191">
        <f>IF(D292&lt;1,"",INDEX($AB$1:$AC$1200,AA$1+289,2)/100)</f>
        <v>1.422E-2</v>
      </c>
      <c r="L292" s="197">
        <f>IF(D292&lt;1,"",INDEX($AB$1:$AC$1200,AA$1+289,1))</f>
        <v>40725</v>
      </c>
      <c r="Z292" s="185"/>
      <c r="AB292" s="152">
        <f t="shared" si="29"/>
        <v>40725</v>
      </c>
      <c r="AC292" s="187">
        <f t="shared" si="28"/>
        <v>1.4219999999999999</v>
      </c>
      <c r="AD292" s="153"/>
      <c r="AE292" s="153"/>
      <c r="AF292" s="153"/>
    </row>
    <row r="293" spans="4:32" ht="17.25" customHeight="1" x14ac:dyDescent="0.2">
      <c r="D293" s="159">
        <f t="shared" si="31"/>
        <v>310</v>
      </c>
      <c r="E293" s="160">
        <f t="shared" si="33"/>
        <v>267.04087119224693</v>
      </c>
      <c r="F293" s="160">
        <f t="shared" si="32"/>
        <v>108.58259635</v>
      </c>
      <c r="G293" s="160">
        <f t="shared" si="30"/>
        <v>158.45827484224691</v>
      </c>
      <c r="H293" s="162">
        <f t="shared" si="34"/>
        <v>64282.25</v>
      </c>
      <c r="I293" s="85"/>
      <c r="J293" s="191">
        <f>IF(D293&lt;1,"",INDEX($AB$1:$AC$1200,AA$1+290,2)/100+B$5)</f>
        <v>2.0220000000000002E-2</v>
      </c>
      <c r="K293" s="191">
        <f>IF(D293&lt;1,"",INDEX($AB$1:$AC$1200,AA$1+290,2)/100)</f>
        <v>1.422E-2</v>
      </c>
      <c r="L293" s="197">
        <f>IF(D293&lt;1,"",INDEX($AB$1:$AC$1200,AA$1+290,1))</f>
        <v>40725</v>
      </c>
      <c r="Z293" s="185"/>
      <c r="AB293" s="152">
        <f t="shared" si="29"/>
        <v>40725</v>
      </c>
      <c r="AC293" s="187">
        <f t="shared" si="28"/>
        <v>1.4219999999999999</v>
      </c>
      <c r="AD293" s="153"/>
      <c r="AE293" s="153"/>
      <c r="AF293" s="154"/>
    </row>
    <row r="294" spans="4:32" ht="17.25" customHeight="1" x14ac:dyDescent="0.2">
      <c r="D294" s="159">
        <f t="shared" si="31"/>
        <v>309</v>
      </c>
      <c r="E294" s="160">
        <f t="shared" si="33"/>
        <v>267.04086402560893</v>
      </c>
      <c r="F294" s="160">
        <f t="shared" si="32"/>
        <v>108.31559125000001</v>
      </c>
      <c r="G294" s="160">
        <f t="shared" si="30"/>
        <v>158.72527277560889</v>
      </c>
      <c r="H294" s="162">
        <f t="shared" si="34"/>
        <v>64123.519999999997</v>
      </c>
      <c r="I294" s="85"/>
      <c r="J294" s="191">
        <f>IF(D294&lt;1,"",INDEX($AB$1:$AC$1200,AA$1+291,2)/100+B$5)</f>
        <v>2.0220000000000002E-2</v>
      </c>
      <c r="K294" s="191">
        <f>IF(D294&lt;1,"",INDEX($AB$1:$AC$1200,AA$1+291,2)/100)</f>
        <v>1.422E-2</v>
      </c>
      <c r="L294" s="197">
        <f>IF(D294&lt;1,"",INDEX($AB$1:$AC$1200,AA$1+291,1))</f>
        <v>40725</v>
      </c>
      <c r="Z294" s="185"/>
      <c r="AB294" s="152">
        <f t="shared" si="29"/>
        <v>40725</v>
      </c>
      <c r="AC294" s="187">
        <f t="shared" si="28"/>
        <v>1.4219999999999999</v>
      </c>
      <c r="AD294" s="153"/>
      <c r="AE294" s="153"/>
      <c r="AF294" s="154"/>
    </row>
    <row r="295" spans="4:32" ht="17.25" customHeight="1" x14ac:dyDescent="0.2">
      <c r="D295" s="159">
        <f t="shared" si="31"/>
        <v>308</v>
      </c>
      <c r="E295" s="160">
        <f t="shared" si="33"/>
        <v>267.04084433919752</v>
      </c>
      <c r="F295" s="160">
        <f t="shared" si="32"/>
        <v>108.0481312</v>
      </c>
      <c r="G295" s="160">
        <f t="shared" si="30"/>
        <v>158.99271313919752</v>
      </c>
      <c r="H295" s="162">
        <f t="shared" si="34"/>
        <v>63964.53</v>
      </c>
      <c r="I295" s="85"/>
      <c r="J295" s="191">
        <f>IF(D295&lt;1,"",INDEX($AB$1:$AC$1200,AA$1+292,2)/100+B$5)</f>
        <v>2.0220000000000002E-2</v>
      </c>
      <c r="K295" s="191">
        <f>IF(D295&lt;1,"",INDEX($AB$1:$AC$1200,AA$1+292,2)/100)</f>
        <v>1.422E-2</v>
      </c>
      <c r="L295" s="197">
        <f>IF(D295&lt;1,"",INDEX($AB$1:$AC$1200,AA$1+292,1))</f>
        <v>40725</v>
      </c>
      <c r="Z295" s="185"/>
      <c r="AB295" s="152">
        <f t="shared" si="29"/>
        <v>40725</v>
      </c>
      <c r="AC295" s="187">
        <f t="shared" si="28"/>
        <v>1.4219999999999999</v>
      </c>
      <c r="AD295" s="153"/>
      <c r="AE295" s="153"/>
      <c r="AF295" s="153"/>
    </row>
    <row r="296" spans="4:32" ht="17.25" customHeight="1" x14ac:dyDescent="0.2">
      <c r="D296" s="159">
        <f t="shared" si="31"/>
        <v>307</v>
      </c>
      <c r="E296" s="160">
        <f t="shared" si="33"/>
        <v>267.04085566608472</v>
      </c>
      <c r="F296" s="160">
        <f t="shared" si="32"/>
        <v>107.78023305000002</v>
      </c>
      <c r="G296" s="160">
        <f t="shared" si="30"/>
        <v>159.2606226160847</v>
      </c>
      <c r="H296" s="162">
        <f t="shared" si="34"/>
        <v>63805.27</v>
      </c>
      <c r="I296" s="85"/>
      <c r="J296" s="191">
        <f>IF(D296&lt;1,"",INDEX($AB$1:$AC$1200,AA$1+293,2)/100+B$5)</f>
        <v>2.0220000000000002E-2</v>
      </c>
      <c r="K296" s="191">
        <f>IF(D296&lt;1,"",INDEX($AB$1:$AC$1200,AA$1+293,2)/100)</f>
        <v>1.422E-2</v>
      </c>
      <c r="L296" s="197">
        <f>IF(D296&lt;1,"",INDEX($AB$1:$AC$1200,AA$1+293,1))</f>
        <v>40725</v>
      </c>
      <c r="Z296" s="185"/>
      <c r="AB296" s="152">
        <f t="shared" si="29"/>
        <v>40725</v>
      </c>
      <c r="AC296" s="187">
        <f t="shared" si="28"/>
        <v>1.4219999999999999</v>
      </c>
      <c r="AD296" s="153"/>
      <c r="AE296" s="153"/>
      <c r="AF296" s="154"/>
    </row>
    <row r="297" spans="4:32" ht="17.25" customHeight="1" x14ac:dyDescent="0.2">
      <c r="D297" s="159">
        <f t="shared" si="31"/>
        <v>306</v>
      </c>
      <c r="E297" s="160">
        <f t="shared" si="33"/>
        <v>267.0408582718872</v>
      </c>
      <c r="F297" s="160">
        <f t="shared" si="32"/>
        <v>107.51187994999999</v>
      </c>
      <c r="G297" s="160">
        <f t="shared" si="30"/>
        <v>159.52897832188719</v>
      </c>
      <c r="H297" s="162">
        <f t="shared" si="34"/>
        <v>63645.74</v>
      </c>
      <c r="I297" s="85"/>
      <c r="J297" s="191">
        <f>IF(D297&lt;1,"",INDEX($AB$1:$AC$1200,AA$1+294,2)/100+B$5)</f>
        <v>2.0220000000000002E-2</v>
      </c>
      <c r="K297" s="191">
        <f>IF(D297&lt;1,"",INDEX($AB$1:$AC$1200,AA$1+294,2)/100)</f>
        <v>1.422E-2</v>
      </c>
      <c r="L297" s="197">
        <f>IF(D297&lt;1,"",INDEX($AB$1:$AC$1200,AA$1+294,1))</f>
        <v>40725</v>
      </c>
      <c r="Z297" s="185"/>
      <c r="AB297" s="152">
        <f t="shared" si="29"/>
        <v>40725</v>
      </c>
      <c r="AC297" s="187">
        <f t="shared" si="28"/>
        <v>1.4219999999999999</v>
      </c>
      <c r="AD297" s="153"/>
      <c r="AE297" s="153"/>
      <c r="AF297" s="154"/>
    </row>
    <row r="298" spans="4:32" ht="17.25" customHeight="1" x14ac:dyDescent="0.2">
      <c r="D298" s="159">
        <f t="shared" si="31"/>
        <v>305</v>
      </c>
      <c r="E298" s="160">
        <f t="shared" si="33"/>
        <v>267.04085398519345</v>
      </c>
      <c r="F298" s="160">
        <f t="shared" si="32"/>
        <v>107.2430719</v>
      </c>
      <c r="G298" s="160">
        <f t="shared" si="30"/>
        <v>159.79778208519346</v>
      </c>
      <c r="H298" s="162">
        <f t="shared" si="34"/>
        <v>63485.94</v>
      </c>
      <c r="I298" s="85"/>
      <c r="J298" s="191">
        <f>IF(D298&lt;1,"",INDEX($AB$1:$AC$1200,AA$1+295,2)/100+B$5)</f>
        <v>2.0220000000000002E-2</v>
      </c>
      <c r="K298" s="191">
        <f>IF(D298&lt;1,"",INDEX($AB$1:$AC$1200,AA$1+295,2)/100)</f>
        <v>1.422E-2</v>
      </c>
      <c r="L298" s="197">
        <f>IF(D298&lt;1,"",INDEX($AB$1:$AC$1200,AA$1+295,1))</f>
        <v>40725</v>
      </c>
      <c r="Z298" s="185"/>
      <c r="AB298" s="152">
        <f t="shared" si="29"/>
        <v>40725</v>
      </c>
      <c r="AC298" s="187">
        <f t="shared" si="28"/>
        <v>1.4219999999999999</v>
      </c>
      <c r="AD298" s="153"/>
      <c r="AE298" s="153"/>
      <c r="AF298" s="153"/>
    </row>
    <row r="299" spans="4:32" ht="17.25" customHeight="1" x14ac:dyDescent="0.2">
      <c r="D299" s="159">
        <f t="shared" si="31"/>
        <v>304</v>
      </c>
      <c r="E299" s="160">
        <f t="shared" si="33"/>
        <v>267.04084465598066</v>
      </c>
      <c r="F299" s="160">
        <f t="shared" si="32"/>
        <v>106.97380890000001</v>
      </c>
      <c r="G299" s="160">
        <f t="shared" si="30"/>
        <v>160.06703575598067</v>
      </c>
      <c r="H299" s="162">
        <f t="shared" si="34"/>
        <v>63325.87</v>
      </c>
      <c r="I299" s="85"/>
      <c r="J299" s="191">
        <f>IF(D299&lt;1,"",INDEX($AB$1:$AC$1200,AA$1+296,2)/100+B$5)</f>
        <v>2.0220000000000002E-2</v>
      </c>
      <c r="K299" s="191">
        <f>IF(D299&lt;1,"",INDEX($AB$1:$AC$1200,AA$1+296,2)/100)</f>
        <v>1.422E-2</v>
      </c>
      <c r="L299" s="197">
        <f>IF(D299&lt;1,"",INDEX($AB$1:$AC$1200,AA$1+296,1))</f>
        <v>40725</v>
      </c>
      <c r="Z299" s="185"/>
      <c r="AB299" s="152">
        <f t="shared" si="29"/>
        <v>40725</v>
      </c>
      <c r="AC299" s="187">
        <f t="shared" si="28"/>
        <v>1.4219999999999999</v>
      </c>
      <c r="AD299" s="153"/>
      <c r="AE299" s="153"/>
      <c r="AF299" s="154"/>
    </row>
    <row r="300" spans="4:32" ht="17.25" customHeight="1" x14ac:dyDescent="0.2">
      <c r="D300" s="159">
        <f t="shared" si="31"/>
        <v>303</v>
      </c>
      <c r="E300" s="160">
        <f t="shared" si="33"/>
        <v>267.04083215596779</v>
      </c>
      <c r="F300" s="160">
        <f t="shared" si="32"/>
        <v>106.70409094999999</v>
      </c>
      <c r="G300" s="160">
        <f t="shared" si="30"/>
        <v>160.3367412059678</v>
      </c>
      <c r="H300" s="162">
        <f t="shared" si="34"/>
        <v>63165.53</v>
      </c>
      <c r="I300" s="85"/>
      <c r="J300" s="191">
        <f>IF(D300&lt;1,"",INDEX($AB$1:$AC$1200,AA$1+297,2)/100+B$5)</f>
        <v>2.0220000000000002E-2</v>
      </c>
      <c r="K300" s="191">
        <f>IF(D300&lt;1,"",INDEX($AB$1:$AC$1200,AA$1+297,2)/100)</f>
        <v>1.422E-2</v>
      </c>
      <c r="L300" s="197">
        <f>IF(D300&lt;1,"",INDEX($AB$1:$AC$1200,AA$1+297,1))</f>
        <v>40725</v>
      </c>
      <c r="Z300" s="185"/>
      <c r="AB300" s="152">
        <f t="shared" si="29"/>
        <v>40725</v>
      </c>
      <c r="AC300" s="187">
        <f t="shared" ref="AC300:AC363" si="35">AC299</f>
        <v>1.4219999999999999</v>
      </c>
      <c r="AD300" s="153"/>
      <c r="AE300" s="153"/>
      <c r="AF300" s="154"/>
    </row>
    <row r="301" spans="4:32" ht="17.25" customHeight="1" x14ac:dyDescent="0.2">
      <c r="D301" s="159">
        <f t="shared" si="31"/>
        <v>302</v>
      </c>
      <c r="E301" s="160">
        <f t="shared" si="33"/>
        <v>267.04081837897547</v>
      </c>
      <c r="F301" s="160">
        <f t="shared" si="32"/>
        <v>106.43391805</v>
      </c>
      <c r="G301" s="160">
        <f t="shared" si="30"/>
        <v>160.60690032897548</v>
      </c>
      <c r="H301" s="162">
        <f t="shared" si="34"/>
        <v>63004.92</v>
      </c>
      <c r="I301" s="85"/>
      <c r="J301" s="191">
        <f>IF(D301&lt;1,"",INDEX($AB$1:$AC$1200,AA$1+298,2)/100+B$5)</f>
        <v>2.0220000000000002E-2</v>
      </c>
      <c r="K301" s="191">
        <f>IF(D301&lt;1,"",INDEX($AB$1:$AC$1200,AA$1+298,2)/100)</f>
        <v>1.422E-2</v>
      </c>
      <c r="L301" s="197">
        <f>IF(D301&lt;1,"",INDEX($AB$1:$AC$1200,AA$1+298,1))</f>
        <v>40725</v>
      </c>
      <c r="Z301" s="185"/>
      <c r="AB301" s="152">
        <f t="shared" ref="AB301:AB364" si="36">AB300</f>
        <v>40725</v>
      </c>
      <c r="AC301" s="187">
        <f t="shared" si="35"/>
        <v>1.4219999999999999</v>
      </c>
      <c r="AD301" s="153"/>
      <c r="AE301" s="153"/>
      <c r="AF301" s="153"/>
    </row>
    <row r="302" spans="4:32" ht="17.25" customHeight="1" x14ac:dyDescent="0.2">
      <c r="D302" s="159">
        <f t="shared" si="31"/>
        <v>301</v>
      </c>
      <c r="E302" s="160">
        <f t="shared" si="33"/>
        <v>267.04080524129279</v>
      </c>
      <c r="F302" s="160">
        <f t="shared" si="32"/>
        <v>106.16329020000001</v>
      </c>
      <c r="G302" s="160">
        <f t="shared" si="30"/>
        <v>160.87751504129275</v>
      </c>
      <c r="H302" s="162">
        <f t="shared" si="34"/>
        <v>62844.04</v>
      </c>
      <c r="I302" s="85"/>
      <c r="J302" s="191">
        <f>IF(D302&lt;1,"",INDEX($AB$1:$AC$1200,AA$1+299,2)/100+B$5)</f>
        <v>2.0220000000000002E-2</v>
      </c>
      <c r="K302" s="191">
        <f>IF(D302&lt;1,"",INDEX($AB$1:$AC$1200,AA$1+299,2)/100)</f>
        <v>1.422E-2</v>
      </c>
      <c r="L302" s="197">
        <f>IF(D302&lt;1,"",INDEX($AB$1:$AC$1200,AA$1+299,1))</f>
        <v>40725</v>
      </c>
      <c r="Z302" s="185"/>
      <c r="AB302" s="152">
        <f t="shared" si="36"/>
        <v>40725</v>
      </c>
      <c r="AC302" s="187">
        <f t="shared" si="35"/>
        <v>1.4219999999999999</v>
      </c>
      <c r="AD302" s="153"/>
      <c r="AE302" s="153"/>
      <c r="AF302" s="154"/>
    </row>
    <row r="303" spans="4:32" ht="17.25" customHeight="1" x14ac:dyDescent="0.2">
      <c r="D303" s="159">
        <f t="shared" si="31"/>
        <v>300</v>
      </c>
      <c r="E303" s="160">
        <f t="shared" si="33"/>
        <v>267.04079468205202</v>
      </c>
      <c r="F303" s="160">
        <f t="shared" si="32"/>
        <v>105.89220740000002</v>
      </c>
      <c r="G303" s="160">
        <f t="shared" si="30"/>
        <v>161.14858728205198</v>
      </c>
      <c r="H303" s="162">
        <f t="shared" si="34"/>
        <v>62682.89</v>
      </c>
      <c r="I303" s="85"/>
      <c r="J303" s="191">
        <f>IF(D303&lt;1,"",INDEX($AB$1:$AC$1200,AA$1+300,2)/100+B$5)</f>
        <v>2.0220000000000002E-2</v>
      </c>
      <c r="K303" s="191">
        <f>IF(D303&lt;1,"",INDEX($AB$1:$AC$1200,AA$1+300,2)/100)</f>
        <v>1.422E-2</v>
      </c>
      <c r="L303" s="197">
        <f>IF(D303&lt;1,"",INDEX($AB$1:$AC$1200,AA$1+300,1))</f>
        <v>40725</v>
      </c>
      <c r="Z303" s="185"/>
      <c r="AB303" s="152">
        <f t="shared" si="36"/>
        <v>40725</v>
      </c>
      <c r="AC303" s="187">
        <f t="shared" si="35"/>
        <v>1.4219999999999999</v>
      </c>
      <c r="AD303" s="153"/>
      <c r="AE303" s="153"/>
      <c r="AF303" s="154"/>
    </row>
    <row r="304" spans="4:32" ht="17.25" customHeight="1" x14ac:dyDescent="0.2">
      <c r="D304" s="159">
        <f t="shared" si="31"/>
        <v>299</v>
      </c>
      <c r="E304" s="160">
        <f t="shared" si="33"/>
        <v>267.04078866361033</v>
      </c>
      <c r="F304" s="160">
        <f t="shared" si="32"/>
        <v>105.62066965000001</v>
      </c>
      <c r="G304" s="160">
        <f t="shared" si="30"/>
        <v>161.42011901361033</v>
      </c>
      <c r="H304" s="162">
        <f t="shared" si="34"/>
        <v>62521.47</v>
      </c>
      <c r="I304" s="85"/>
      <c r="J304" s="191">
        <f>IF(D304&lt;1,"",INDEX($AB$1:$AC$1200,AA$1+301,2)/100+B$5)</f>
        <v>2.0220000000000002E-2</v>
      </c>
      <c r="K304" s="191">
        <f>IF(D304&lt;1,"",INDEX($AB$1:$AC$1200,AA$1+301,2)/100)</f>
        <v>1.422E-2</v>
      </c>
      <c r="L304" s="197">
        <f>IF(D304&lt;1,"",INDEX($AB$1:$AC$1200,AA$1+301,1))</f>
        <v>40725</v>
      </c>
      <c r="Z304" s="185"/>
      <c r="AB304" s="152">
        <f t="shared" si="36"/>
        <v>40725</v>
      </c>
      <c r="AC304" s="187">
        <f t="shared" si="35"/>
        <v>1.4219999999999999</v>
      </c>
      <c r="AD304" s="153"/>
      <c r="AE304" s="153"/>
      <c r="AF304" s="153"/>
    </row>
    <row r="305" spans="4:32" ht="17.25" customHeight="1" x14ac:dyDescent="0.2">
      <c r="D305" s="159">
        <f t="shared" si="31"/>
        <v>298</v>
      </c>
      <c r="E305" s="160">
        <f t="shared" si="33"/>
        <v>267.04078917193954</v>
      </c>
      <c r="F305" s="160">
        <f t="shared" si="32"/>
        <v>105.34867695</v>
      </c>
      <c r="G305" s="160">
        <f t="shared" si="30"/>
        <v>161.69211222193957</v>
      </c>
      <c r="H305" s="162">
        <f t="shared" si="34"/>
        <v>62359.78</v>
      </c>
      <c r="I305" s="85"/>
      <c r="J305" s="191">
        <f>IF(D305&lt;1,"",INDEX($AB$1:$AC$1200,AA$1+302,2)/100+B$5)</f>
        <v>2.0220000000000002E-2</v>
      </c>
      <c r="K305" s="191">
        <f>IF(D305&lt;1,"",INDEX($AB$1:$AC$1200,AA$1+302,2)/100)</f>
        <v>1.422E-2</v>
      </c>
      <c r="L305" s="197">
        <f>IF(D305&lt;1,"",INDEX($AB$1:$AC$1200,AA$1+302,1))</f>
        <v>40725</v>
      </c>
      <c r="Z305" s="185"/>
      <c r="AB305" s="152">
        <f t="shared" si="36"/>
        <v>40725</v>
      </c>
      <c r="AC305" s="187">
        <f t="shared" si="35"/>
        <v>1.4219999999999999</v>
      </c>
      <c r="AD305" s="153"/>
      <c r="AE305" s="153"/>
      <c r="AF305" s="154"/>
    </row>
    <row r="306" spans="4:32" ht="17.25" customHeight="1" x14ac:dyDescent="0.2">
      <c r="D306" s="159">
        <f t="shared" si="31"/>
        <v>297</v>
      </c>
      <c r="E306" s="160">
        <f t="shared" si="33"/>
        <v>267.04079821702328</v>
      </c>
      <c r="F306" s="160">
        <f t="shared" si="32"/>
        <v>105.07622930000001</v>
      </c>
      <c r="G306" s="160">
        <f t="shared" si="30"/>
        <v>161.96456891702329</v>
      </c>
      <c r="H306" s="162">
        <f t="shared" si="34"/>
        <v>62197.82</v>
      </c>
      <c r="I306" s="85"/>
      <c r="J306" s="191">
        <f>IF(D306&lt;1,"",INDEX($AB$1:$AC$1200,AA$1+303,2)/100+B$5)</f>
        <v>2.0220000000000002E-2</v>
      </c>
      <c r="K306" s="191">
        <f>IF(D306&lt;1,"",INDEX($AB$1:$AC$1200,AA$1+303,2)/100)</f>
        <v>1.422E-2</v>
      </c>
      <c r="L306" s="197">
        <f>IF(D306&lt;1,"",INDEX($AB$1:$AC$1200,AA$1+303,1))</f>
        <v>40725</v>
      </c>
      <c r="Z306" s="185"/>
      <c r="AB306" s="152">
        <f t="shared" si="36"/>
        <v>40725</v>
      </c>
      <c r="AC306" s="187">
        <f t="shared" si="35"/>
        <v>1.4219999999999999</v>
      </c>
      <c r="AD306" s="153"/>
      <c r="AE306" s="153"/>
      <c r="AF306" s="154"/>
    </row>
    <row r="307" spans="4:32" ht="17.25" customHeight="1" x14ac:dyDescent="0.2">
      <c r="D307" s="159">
        <f t="shared" si="31"/>
        <v>296</v>
      </c>
      <c r="E307" s="160">
        <f t="shared" si="33"/>
        <v>267.04081783326291</v>
      </c>
      <c r="F307" s="160">
        <f t="shared" si="32"/>
        <v>104.8033267</v>
      </c>
      <c r="G307" s="160">
        <f t="shared" si="30"/>
        <v>162.23749113326292</v>
      </c>
      <c r="H307" s="162">
        <f t="shared" si="34"/>
        <v>62035.58</v>
      </c>
      <c r="I307" s="85"/>
      <c r="J307" s="191">
        <f>IF(D307&lt;1,"",INDEX($AB$1:$AC$1200,AA$1+304,2)/100+B$5)</f>
        <v>2.0220000000000002E-2</v>
      </c>
      <c r="K307" s="191">
        <f>IF(D307&lt;1,"",INDEX($AB$1:$AC$1200,AA$1+304,2)/100)</f>
        <v>1.422E-2</v>
      </c>
      <c r="L307" s="197">
        <f>IF(D307&lt;1,"",INDEX($AB$1:$AC$1200,AA$1+304,1))</f>
        <v>40725</v>
      </c>
      <c r="Z307" s="185"/>
      <c r="AB307" s="152">
        <f t="shared" si="36"/>
        <v>40725</v>
      </c>
      <c r="AC307" s="187">
        <f t="shared" si="35"/>
        <v>1.4219999999999999</v>
      </c>
      <c r="AD307" s="153"/>
      <c r="AE307" s="153"/>
      <c r="AF307" s="153"/>
    </row>
    <row r="308" spans="4:32" ht="17.25" customHeight="1" x14ac:dyDescent="0.2">
      <c r="D308" s="159">
        <f t="shared" si="31"/>
        <v>295</v>
      </c>
      <c r="E308" s="160">
        <f t="shared" si="33"/>
        <v>267.04080703349609</v>
      </c>
      <c r="F308" s="160">
        <f t="shared" si="32"/>
        <v>104.52995230000001</v>
      </c>
      <c r="G308" s="160">
        <f t="shared" si="30"/>
        <v>162.5108547334961</v>
      </c>
      <c r="H308" s="162">
        <f t="shared" si="34"/>
        <v>61873.07</v>
      </c>
      <c r="I308" s="85"/>
      <c r="J308" s="191">
        <f>IF(D308&lt;1,"",INDEX($AB$1:$AC$1200,AA$1+305,2)/100+B$5)</f>
        <v>2.0220000000000002E-2</v>
      </c>
      <c r="K308" s="191">
        <f>IF(D308&lt;1,"",INDEX($AB$1:$AC$1200,AA$1+305,2)/100)</f>
        <v>1.422E-2</v>
      </c>
      <c r="L308" s="197">
        <f>IF(D308&lt;1,"",INDEX($AB$1:$AC$1200,AA$1+305,1))</f>
        <v>40725</v>
      </c>
      <c r="Z308" s="185"/>
      <c r="AB308" s="152">
        <f t="shared" si="36"/>
        <v>40725</v>
      </c>
      <c r="AC308" s="187">
        <f t="shared" si="35"/>
        <v>1.4219999999999999</v>
      </c>
      <c r="AD308" s="153"/>
      <c r="AE308" s="153"/>
      <c r="AF308" s="154"/>
    </row>
    <row r="309" spans="4:32" ht="17.25" customHeight="1" x14ac:dyDescent="0.2">
      <c r="D309" s="159">
        <f t="shared" si="31"/>
        <v>294</v>
      </c>
      <c r="E309" s="160">
        <f t="shared" si="33"/>
        <v>267.04081072247948</v>
      </c>
      <c r="F309" s="160">
        <f t="shared" si="32"/>
        <v>104.25612295000001</v>
      </c>
      <c r="G309" s="160">
        <f t="shared" si="30"/>
        <v>162.78468777247946</v>
      </c>
      <c r="H309" s="162">
        <f t="shared" si="34"/>
        <v>61710.29</v>
      </c>
      <c r="I309" s="85"/>
      <c r="J309" s="191">
        <f>IF(D309&lt;1,"",INDEX($AB$1:$AC$1200,AA$1+306,2)/100+B$5)</f>
        <v>2.0220000000000002E-2</v>
      </c>
      <c r="K309" s="191">
        <f>IF(D309&lt;1,"",INDEX($AB$1:$AC$1200,AA$1+306,2)/100)</f>
        <v>1.422E-2</v>
      </c>
      <c r="L309" s="197">
        <f>IF(D309&lt;1,"",INDEX($AB$1:$AC$1200,AA$1+306,1))</f>
        <v>40725</v>
      </c>
      <c r="Z309" s="185"/>
      <c r="AB309" s="152">
        <f t="shared" si="36"/>
        <v>40725</v>
      </c>
      <c r="AC309" s="187">
        <f t="shared" si="35"/>
        <v>1.4219999999999999</v>
      </c>
      <c r="AD309" s="153"/>
      <c r="AE309" s="153"/>
      <c r="AF309" s="154"/>
    </row>
    <row r="310" spans="4:32" ht="17.25" customHeight="1" x14ac:dyDescent="0.2">
      <c r="D310" s="159">
        <f t="shared" si="31"/>
        <v>293</v>
      </c>
      <c r="E310" s="160">
        <f t="shared" si="33"/>
        <v>267.04083100802109</v>
      </c>
      <c r="F310" s="160">
        <f t="shared" si="32"/>
        <v>103.98183865</v>
      </c>
      <c r="G310" s="160">
        <f t="shared" si="30"/>
        <v>163.05899235802107</v>
      </c>
      <c r="H310" s="162">
        <f t="shared" si="34"/>
        <v>61547.23</v>
      </c>
      <c r="I310" s="85"/>
      <c r="J310" s="191">
        <f>IF(D310&lt;1,"",INDEX($AB$1:$AC$1200,AA$1+307,2)/100+B$5)</f>
        <v>2.0220000000000002E-2</v>
      </c>
      <c r="K310" s="191">
        <f>IF(D310&lt;1,"",INDEX($AB$1:$AC$1200,AA$1+307,2)/100)</f>
        <v>1.422E-2</v>
      </c>
      <c r="L310" s="197">
        <f>IF(D310&lt;1,"",INDEX($AB$1:$AC$1200,AA$1+307,1))</f>
        <v>40725</v>
      </c>
      <c r="Z310" s="185"/>
      <c r="AB310" s="152">
        <f t="shared" si="36"/>
        <v>40725</v>
      </c>
      <c r="AC310" s="187">
        <f t="shared" si="35"/>
        <v>1.4219999999999999</v>
      </c>
      <c r="AD310" s="153"/>
      <c r="AE310" s="153"/>
      <c r="AF310" s="153"/>
    </row>
    <row r="311" spans="4:32" ht="17.25" customHeight="1" x14ac:dyDescent="0.2">
      <c r="D311" s="159">
        <f t="shared" si="31"/>
        <v>292</v>
      </c>
      <c r="E311" s="160">
        <f t="shared" si="33"/>
        <v>267.04082663606891</v>
      </c>
      <c r="F311" s="160">
        <f t="shared" si="32"/>
        <v>103.70708255</v>
      </c>
      <c r="G311" s="160">
        <f t="shared" si="30"/>
        <v>163.33374408606892</v>
      </c>
      <c r="H311" s="162">
        <f t="shared" si="34"/>
        <v>61383.9</v>
      </c>
      <c r="I311" s="85"/>
      <c r="J311" s="191">
        <f>IF(D311&lt;1,"",INDEX($AB$1:$AC$1200,AA$1+308,2)/100+B$5)</f>
        <v>2.0220000000000002E-2</v>
      </c>
      <c r="K311" s="191">
        <f>IF(D311&lt;1,"",INDEX($AB$1:$AC$1200,AA$1+308,2)/100)</f>
        <v>1.422E-2</v>
      </c>
      <c r="L311" s="197">
        <f>IF(D311&lt;1,"",INDEX($AB$1:$AC$1200,AA$1+308,1))</f>
        <v>40725</v>
      </c>
      <c r="Z311" s="185"/>
      <c r="AB311" s="152">
        <f t="shared" si="36"/>
        <v>40725</v>
      </c>
      <c r="AC311" s="187">
        <f t="shared" si="35"/>
        <v>1.4219999999999999</v>
      </c>
      <c r="AD311" s="153"/>
      <c r="AE311" s="153"/>
      <c r="AF311" s="154"/>
    </row>
    <row r="312" spans="4:32" ht="17.25" customHeight="1" x14ac:dyDescent="0.2">
      <c r="D312" s="159">
        <f t="shared" si="31"/>
        <v>291</v>
      </c>
      <c r="E312" s="160">
        <f t="shared" si="33"/>
        <v>267.04084292411676</v>
      </c>
      <c r="F312" s="160">
        <f t="shared" si="32"/>
        <v>103.43187150000001</v>
      </c>
      <c r="G312" s="160">
        <f t="shared" si="30"/>
        <v>163.60897142411673</v>
      </c>
      <c r="H312" s="162">
        <f t="shared" si="34"/>
        <v>61220.29</v>
      </c>
      <c r="I312" s="85"/>
      <c r="J312" s="191">
        <f>IF(D312&lt;1,"",INDEX($AB$1:$AC$1200,AA$1+309,2)/100+B$5)</f>
        <v>2.0220000000000002E-2</v>
      </c>
      <c r="K312" s="191">
        <f>IF(D312&lt;1,"",INDEX($AB$1:$AC$1200,AA$1+309,2)/100)</f>
        <v>1.422E-2</v>
      </c>
      <c r="L312" s="197">
        <f>IF(D312&lt;1,"",INDEX($AB$1:$AC$1200,AA$1+309,1))</f>
        <v>40725</v>
      </c>
      <c r="Z312" s="185"/>
      <c r="AB312" s="152">
        <f t="shared" si="36"/>
        <v>40725</v>
      </c>
      <c r="AC312" s="187">
        <f t="shared" si="35"/>
        <v>1.4219999999999999</v>
      </c>
      <c r="AD312" s="153"/>
      <c r="AE312" s="153"/>
      <c r="AF312" s="154"/>
    </row>
    <row r="313" spans="4:32" ht="17.25" customHeight="1" x14ac:dyDescent="0.2">
      <c r="D313" s="159">
        <f t="shared" si="31"/>
        <v>290</v>
      </c>
      <c r="E313" s="160">
        <f t="shared" si="33"/>
        <v>267.04083843750345</v>
      </c>
      <c r="F313" s="160">
        <f t="shared" si="32"/>
        <v>103.15618865</v>
      </c>
      <c r="G313" s="160">
        <f t="shared" si="30"/>
        <v>163.88464978750346</v>
      </c>
      <c r="H313" s="162">
        <f t="shared" si="34"/>
        <v>61056.41</v>
      </c>
      <c r="I313" s="85"/>
      <c r="J313" s="191">
        <f>IF(D313&lt;1,"",INDEX($AB$1:$AC$1200,AA$1+310,2)/100+B$5)</f>
        <v>2.0220000000000002E-2</v>
      </c>
      <c r="K313" s="191">
        <f>IF(D313&lt;1,"",INDEX($AB$1:$AC$1200,AA$1+310,2)/100)</f>
        <v>1.422E-2</v>
      </c>
      <c r="L313" s="197">
        <f>IF(D313&lt;1,"",INDEX($AB$1:$AC$1200,AA$1+310,1))</f>
        <v>40725</v>
      </c>
      <c r="Z313" s="185"/>
      <c r="AB313" s="152">
        <f t="shared" si="36"/>
        <v>40725</v>
      </c>
      <c r="AC313" s="187">
        <f t="shared" si="35"/>
        <v>1.4219999999999999</v>
      </c>
      <c r="AD313" s="153"/>
      <c r="AE313" s="153"/>
      <c r="AF313" s="153"/>
    </row>
    <row r="314" spans="4:32" ht="17.25" customHeight="1" x14ac:dyDescent="0.2">
      <c r="D314" s="159">
        <f t="shared" si="31"/>
        <v>289</v>
      </c>
      <c r="E314" s="160">
        <f t="shared" si="33"/>
        <v>267.0408587741602</v>
      </c>
      <c r="F314" s="160">
        <f t="shared" si="32"/>
        <v>102.88005085000002</v>
      </c>
      <c r="G314" s="160">
        <f t="shared" si="30"/>
        <v>164.16080792416017</v>
      </c>
      <c r="H314" s="162">
        <f t="shared" si="34"/>
        <v>60892.25</v>
      </c>
      <c r="I314" s="85"/>
      <c r="J314" s="191">
        <f>IF(D314&lt;1,"",INDEX($AB$1:$AC$1200,AA$1+311,2)/100+B$5)</f>
        <v>2.0220000000000002E-2</v>
      </c>
      <c r="K314" s="191">
        <f>IF(D314&lt;1,"",INDEX($AB$1:$AC$1200,AA$1+311,2)/100)</f>
        <v>1.422E-2</v>
      </c>
      <c r="L314" s="197">
        <f>IF(D314&lt;1,"",INDEX($AB$1:$AC$1200,AA$1+311,1))</f>
        <v>40725</v>
      </c>
      <c r="Z314" s="185"/>
      <c r="AB314" s="152">
        <f t="shared" si="36"/>
        <v>40725</v>
      </c>
      <c r="AC314" s="187">
        <f t="shared" si="35"/>
        <v>1.4219999999999999</v>
      </c>
      <c r="AD314" s="153"/>
      <c r="AE314" s="153"/>
      <c r="AF314" s="154"/>
    </row>
    <row r="315" spans="4:32" ht="17.25" customHeight="1" x14ac:dyDescent="0.2">
      <c r="D315" s="159">
        <f t="shared" si="31"/>
        <v>288</v>
      </c>
      <c r="E315" s="160">
        <f t="shared" si="33"/>
        <v>267.04086231728365</v>
      </c>
      <c r="F315" s="160">
        <f t="shared" si="32"/>
        <v>102.60344125</v>
      </c>
      <c r="G315" s="160">
        <f t="shared" si="30"/>
        <v>164.43742106728365</v>
      </c>
      <c r="H315" s="162">
        <f t="shared" si="34"/>
        <v>60727.81</v>
      </c>
      <c r="I315" s="85"/>
      <c r="J315" s="191">
        <f>IF(D315&lt;1,"",INDEX($AB$1:$AC$1200,AA$1+312,2)/100+B$5)</f>
        <v>2.0220000000000002E-2</v>
      </c>
      <c r="K315" s="191">
        <f>IF(D315&lt;1,"",INDEX($AB$1:$AC$1200,AA$1+312,2)/100)</f>
        <v>1.422E-2</v>
      </c>
      <c r="L315" s="197">
        <f>IF(D315&lt;1,"",INDEX($AB$1:$AC$1200,AA$1+312,1))</f>
        <v>40725</v>
      </c>
      <c r="Z315" s="185"/>
      <c r="AB315" s="152">
        <f t="shared" si="36"/>
        <v>40725</v>
      </c>
      <c r="AC315" s="187">
        <f t="shared" si="35"/>
        <v>1.4219999999999999</v>
      </c>
      <c r="AD315" s="153"/>
      <c r="AE315" s="153"/>
      <c r="AF315" s="154"/>
    </row>
    <row r="316" spans="4:32" ht="17.25" customHeight="1" x14ac:dyDescent="0.2">
      <c r="D316" s="159">
        <f t="shared" si="31"/>
        <v>287</v>
      </c>
      <c r="E316" s="160">
        <f t="shared" si="33"/>
        <v>267.04085097683873</v>
      </c>
      <c r="F316" s="160">
        <f t="shared" si="32"/>
        <v>102.32635985</v>
      </c>
      <c r="G316" s="160">
        <f t="shared" si="30"/>
        <v>164.71449112683871</v>
      </c>
      <c r="H316" s="162">
        <f t="shared" si="34"/>
        <v>60563.1</v>
      </c>
      <c r="I316" s="85"/>
      <c r="J316" s="191">
        <f>IF(D316&lt;1,"",INDEX($AB$1:$AC$1200,AA$1+313,2)/100+B$5)</f>
        <v>2.0220000000000002E-2</v>
      </c>
      <c r="K316" s="191">
        <f>IF(D316&lt;1,"",INDEX($AB$1:$AC$1200,AA$1+313,2)/100)</f>
        <v>1.422E-2</v>
      </c>
      <c r="L316" s="197">
        <f>IF(D316&lt;1,"",INDEX($AB$1:$AC$1200,AA$1+313,1))</f>
        <v>40725</v>
      </c>
      <c r="Z316" s="185"/>
      <c r="AB316" s="152">
        <f t="shared" si="36"/>
        <v>40725</v>
      </c>
      <c r="AC316" s="187">
        <f t="shared" si="35"/>
        <v>1.4219999999999999</v>
      </c>
      <c r="AD316" s="153"/>
      <c r="AE316" s="153"/>
      <c r="AF316" s="153"/>
    </row>
    <row r="317" spans="4:32" ht="17.25" customHeight="1" x14ac:dyDescent="0.2">
      <c r="D317" s="159">
        <f t="shared" si="31"/>
        <v>286</v>
      </c>
      <c r="E317" s="160">
        <f t="shared" si="33"/>
        <v>267.04087077956376</v>
      </c>
      <c r="F317" s="160">
        <f t="shared" si="32"/>
        <v>102.0488235</v>
      </c>
      <c r="G317" s="160">
        <f t="shared" si="30"/>
        <v>164.99204727956379</v>
      </c>
      <c r="H317" s="162">
        <f t="shared" si="34"/>
        <v>60398.11</v>
      </c>
      <c r="I317" s="85"/>
      <c r="J317" s="191">
        <f>IF(D317&lt;1,"",INDEX($AB$1:$AC$1200,AA$1+314,2)/100+B$5)</f>
        <v>2.0220000000000002E-2</v>
      </c>
      <c r="K317" s="191">
        <f>IF(D317&lt;1,"",INDEX($AB$1:$AC$1200,AA$1+314,2)/100)</f>
        <v>1.422E-2</v>
      </c>
      <c r="L317" s="197">
        <f>IF(D317&lt;1,"",INDEX($AB$1:$AC$1200,AA$1+314,1))</f>
        <v>40725</v>
      </c>
      <c r="Z317" s="185"/>
      <c r="AB317" s="152">
        <f t="shared" si="36"/>
        <v>40725</v>
      </c>
      <c r="AC317" s="187">
        <f t="shared" si="35"/>
        <v>1.4219999999999999</v>
      </c>
      <c r="AD317" s="153"/>
      <c r="AE317" s="153"/>
      <c r="AF317" s="154"/>
    </row>
    <row r="318" spans="4:32" ht="17.25" customHeight="1" x14ac:dyDescent="0.2">
      <c r="D318" s="159">
        <f t="shared" si="31"/>
        <v>285</v>
      </c>
      <c r="E318" s="160">
        <f t="shared" si="33"/>
        <v>267.04087983129307</v>
      </c>
      <c r="F318" s="160">
        <f t="shared" si="32"/>
        <v>101.77081535000001</v>
      </c>
      <c r="G318" s="160">
        <f t="shared" si="30"/>
        <v>165.27006448129305</v>
      </c>
      <c r="H318" s="162">
        <f t="shared" si="34"/>
        <v>60232.84</v>
      </c>
      <c r="I318" s="85"/>
      <c r="J318" s="191">
        <f>IF(D318&lt;1,"",INDEX($AB$1:$AC$1200,AA$1+315,2)/100+B$5)</f>
        <v>2.0220000000000002E-2</v>
      </c>
      <c r="K318" s="191">
        <f>IF(D318&lt;1,"",INDEX($AB$1:$AC$1200,AA$1+315,2)/100)</f>
        <v>1.422E-2</v>
      </c>
      <c r="L318" s="197">
        <f>IF(D318&lt;1,"",INDEX($AB$1:$AC$1200,AA$1+315,1))</f>
        <v>40725</v>
      </c>
      <c r="Z318" s="185"/>
      <c r="AB318" s="152">
        <f t="shared" si="36"/>
        <v>40725</v>
      </c>
      <c r="AC318" s="187">
        <f t="shared" si="35"/>
        <v>1.4219999999999999</v>
      </c>
      <c r="AD318" s="153"/>
      <c r="AE318" s="153"/>
      <c r="AF318" s="154"/>
    </row>
    <row r="319" spans="4:32" ht="17.25" customHeight="1" x14ac:dyDescent="0.2">
      <c r="D319" s="159">
        <f t="shared" si="31"/>
        <v>284</v>
      </c>
      <c r="E319" s="160">
        <f t="shared" si="33"/>
        <v>267.04088011716931</v>
      </c>
      <c r="F319" s="160">
        <f t="shared" si="32"/>
        <v>101.4923354</v>
      </c>
      <c r="G319" s="160">
        <f t="shared" si="30"/>
        <v>165.54854471716934</v>
      </c>
      <c r="H319" s="162">
        <f t="shared" si="34"/>
        <v>60067.29</v>
      </c>
      <c r="I319" s="85"/>
      <c r="J319" s="191">
        <f>IF(D319&lt;1,"",INDEX($AB$1:$AC$1200,AA$1+316,2)/100+B$5)</f>
        <v>2.0220000000000002E-2</v>
      </c>
      <c r="K319" s="191">
        <f>IF(D319&lt;1,"",INDEX($AB$1:$AC$1200,AA$1+316,2)/100)</f>
        <v>1.422E-2</v>
      </c>
      <c r="L319" s="197">
        <f>IF(D319&lt;1,"",INDEX($AB$1:$AC$1200,AA$1+316,1))</f>
        <v>40725</v>
      </c>
      <c r="Z319" s="185"/>
      <c r="AB319" s="152">
        <f t="shared" si="36"/>
        <v>40725</v>
      </c>
      <c r="AC319" s="187">
        <f t="shared" si="35"/>
        <v>1.4219999999999999</v>
      </c>
      <c r="AD319" s="153"/>
      <c r="AE319" s="153"/>
      <c r="AF319" s="153"/>
    </row>
    <row r="320" spans="4:32" ht="17.25" customHeight="1" x14ac:dyDescent="0.2">
      <c r="D320" s="159">
        <f t="shared" si="31"/>
        <v>283</v>
      </c>
      <c r="E320" s="160">
        <f t="shared" si="33"/>
        <v>267.0408736474252</v>
      </c>
      <c r="F320" s="160">
        <f t="shared" si="32"/>
        <v>101.21338365000001</v>
      </c>
      <c r="G320" s="160">
        <f t="shared" si="30"/>
        <v>165.8274899974252</v>
      </c>
      <c r="H320" s="162">
        <f t="shared" si="34"/>
        <v>59901.46</v>
      </c>
      <c r="I320" s="85"/>
      <c r="J320" s="191">
        <f>IF(D320&lt;1,"",INDEX($AB$1:$AC$1200,AA$1+317,2)/100+B$5)</f>
        <v>2.0220000000000002E-2</v>
      </c>
      <c r="K320" s="191">
        <f>IF(D320&lt;1,"",INDEX($AB$1:$AC$1200,AA$1+317,2)/100)</f>
        <v>1.422E-2</v>
      </c>
      <c r="L320" s="197">
        <f>IF(D320&lt;1,"",INDEX($AB$1:$AC$1200,AA$1+317,1))</f>
        <v>40725</v>
      </c>
      <c r="Z320" s="185"/>
      <c r="AB320" s="152">
        <f t="shared" si="36"/>
        <v>40725</v>
      </c>
      <c r="AC320" s="187">
        <f t="shared" si="35"/>
        <v>1.4219999999999999</v>
      </c>
      <c r="AD320" s="153"/>
      <c r="AE320" s="153"/>
      <c r="AF320" s="154"/>
    </row>
    <row r="321" spans="4:32" ht="17.25" customHeight="1" x14ac:dyDescent="0.2">
      <c r="D321" s="159">
        <f t="shared" si="31"/>
        <v>282</v>
      </c>
      <c r="E321" s="160">
        <f t="shared" si="33"/>
        <v>267.04086245782725</v>
      </c>
      <c r="F321" s="160">
        <f t="shared" si="32"/>
        <v>100.93396010000001</v>
      </c>
      <c r="G321" s="160">
        <f t="shared" si="30"/>
        <v>166.10690235782724</v>
      </c>
      <c r="H321" s="162">
        <f t="shared" si="34"/>
        <v>59735.35</v>
      </c>
      <c r="I321" s="85"/>
      <c r="J321" s="191">
        <f>IF(D321&lt;1,"",INDEX($AB$1:$AC$1200,AA$1+318,2)/100+B$5)</f>
        <v>2.0220000000000002E-2</v>
      </c>
      <c r="K321" s="191">
        <f>IF(D321&lt;1,"",INDEX($AB$1:$AC$1200,AA$1+318,2)/100)</f>
        <v>1.422E-2</v>
      </c>
      <c r="L321" s="197">
        <f>IF(D321&lt;1,"",INDEX($AB$1:$AC$1200,AA$1+318,1))</f>
        <v>40725</v>
      </c>
      <c r="Z321" s="185"/>
      <c r="AB321" s="152">
        <f t="shared" si="36"/>
        <v>40725</v>
      </c>
      <c r="AC321" s="187">
        <f t="shared" si="35"/>
        <v>1.4219999999999999</v>
      </c>
      <c r="AD321" s="153"/>
      <c r="AE321" s="153"/>
      <c r="AF321" s="154"/>
    </row>
    <row r="322" spans="4:32" ht="17.25" customHeight="1" x14ac:dyDescent="0.2">
      <c r="D322" s="159">
        <f t="shared" si="31"/>
        <v>281</v>
      </c>
      <c r="E322" s="160">
        <f t="shared" si="33"/>
        <v>267.04084861013081</v>
      </c>
      <c r="F322" s="160">
        <f t="shared" si="32"/>
        <v>100.65406475000002</v>
      </c>
      <c r="G322" s="160">
        <f t="shared" si="30"/>
        <v>166.38678386013081</v>
      </c>
      <c r="H322" s="162">
        <f t="shared" si="34"/>
        <v>59568.959999999999</v>
      </c>
      <c r="I322" s="85"/>
      <c r="J322" s="191">
        <f>IF(D322&lt;1,"",INDEX($AB$1:$AC$1200,AA$1+319,2)/100+B$5)</f>
        <v>2.0220000000000002E-2</v>
      </c>
      <c r="K322" s="191">
        <f>IF(D322&lt;1,"",INDEX($AB$1:$AC$1200,AA$1+319,2)/100)</f>
        <v>1.422E-2</v>
      </c>
      <c r="L322" s="197">
        <f>IF(D322&lt;1,"",INDEX($AB$1:$AC$1200,AA$1+319,1))</f>
        <v>40725</v>
      </c>
      <c r="Z322" s="185"/>
      <c r="AB322" s="152">
        <f t="shared" si="36"/>
        <v>40725</v>
      </c>
      <c r="AC322" s="187">
        <f t="shared" si="35"/>
        <v>1.4219999999999999</v>
      </c>
      <c r="AD322" s="153"/>
      <c r="AE322" s="153"/>
      <c r="AF322" s="153"/>
    </row>
    <row r="323" spans="4:32" ht="17.25" customHeight="1" x14ac:dyDescent="0.2">
      <c r="D323" s="159">
        <f t="shared" si="31"/>
        <v>280</v>
      </c>
      <c r="E323" s="160">
        <f t="shared" si="33"/>
        <v>267.04083419254363</v>
      </c>
      <c r="F323" s="160">
        <f t="shared" si="32"/>
        <v>100.3736976</v>
      </c>
      <c r="G323" s="160">
        <f t="shared" si="30"/>
        <v>166.66713659254364</v>
      </c>
      <c r="H323" s="162">
        <f t="shared" si="34"/>
        <v>59402.29</v>
      </c>
      <c r="I323" s="85"/>
      <c r="J323" s="191">
        <f>IF(D323&lt;1,"",INDEX($AB$1:$AC$1200,AA$1+320,2)/100+B$5)</f>
        <v>2.0220000000000002E-2</v>
      </c>
      <c r="K323" s="191">
        <f>IF(D323&lt;1,"",INDEX($AB$1:$AC$1200,AA$1+320,2)/100)</f>
        <v>1.422E-2</v>
      </c>
      <c r="L323" s="197">
        <f>IF(D323&lt;1,"",INDEX($AB$1:$AC$1200,AA$1+320,1))</f>
        <v>40725</v>
      </c>
      <c r="Z323" s="185"/>
      <c r="AB323" s="152">
        <f t="shared" si="36"/>
        <v>40725</v>
      </c>
      <c r="AC323" s="187">
        <f t="shared" si="35"/>
        <v>1.4219999999999999</v>
      </c>
      <c r="AD323" s="153"/>
      <c r="AE323" s="153"/>
      <c r="AF323" s="154"/>
    </row>
    <row r="324" spans="4:32" ht="17.25" customHeight="1" x14ac:dyDescent="0.2">
      <c r="D324" s="159">
        <f t="shared" si="31"/>
        <v>279</v>
      </c>
      <c r="E324" s="160">
        <f t="shared" si="33"/>
        <v>267.04082132020017</v>
      </c>
      <c r="F324" s="160">
        <f t="shared" si="32"/>
        <v>100.09285865000001</v>
      </c>
      <c r="G324" s="160">
        <f t="shared" ref="G324:G387" si="37">IF(D324="","",-PPMT(J324/12,1,D324,H323))</f>
        <v>166.94796267020018</v>
      </c>
      <c r="H324" s="162">
        <f t="shared" si="34"/>
        <v>59235.34</v>
      </c>
      <c r="I324" s="85"/>
      <c r="J324" s="191">
        <f>IF(D324&lt;1,"",INDEX($AB$1:$AC$1200,AA$1+321,2)/100+B$5)</f>
        <v>2.0220000000000002E-2</v>
      </c>
      <c r="K324" s="191">
        <f>IF(D324&lt;1,"",INDEX($AB$1:$AC$1200,AA$1+321,2)/100)</f>
        <v>1.422E-2</v>
      </c>
      <c r="L324" s="197">
        <f>IF(D324&lt;1,"",INDEX($AB$1:$AC$1200,AA$1+321,1))</f>
        <v>40725</v>
      </c>
      <c r="Z324" s="185"/>
      <c r="AB324" s="152">
        <f t="shared" si="36"/>
        <v>40725</v>
      </c>
      <c r="AC324" s="187">
        <f t="shared" si="35"/>
        <v>1.4219999999999999</v>
      </c>
      <c r="AD324" s="153"/>
      <c r="AE324" s="153"/>
      <c r="AF324" s="154"/>
    </row>
    <row r="325" spans="4:32" ht="17.25" customHeight="1" x14ac:dyDescent="0.2">
      <c r="D325" s="159">
        <f t="shared" si="31"/>
        <v>278</v>
      </c>
      <c r="E325" s="160">
        <f t="shared" si="33"/>
        <v>267.04081213564575</v>
      </c>
      <c r="F325" s="160">
        <f t="shared" si="32"/>
        <v>99.811547899999994</v>
      </c>
      <c r="G325" s="160">
        <f t="shared" si="37"/>
        <v>167.22926423564573</v>
      </c>
      <c r="H325" s="162">
        <f t="shared" si="34"/>
        <v>59068.11</v>
      </c>
      <c r="I325" s="85"/>
      <c r="J325" s="191">
        <f>IF(D325&lt;1,"",INDEX($AB$1:$AC$1200,AA$1+322,2)/100+B$5)</f>
        <v>2.0220000000000002E-2</v>
      </c>
      <c r="K325" s="191">
        <f>IF(D325&lt;1,"",INDEX($AB$1:$AC$1200,AA$1+322,2)/100)</f>
        <v>1.422E-2</v>
      </c>
      <c r="L325" s="197">
        <f>IF(D325&lt;1,"",INDEX($AB$1:$AC$1200,AA$1+322,1))</f>
        <v>40725</v>
      </c>
      <c r="Z325" s="185"/>
      <c r="AB325" s="152">
        <f t="shared" si="36"/>
        <v>40725</v>
      </c>
      <c r="AC325" s="187">
        <f t="shared" si="35"/>
        <v>1.4219999999999999</v>
      </c>
      <c r="AD325" s="153"/>
      <c r="AE325" s="153"/>
      <c r="AF325" s="153"/>
    </row>
    <row r="326" spans="4:32" ht="17.25" customHeight="1" x14ac:dyDescent="0.2">
      <c r="D326" s="159">
        <f t="shared" ref="D326:D389" si="38">D325-1</f>
        <v>277</v>
      </c>
      <c r="E326" s="160">
        <f t="shared" si="33"/>
        <v>267.04080880933134</v>
      </c>
      <c r="F326" s="160">
        <f t="shared" si="32"/>
        <v>99.529765350000019</v>
      </c>
      <c r="G326" s="160">
        <f t="shared" si="37"/>
        <v>167.51104345933132</v>
      </c>
      <c r="H326" s="162">
        <f t="shared" si="34"/>
        <v>58900.6</v>
      </c>
      <c r="I326" s="85"/>
      <c r="J326" s="191">
        <f>IF(D326&lt;1,"",INDEX($AB$1:$AC$1200,AA$1+323,2)/100+B$5)</f>
        <v>2.0220000000000002E-2</v>
      </c>
      <c r="K326" s="191">
        <f>IF(D326&lt;1,"",INDEX($AB$1:$AC$1200,AA$1+323,2)/100)</f>
        <v>1.422E-2</v>
      </c>
      <c r="L326" s="197">
        <f>IF(D326&lt;1,"",INDEX($AB$1:$AC$1200,AA$1+323,1))</f>
        <v>40725</v>
      </c>
      <c r="Z326" s="185"/>
      <c r="AB326" s="152">
        <f t="shared" si="36"/>
        <v>40725</v>
      </c>
      <c r="AC326" s="187">
        <f t="shared" si="35"/>
        <v>1.4219999999999999</v>
      </c>
      <c r="AD326" s="153"/>
      <c r="AE326" s="153"/>
      <c r="AF326" s="154"/>
    </row>
    <row r="327" spans="4:32" ht="17.25" customHeight="1" x14ac:dyDescent="0.2">
      <c r="D327" s="159">
        <f t="shared" si="38"/>
        <v>276</v>
      </c>
      <c r="E327" s="160">
        <f t="shared" si="33"/>
        <v>267.04081354011885</v>
      </c>
      <c r="F327" s="160">
        <f t="shared" ref="F327:F390" si="39">IF(D327="","",-IPMT(J327/12,1,D327,H326))</f>
        <v>99.247511000000003</v>
      </c>
      <c r="G327" s="160">
        <f t="shared" si="37"/>
        <v>167.79330254011884</v>
      </c>
      <c r="H327" s="162">
        <f t="shared" si="34"/>
        <v>58732.81</v>
      </c>
      <c r="I327" s="85"/>
      <c r="J327" s="191">
        <f>IF(D327&lt;1,"",INDEX($AB$1:$AC$1200,AA$1+324,2)/100+B$5)</f>
        <v>2.0220000000000002E-2</v>
      </c>
      <c r="K327" s="191">
        <f>IF(D327&lt;1,"",INDEX($AB$1:$AC$1200,AA$1+324,2)/100)</f>
        <v>1.422E-2</v>
      </c>
      <c r="L327" s="197">
        <f>IF(D327&lt;1,"",INDEX($AB$1:$AC$1200,AA$1+324,1))</f>
        <v>40725</v>
      </c>
      <c r="Z327" s="185"/>
      <c r="AB327" s="152">
        <f t="shared" si="36"/>
        <v>40725</v>
      </c>
      <c r="AC327" s="187">
        <f t="shared" si="35"/>
        <v>1.4219999999999999</v>
      </c>
      <c r="AD327" s="153"/>
      <c r="AE327" s="153"/>
      <c r="AF327" s="154"/>
    </row>
    <row r="328" spans="4:32" ht="17.25" customHeight="1" x14ac:dyDescent="0.2">
      <c r="D328" s="159">
        <f t="shared" si="38"/>
        <v>275</v>
      </c>
      <c r="E328" s="160">
        <f t="shared" si="33"/>
        <v>267.04082855579838</v>
      </c>
      <c r="F328" s="160">
        <f t="shared" si="39"/>
        <v>98.964784850000001</v>
      </c>
      <c r="G328" s="160">
        <f t="shared" si="37"/>
        <v>168.07604370579838</v>
      </c>
      <c r="H328" s="162">
        <f t="shared" si="34"/>
        <v>58564.73</v>
      </c>
      <c r="I328" s="85"/>
      <c r="J328" s="191">
        <f>IF(D328&lt;1,"",INDEX($AB$1:$AC$1200,AA$1+325,2)/100+B$5)</f>
        <v>2.0220000000000002E-2</v>
      </c>
      <c r="K328" s="191">
        <f>IF(D328&lt;1,"",INDEX($AB$1:$AC$1200,AA$1+325,2)/100)</f>
        <v>1.422E-2</v>
      </c>
      <c r="L328" s="197">
        <f>IF(D328&lt;1,"",INDEX($AB$1:$AC$1200,AA$1+325,1))</f>
        <v>40725</v>
      </c>
      <c r="Z328" s="185"/>
      <c r="AB328" s="152">
        <f t="shared" si="36"/>
        <v>40725</v>
      </c>
      <c r="AC328" s="187">
        <f t="shared" si="35"/>
        <v>1.4219999999999999</v>
      </c>
      <c r="AD328" s="153"/>
      <c r="AE328" s="153"/>
      <c r="AF328" s="153"/>
    </row>
    <row r="329" spans="4:32" ht="17.25" customHeight="1" x14ac:dyDescent="0.2">
      <c r="D329" s="159">
        <f t="shared" si="38"/>
        <v>274</v>
      </c>
      <c r="E329" s="160">
        <f t="shared" si="33"/>
        <v>267.04081051606676</v>
      </c>
      <c r="F329" s="160">
        <f t="shared" si="39"/>
        <v>98.681570050000005</v>
      </c>
      <c r="G329" s="160">
        <f t="shared" si="37"/>
        <v>168.35924046606675</v>
      </c>
      <c r="H329" s="162">
        <f t="shared" si="34"/>
        <v>58396.37</v>
      </c>
      <c r="I329" s="85"/>
      <c r="J329" s="191">
        <f>IF(D329&lt;1,"",INDEX($AB$1:$AC$1200,AA$1+326,2)/100+B$5)</f>
        <v>2.0220000000000002E-2</v>
      </c>
      <c r="K329" s="191">
        <f>IF(D329&lt;1,"",INDEX($AB$1:$AC$1200,AA$1+326,2)/100)</f>
        <v>1.422E-2</v>
      </c>
      <c r="L329" s="197">
        <f>IF(D329&lt;1,"",INDEX($AB$1:$AC$1200,AA$1+326,1))</f>
        <v>40725</v>
      </c>
      <c r="Z329" s="185"/>
      <c r="AB329" s="152">
        <f t="shared" si="36"/>
        <v>40725</v>
      </c>
      <c r="AC329" s="187">
        <f t="shared" si="35"/>
        <v>1.4219999999999999</v>
      </c>
      <c r="AD329" s="153"/>
      <c r="AE329" s="153"/>
      <c r="AF329" s="154"/>
    </row>
    <row r="330" spans="4:32" ht="17.25" customHeight="1" x14ac:dyDescent="0.2">
      <c r="D330" s="159">
        <f t="shared" si="38"/>
        <v>273</v>
      </c>
      <c r="E330" s="160">
        <f t="shared" si="33"/>
        <v>267.04080704279346</v>
      </c>
      <c r="F330" s="160">
        <f t="shared" si="39"/>
        <v>98.397883450000009</v>
      </c>
      <c r="G330" s="160">
        <f t="shared" si="37"/>
        <v>168.64292359279344</v>
      </c>
      <c r="H330" s="162">
        <f t="shared" si="34"/>
        <v>58227.73</v>
      </c>
      <c r="I330" s="85"/>
      <c r="J330" s="191">
        <f>IF(D330&lt;1,"",INDEX($AB$1:$AC$1200,AA$1+327,2)/100+B$5)</f>
        <v>2.0220000000000002E-2</v>
      </c>
      <c r="K330" s="191">
        <f>IF(D330&lt;1,"",INDEX($AB$1:$AC$1200,AA$1+327,2)/100)</f>
        <v>1.422E-2</v>
      </c>
      <c r="L330" s="197">
        <f>IF(D330&lt;1,"",INDEX($AB$1:$AC$1200,AA$1+327,1))</f>
        <v>40725</v>
      </c>
      <c r="Z330" s="185"/>
      <c r="AB330" s="152">
        <f t="shared" si="36"/>
        <v>40725</v>
      </c>
      <c r="AC330" s="187">
        <f t="shared" si="35"/>
        <v>1.4219999999999999</v>
      </c>
      <c r="AD330" s="153"/>
      <c r="AE330" s="153"/>
      <c r="AF330" s="154"/>
    </row>
    <row r="331" spans="4:32" ht="17.25" customHeight="1" x14ac:dyDescent="0.2">
      <c r="D331" s="159">
        <f t="shared" si="38"/>
        <v>272</v>
      </c>
      <c r="E331" s="160">
        <f t="shared" ref="E331:E394" si="40">IF(D331="","",SUM(F331:G331))</f>
        <v>267.04082045081435</v>
      </c>
      <c r="F331" s="160">
        <f t="shared" si="39"/>
        <v>98.113725050000028</v>
      </c>
      <c r="G331" s="160">
        <f t="shared" si="37"/>
        <v>168.92709540081432</v>
      </c>
      <c r="H331" s="162">
        <f t="shared" ref="H331:H394" si="41">IF(D331="","",ROUND(H330-G331,2))</f>
        <v>58058.8</v>
      </c>
      <c r="I331" s="85"/>
      <c r="J331" s="191">
        <f>IF(D331&lt;1,"",INDEX($AB$1:$AC$1200,AA$1+328,2)/100+B$5)</f>
        <v>2.0220000000000002E-2</v>
      </c>
      <c r="K331" s="191">
        <f>IF(D331&lt;1,"",INDEX($AB$1:$AC$1200,AA$1+328,2)/100)</f>
        <v>1.422E-2</v>
      </c>
      <c r="L331" s="197">
        <f>IF(D331&lt;1,"",INDEX($AB$1:$AC$1200,AA$1+328,1))</f>
        <v>40725</v>
      </c>
      <c r="Z331" s="185"/>
      <c r="AB331" s="152">
        <f t="shared" si="36"/>
        <v>40725</v>
      </c>
      <c r="AC331" s="187">
        <f t="shared" si="35"/>
        <v>1.4219999999999999</v>
      </c>
      <c r="AD331" s="153"/>
      <c r="AE331" s="153"/>
      <c r="AF331" s="153"/>
    </row>
    <row r="332" spans="4:32" ht="17.25" customHeight="1" x14ac:dyDescent="0.2">
      <c r="D332" s="159">
        <f t="shared" si="38"/>
        <v>271</v>
      </c>
      <c r="E332" s="160">
        <f t="shared" si="40"/>
        <v>267.04080709114254</v>
      </c>
      <c r="F332" s="160">
        <f t="shared" si="39"/>
        <v>97.82907800000001</v>
      </c>
      <c r="G332" s="160">
        <f t="shared" si="37"/>
        <v>169.21172909114253</v>
      </c>
      <c r="H332" s="162">
        <f t="shared" si="41"/>
        <v>57889.59</v>
      </c>
      <c r="I332" s="85"/>
      <c r="J332" s="191">
        <f>IF(D332&lt;1,"",INDEX($AB$1:$AC$1200,AA$1+329,2)/100+B$5)</f>
        <v>2.0220000000000002E-2</v>
      </c>
      <c r="K332" s="191">
        <f>IF(D332&lt;1,"",INDEX($AB$1:$AC$1200,AA$1+329,2)/100)</f>
        <v>1.422E-2</v>
      </c>
      <c r="L332" s="197">
        <f>IF(D332&lt;1,"",INDEX($AB$1:$AC$1200,AA$1+329,1))</f>
        <v>40725</v>
      </c>
      <c r="Z332" s="185"/>
      <c r="AB332" s="152">
        <f t="shared" si="36"/>
        <v>40725</v>
      </c>
      <c r="AC332" s="187">
        <f t="shared" si="35"/>
        <v>1.4219999999999999</v>
      </c>
      <c r="AD332" s="153"/>
      <c r="AE332" s="153"/>
      <c r="AF332" s="154"/>
    </row>
    <row r="333" spans="4:32" ht="17.25" customHeight="1" x14ac:dyDescent="0.2">
      <c r="D333" s="159">
        <f t="shared" si="38"/>
        <v>270</v>
      </c>
      <c r="E333" s="160">
        <f t="shared" si="40"/>
        <v>267.04081506732456</v>
      </c>
      <c r="F333" s="160">
        <f t="shared" si="39"/>
        <v>97.543959149999992</v>
      </c>
      <c r="G333" s="160">
        <f t="shared" si="37"/>
        <v>169.49685591732458</v>
      </c>
      <c r="H333" s="162">
        <f t="shared" si="41"/>
        <v>57720.09</v>
      </c>
      <c r="I333" s="85"/>
      <c r="J333" s="191">
        <f>IF(D333&lt;1,"",INDEX($AB$1:$AC$1200,AA$1+330,2)/100+B$5)</f>
        <v>2.0220000000000002E-2</v>
      </c>
      <c r="K333" s="191">
        <f>IF(D333&lt;1,"",INDEX($AB$1:$AC$1200,AA$1+330,2)/100)</f>
        <v>1.422E-2</v>
      </c>
      <c r="L333" s="197">
        <f>IF(D333&lt;1,"",INDEX($AB$1:$AC$1200,AA$1+330,1))</f>
        <v>40725</v>
      </c>
      <c r="Z333" s="185"/>
      <c r="AB333" s="152">
        <f t="shared" si="36"/>
        <v>40725</v>
      </c>
      <c r="AC333" s="187">
        <f t="shared" si="35"/>
        <v>1.4219999999999999</v>
      </c>
      <c r="AD333" s="153"/>
      <c r="AE333" s="153"/>
      <c r="AF333" s="154"/>
    </row>
    <row r="334" spans="4:32" ht="17.25" customHeight="1" x14ac:dyDescent="0.2">
      <c r="D334" s="159">
        <f t="shared" si="38"/>
        <v>269</v>
      </c>
      <c r="E334" s="160">
        <f t="shared" si="40"/>
        <v>267.0408005212912</v>
      </c>
      <c r="F334" s="160">
        <f t="shared" si="39"/>
        <v>97.25835164999998</v>
      </c>
      <c r="G334" s="160">
        <f t="shared" si="37"/>
        <v>169.78244887129119</v>
      </c>
      <c r="H334" s="162">
        <f t="shared" si="41"/>
        <v>57550.31</v>
      </c>
      <c r="I334" s="85"/>
      <c r="J334" s="191">
        <f>IF(D334&lt;1,"",INDEX($AB$1:$AC$1200,AA$1+331,2)/100+B$5)</f>
        <v>2.0220000000000002E-2</v>
      </c>
      <c r="K334" s="191">
        <f>IF(D334&lt;1,"",INDEX($AB$1:$AC$1200,AA$1+331,2)/100)</f>
        <v>1.422E-2</v>
      </c>
      <c r="L334" s="197">
        <f>IF(D334&lt;1,"",INDEX($AB$1:$AC$1200,AA$1+331,1))</f>
        <v>40725</v>
      </c>
      <c r="Z334" s="185"/>
      <c r="AB334" s="152">
        <f t="shared" si="36"/>
        <v>40725</v>
      </c>
      <c r="AC334" s="187">
        <f t="shared" si="35"/>
        <v>1.4219999999999999</v>
      </c>
      <c r="AD334" s="153"/>
      <c r="AE334" s="153"/>
      <c r="AF334" s="153"/>
    </row>
    <row r="335" spans="4:32" ht="17.25" customHeight="1" x14ac:dyDescent="0.2">
      <c r="D335" s="159">
        <f t="shared" si="38"/>
        <v>268</v>
      </c>
      <c r="E335" s="160">
        <f t="shared" si="40"/>
        <v>267.04081188436771</v>
      </c>
      <c r="F335" s="160">
        <f t="shared" si="39"/>
        <v>96.972272349999997</v>
      </c>
      <c r="G335" s="160">
        <f t="shared" si="37"/>
        <v>170.06853953436774</v>
      </c>
      <c r="H335" s="162">
        <f t="shared" si="41"/>
        <v>57380.24</v>
      </c>
      <c r="I335" s="85"/>
      <c r="J335" s="191">
        <f>IF(D335&lt;1,"",INDEX($AB$1:$AC$1200,AA$1+332,2)/100+B$5)</f>
        <v>2.0220000000000002E-2</v>
      </c>
      <c r="K335" s="191">
        <f>IF(D335&lt;1,"",INDEX($AB$1:$AC$1200,AA$1+332,2)/100)</f>
        <v>1.422E-2</v>
      </c>
      <c r="L335" s="197">
        <f>IF(D335&lt;1,"",INDEX($AB$1:$AC$1200,AA$1+332,1))</f>
        <v>40725</v>
      </c>
      <c r="Z335" s="185"/>
      <c r="AB335" s="152">
        <f t="shared" si="36"/>
        <v>40725</v>
      </c>
      <c r="AC335" s="187">
        <f t="shared" si="35"/>
        <v>1.4219999999999999</v>
      </c>
      <c r="AD335" s="153"/>
      <c r="AE335" s="153"/>
      <c r="AF335" s="154"/>
    </row>
    <row r="336" spans="4:32" ht="17.25" customHeight="1" x14ac:dyDescent="0.2">
      <c r="D336" s="159">
        <f t="shared" si="38"/>
        <v>267</v>
      </c>
      <c r="E336" s="160">
        <f t="shared" si="40"/>
        <v>267.04080508753464</v>
      </c>
      <c r="F336" s="160">
        <f t="shared" si="39"/>
        <v>96.68570440000002</v>
      </c>
      <c r="G336" s="160">
        <f t="shared" si="37"/>
        <v>170.35510068753459</v>
      </c>
      <c r="H336" s="162">
        <f t="shared" si="41"/>
        <v>57209.88</v>
      </c>
      <c r="I336" s="85"/>
      <c r="J336" s="191">
        <f>IF(D336&lt;1,"",INDEX($AB$1:$AC$1200,AA$1+333,2)/100+B$5)</f>
        <v>2.0220000000000002E-2</v>
      </c>
      <c r="K336" s="191">
        <f>IF(D336&lt;1,"",INDEX($AB$1:$AC$1200,AA$1+333,2)/100)</f>
        <v>1.422E-2</v>
      </c>
      <c r="L336" s="197">
        <f>IF(D336&lt;1,"",INDEX($AB$1:$AC$1200,AA$1+333,1))</f>
        <v>40725</v>
      </c>
      <c r="Z336" s="185"/>
      <c r="AB336" s="152">
        <f t="shared" si="36"/>
        <v>40725</v>
      </c>
      <c r="AC336" s="187">
        <f t="shared" si="35"/>
        <v>1.4219999999999999</v>
      </c>
      <c r="AD336" s="153"/>
      <c r="AE336" s="153"/>
      <c r="AF336" s="154"/>
    </row>
    <row r="337" spans="4:32" ht="17.25" customHeight="1" x14ac:dyDescent="0.2">
      <c r="D337" s="159">
        <f t="shared" si="38"/>
        <v>266</v>
      </c>
      <c r="E337" s="160">
        <f t="shared" si="40"/>
        <v>267.04078221882321</v>
      </c>
      <c r="F337" s="160">
        <f t="shared" si="39"/>
        <v>96.398647800000006</v>
      </c>
      <c r="G337" s="160">
        <f t="shared" si="37"/>
        <v>170.64213441882322</v>
      </c>
      <c r="H337" s="162">
        <f t="shared" si="41"/>
        <v>57039.24</v>
      </c>
      <c r="I337" s="85"/>
      <c r="J337" s="191">
        <f>IF(D337&lt;1,"",INDEX($AB$1:$AC$1200,AA$1+334,2)/100+B$5)</f>
        <v>2.0220000000000002E-2</v>
      </c>
      <c r="K337" s="191">
        <f>IF(D337&lt;1,"",INDEX($AB$1:$AC$1200,AA$1+334,2)/100)</f>
        <v>1.422E-2</v>
      </c>
      <c r="L337" s="197">
        <f>IF(D337&lt;1,"",INDEX($AB$1:$AC$1200,AA$1+334,1))</f>
        <v>40725</v>
      </c>
      <c r="Z337" s="185"/>
      <c r="AB337" s="152">
        <f t="shared" si="36"/>
        <v>40725</v>
      </c>
      <c r="AC337" s="187">
        <f t="shared" si="35"/>
        <v>1.4219999999999999</v>
      </c>
      <c r="AD337" s="153"/>
      <c r="AE337" s="153"/>
      <c r="AF337" s="153"/>
    </row>
    <row r="338" spans="4:32" ht="17.25" customHeight="1" x14ac:dyDescent="0.2">
      <c r="D338" s="159">
        <f t="shared" si="38"/>
        <v>265</v>
      </c>
      <c r="E338" s="160">
        <f t="shared" si="40"/>
        <v>267.0407922115387</v>
      </c>
      <c r="F338" s="160">
        <f t="shared" si="39"/>
        <v>96.111119400000007</v>
      </c>
      <c r="G338" s="160">
        <f t="shared" si="37"/>
        <v>170.92967281153867</v>
      </c>
      <c r="H338" s="162">
        <f t="shared" si="41"/>
        <v>56868.31</v>
      </c>
      <c r="I338" s="85"/>
      <c r="J338" s="191">
        <f>IF(D338&lt;1,"",INDEX($AB$1:$AC$1200,AA$1+335,2)/100+B$5)</f>
        <v>2.0220000000000002E-2</v>
      </c>
      <c r="K338" s="191">
        <f>IF(D338&lt;1,"",INDEX($AB$1:$AC$1200,AA$1+335,2)/100)</f>
        <v>1.422E-2</v>
      </c>
      <c r="L338" s="197">
        <f>IF(D338&lt;1,"",INDEX($AB$1:$AC$1200,AA$1+335,1))</f>
        <v>40725</v>
      </c>
      <c r="Z338" s="185"/>
      <c r="AB338" s="152">
        <f t="shared" si="36"/>
        <v>40725</v>
      </c>
      <c r="AC338" s="187">
        <f t="shared" si="35"/>
        <v>1.4219999999999999</v>
      </c>
      <c r="AD338" s="153"/>
      <c r="AE338" s="153"/>
      <c r="AF338" s="154"/>
    </row>
    <row r="339" spans="4:32" ht="17.25" customHeight="1" x14ac:dyDescent="0.2">
      <c r="D339" s="159">
        <f t="shared" si="38"/>
        <v>264</v>
      </c>
      <c r="E339" s="160">
        <f t="shared" si="40"/>
        <v>267.04079067513521</v>
      </c>
      <c r="F339" s="160">
        <f t="shared" si="39"/>
        <v>95.823102349999999</v>
      </c>
      <c r="G339" s="160">
        <f t="shared" si="37"/>
        <v>171.21768832513521</v>
      </c>
      <c r="H339" s="162">
        <f t="shared" si="41"/>
        <v>56697.09</v>
      </c>
      <c r="I339" s="85"/>
      <c r="J339" s="191">
        <f>IF(D339&lt;1,"",INDEX($AB$1:$AC$1200,AA$1+336,2)/100+B$5)</f>
        <v>2.0220000000000002E-2</v>
      </c>
      <c r="K339" s="191">
        <f>IF(D339&lt;1,"",INDEX($AB$1:$AC$1200,AA$1+336,2)/100)</f>
        <v>1.422E-2</v>
      </c>
      <c r="L339" s="197">
        <f>IF(D339&lt;1,"",INDEX($AB$1:$AC$1200,AA$1+336,1))</f>
        <v>40725</v>
      </c>
      <c r="Z339" s="185"/>
      <c r="AB339" s="152">
        <f t="shared" si="36"/>
        <v>40725</v>
      </c>
      <c r="AC339" s="187">
        <f t="shared" si="35"/>
        <v>1.4219999999999999</v>
      </c>
      <c r="AD339" s="153"/>
      <c r="AE339" s="153"/>
      <c r="AF339" s="154"/>
    </row>
    <row r="340" spans="4:32" ht="17.25" customHeight="1" x14ac:dyDescent="0.2">
      <c r="D340" s="159">
        <f t="shared" si="38"/>
        <v>263</v>
      </c>
      <c r="E340" s="160">
        <f t="shared" si="40"/>
        <v>267.04077978724911</v>
      </c>
      <c r="F340" s="160">
        <f t="shared" si="39"/>
        <v>95.534596649999997</v>
      </c>
      <c r="G340" s="160">
        <f t="shared" si="37"/>
        <v>171.50618313724914</v>
      </c>
      <c r="H340" s="162">
        <f t="shared" si="41"/>
        <v>56525.58</v>
      </c>
      <c r="I340" s="85"/>
      <c r="J340" s="191">
        <f>IF(D340&lt;1,"",INDEX($AB$1:$AC$1200,AA$1+337,2)/100+B$5)</f>
        <v>2.0220000000000002E-2</v>
      </c>
      <c r="K340" s="191">
        <f>IF(D340&lt;1,"",INDEX($AB$1:$AC$1200,AA$1+337,2)/100)</f>
        <v>1.422E-2</v>
      </c>
      <c r="L340" s="197">
        <f>IF(D340&lt;1,"",INDEX($AB$1:$AC$1200,AA$1+337,1))</f>
        <v>40725</v>
      </c>
      <c r="Z340" s="185"/>
      <c r="AB340" s="152">
        <f t="shared" si="36"/>
        <v>40725</v>
      </c>
      <c r="AC340" s="187">
        <f t="shared" si="35"/>
        <v>1.4219999999999999</v>
      </c>
      <c r="AD340" s="153"/>
      <c r="AE340" s="153"/>
      <c r="AF340" s="153"/>
    </row>
    <row r="341" spans="4:32" ht="17.25" customHeight="1" x14ac:dyDescent="0.2">
      <c r="D341" s="159">
        <f t="shared" si="38"/>
        <v>262</v>
      </c>
      <c r="E341" s="160">
        <f t="shared" si="40"/>
        <v>267.04076175544947</v>
      </c>
      <c r="F341" s="160">
        <f t="shared" si="39"/>
        <v>95.245602300000002</v>
      </c>
      <c r="G341" s="160">
        <f t="shared" si="37"/>
        <v>171.79515945544944</v>
      </c>
      <c r="H341" s="162">
        <f t="shared" si="41"/>
        <v>56353.78</v>
      </c>
      <c r="I341" s="85"/>
      <c r="J341" s="191">
        <f>IF(D341&lt;1,"",INDEX($AB$1:$AC$1200,AA$1+338,2)/100+B$5)</f>
        <v>2.0220000000000002E-2</v>
      </c>
      <c r="K341" s="191">
        <f>IF(D341&lt;1,"",INDEX($AB$1:$AC$1200,AA$1+338,2)/100)</f>
        <v>1.422E-2</v>
      </c>
      <c r="L341" s="197">
        <f>IF(D341&lt;1,"",INDEX($AB$1:$AC$1200,AA$1+338,1))</f>
        <v>40725</v>
      </c>
      <c r="Z341" s="185"/>
      <c r="AB341" s="152">
        <f t="shared" si="36"/>
        <v>40725</v>
      </c>
      <c r="AC341" s="187">
        <f t="shared" si="35"/>
        <v>1.4219999999999999</v>
      </c>
      <c r="AD341" s="153"/>
      <c r="AE341" s="153"/>
      <c r="AF341" s="154"/>
    </row>
    <row r="342" spans="4:32" ht="17.25" customHeight="1" x14ac:dyDescent="0.2">
      <c r="D342" s="159">
        <f t="shared" si="38"/>
        <v>261</v>
      </c>
      <c r="E342" s="160">
        <f t="shared" si="40"/>
        <v>267.04073881781164</v>
      </c>
      <c r="F342" s="160">
        <f t="shared" si="39"/>
        <v>94.956119299999997</v>
      </c>
      <c r="G342" s="160">
        <f t="shared" si="37"/>
        <v>172.08461951781163</v>
      </c>
      <c r="H342" s="162">
        <f t="shared" si="41"/>
        <v>56181.7</v>
      </c>
      <c r="I342" s="85"/>
      <c r="J342" s="191">
        <f>IF(D342&lt;1,"",INDEX($AB$1:$AC$1200,AA$1+339,2)/100+B$5)</f>
        <v>2.0220000000000002E-2</v>
      </c>
      <c r="K342" s="191">
        <f>IF(D342&lt;1,"",INDEX($AB$1:$AC$1200,AA$1+339,2)/100)</f>
        <v>1.422E-2</v>
      </c>
      <c r="L342" s="197">
        <f>IF(D342&lt;1,"",INDEX($AB$1:$AC$1200,AA$1+339,1))</f>
        <v>40725</v>
      </c>
      <c r="Z342" s="185"/>
      <c r="AB342" s="152">
        <f t="shared" si="36"/>
        <v>40725</v>
      </c>
      <c r="AC342" s="187">
        <f t="shared" si="35"/>
        <v>1.4219999999999999</v>
      </c>
      <c r="AD342" s="153"/>
      <c r="AE342" s="153"/>
      <c r="AF342" s="154"/>
    </row>
    <row r="343" spans="4:32" ht="17.25" customHeight="1" x14ac:dyDescent="0.2">
      <c r="D343" s="159">
        <f t="shared" si="38"/>
        <v>260</v>
      </c>
      <c r="E343" s="160">
        <f t="shared" si="40"/>
        <v>267.04076077513139</v>
      </c>
      <c r="F343" s="160">
        <f t="shared" si="39"/>
        <v>94.666164499999994</v>
      </c>
      <c r="G343" s="160">
        <f t="shared" si="37"/>
        <v>172.37459627513138</v>
      </c>
      <c r="H343" s="162">
        <f t="shared" si="41"/>
        <v>56009.33</v>
      </c>
      <c r="I343" s="85"/>
      <c r="J343" s="191">
        <f>IF(D343&lt;1,"",INDEX($AB$1:$AC$1200,AA$1+340,2)/100+B$5)</f>
        <v>2.0220000000000002E-2</v>
      </c>
      <c r="K343" s="191">
        <f>IF(D343&lt;1,"",INDEX($AB$1:$AC$1200,AA$1+340,2)/100)</f>
        <v>1.422E-2</v>
      </c>
      <c r="L343" s="197">
        <f>IF(D343&lt;1,"",INDEX($AB$1:$AC$1200,AA$1+340,1))</f>
        <v>40725</v>
      </c>
      <c r="Z343" s="185"/>
      <c r="AB343" s="152">
        <f t="shared" si="36"/>
        <v>40725</v>
      </c>
      <c r="AC343" s="187">
        <f t="shared" si="35"/>
        <v>1.4219999999999999</v>
      </c>
      <c r="AD343" s="153"/>
      <c r="AE343" s="153"/>
      <c r="AF343" s="153"/>
    </row>
    <row r="344" spans="4:32" ht="17.25" customHeight="1" x14ac:dyDescent="0.2">
      <c r="D344" s="159">
        <f t="shared" si="38"/>
        <v>259</v>
      </c>
      <c r="E344" s="160">
        <f t="shared" si="40"/>
        <v>267.04078268921091</v>
      </c>
      <c r="F344" s="160">
        <f t="shared" si="39"/>
        <v>94.37572105000001</v>
      </c>
      <c r="G344" s="160">
        <f t="shared" si="37"/>
        <v>172.66506163921088</v>
      </c>
      <c r="H344" s="162">
        <f t="shared" si="41"/>
        <v>55836.66</v>
      </c>
      <c r="I344" s="85"/>
      <c r="J344" s="191">
        <f>IF(D344&lt;1,"",INDEX($AB$1:$AC$1200,AA$1+341,2)/100+B$5)</f>
        <v>2.0220000000000002E-2</v>
      </c>
      <c r="K344" s="191">
        <f>IF(D344&lt;1,"",INDEX($AB$1:$AC$1200,AA$1+341,2)/100)</f>
        <v>1.422E-2</v>
      </c>
      <c r="L344" s="197">
        <f>IF(D344&lt;1,"",INDEX($AB$1:$AC$1200,AA$1+341,1))</f>
        <v>40725</v>
      </c>
      <c r="Z344" s="185"/>
      <c r="AB344" s="152">
        <f t="shared" si="36"/>
        <v>40725</v>
      </c>
      <c r="AC344" s="187">
        <f t="shared" si="35"/>
        <v>1.4219999999999999</v>
      </c>
      <c r="AD344" s="153"/>
      <c r="AE344" s="153"/>
      <c r="AF344" s="154"/>
    </row>
    <row r="345" spans="4:32" ht="17.25" customHeight="1" x14ac:dyDescent="0.2">
      <c r="D345" s="159">
        <f t="shared" si="38"/>
        <v>258</v>
      </c>
      <c r="E345" s="160">
        <f t="shared" si="40"/>
        <v>267.04075907132949</v>
      </c>
      <c r="F345" s="160">
        <f t="shared" si="39"/>
        <v>94.084772100000009</v>
      </c>
      <c r="G345" s="160">
        <f t="shared" si="37"/>
        <v>172.95598697132948</v>
      </c>
      <c r="H345" s="162">
        <f t="shared" si="41"/>
        <v>55663.7</v>
      </c>
      <c r="I345" s="85"/>
      <c r="J345" s="191">
        <f>IF(D345&lt;1,"",INDEX($AB$1:$AC$1200,AA$1+342,2)/100+B$5)</f>
        <v>2.0220000000000002E-2</v>
      </c>
      <c r="K345" s="191">
        <f>IF(D345&lt;1,"",INDEX($AB$1:$AC$1200,AA$1+342,2)/100)</f>
        <v>1.422E-2</v>
      </c>
      <c r="L345" s="197">
        <f>IF(D345&lt;1,"",INDEX($AB$1:$AC$1200,AA$1+342,1))</f>
        <v>40725</v>
      </c>
      <c r="Z345" s="185"/>
      <c r="AB345" s="152">
        <f t="shared" si="36"/>
        <v>40725</v>
      </c>
      <c r="AC345" s="187">
        <f t="shared" si="35"/>
        <v>1.4219999999999999</v>
      </c>
      <c r="AD345" s="153"/>
      <c r="AE345" s="153"/>
      <c r="AF345" s="154"/>
    </row>
    <row r="346" spans="4:32" ht="17.25" customHeight="1" x14ac:dyDescent="0.2">
      <c r="D346" s="159">
        <f t="shared" si="38"/>
        <v>257</v>
      </c>
      <c r="E346" s="160">
        <f t="shared" si="40"/>
        <v>267.04073981924694</v>
      </c>
      <c r="F346" s="160">
        <f t="shared" si="39"/>
        <v>93.793334500000014</v>
      </c>
      <c r="G346" s="160">
        <f t="shared" si="37"/>
        <v>173.24740531924695</v>
      </c>
      <c r="H346" s="162">
        <f t="shared" si="41"/>
        <v>55490.45</v>
      </c>
      <c r="I346" s="85"/>
      <c r="J346" s="191">
        <f>IF(D346&lt;1,"",INDEX($AB$1:$AC$1200,AA$1+343,2)/100+B$5)</f>
        <v>2.0220000000000002E-2</v>
      </c>
      <c r="K346" s="191">
        <f>IF(D346&lt;1,"",INDEX($AB$1:$AC$1200,AA$1+343,2)/100)</f>
        <v>1.422E-2</v>
      </c>
      <c r="L346" s="197">
        <f>IF(D346&lt;1,"",INDEX($AB$1:$AC$1200,AA$1+343,1))</f>
        <v>40725</v>
      </c>
      <c r="Z346" s="185"/>
      <c r="AB346" s="152">
        <f t="shared" si="36"/>
        <v>40725</v>
      </c>
      <c r="AC346" s="187">
        <f t="shared" si="35"/>
        <v>1.4219999999999999</v>
      </c>
      <c r="AD346" s="153"/>
      <c r="AE346" s="153"/>
      <c r="AF346" s="153"/>
    </row>
    <row r="347" spans="4:32" ht="17.25" customHeight="1" x14ac:dyDescent="0.2">
      <c r="D347" s="159">
        <f t="shared" si="38"/>
        <v>256</v>
      </c>
      <c r="E347" s="160">
        <f t="shared" si="40"/>
        <v>267.04072733267611</v>
      </c>
      <c r="F347" s="160">
        <f t="shared" si="39"/>
        <v>93.501408249999997</v>
      </c>
      <c r="G347" s="160">
        <f t="shared" si="37"/>
        <v>173.53931908267612</v>
      </c>
      <c r="H347" s="162">
        <f t="shared" si="41"/>
        <v>55316.91</v>
      </c>
      <c r="I347" s="85"/>
      <c r="J347" s="191">
        <f>IF(D347&lt;1,"",INDEX($AB$1:$AC$1200,AA$1+344,2)/100+B$5)</f>
        <v>2.0220000000000002E-2</v>
      </c>
      <c r="K347" s="191">
        <f>IF(D347&lt;1,"",INDEX($AB$1:$AC$1200,AA$1+344,2)/100)</f>
        <v>1.422E-2</v>
      </c>
      <c r="L347" s="197">
        <f>IF(D347&lt;1,"",INDEX($AB$1:$AC$1200,AA$1+344,1))</f>
        <v>40725</v>
      </c>
      <c r="Z347" s="185"/>
      <c r="AB347" s="152">
        <f t="shared" si="36"/>
        <v>40725</v>
      </c>
      <c r="AC347" s="187">
        <f t="shared" si="35"/>
        <v>1.4219999999999999</v>
      </c>
      <c r="AD347" s="153"/>
      <c r="AE347" s="153"/>
      <c r="AF347" s="154"/>
    </row>
    <row r="348" spans="4:32" ht="17.25" customHeight="1" x14ac:dyDescent="0.2">
      <c r="D348" s="159">
        <f t="shared" si="38"/>
        <v>255</v>
      </c>
      <c r="E348" s="160">
        <f t="shared" si="40"/>
        <v>267.0407240455682</v>
      </c>
      <c r="F348" s="160">
        <f t="shared" si="39"/>
        <v>93.208993350000014</v>
      </c>
      <c r="G348" s="160">
        <f t="shared" si="37"/>
        <v>173.83173069556818</v>
      </c>
      <c r="H348" s="162">
        <f t="shared" si="41"/>
        <v>55143.08</v>
      </c>
      <c r="I348" s="85"/>
      <c r="J348" s="191">
        <f>IF(D348&lt;1,"",INDEX($AB$1:$AC$1200,AA$1+345,2)/100+B$5)</f>
        <v>2.0220000000000002E-2</v>
      </c>
      <c r="K348" s="191">
        <f>IF(D348&lt;1,"",INDEX($AB$1:$AC$1200,AA$1+345,2)/100)</f>
        <v>1.422E-2</v>
      </c>
      <c r="L348" s="197">
        <f>IF(D348&lt;1,"",INDEX($AB$1:$AC$1200,AA$1+345,1))</f>
        <v>40725</v>
      </c>
      <c r="Z348" s="185"/>
      <c r="AB348" s="152">
        <f t="shared" si="36"/>
        <v>40725</v>
      </c>
      <c r="AC348" s="187">
        <f t="shared" si="35"/>
        <v>1.4219999999999999</v>
      </c>
      <c r="AD348" s="153"/>
      <c r="AE348" s="153"/>
      <c r="AF348" s="154"/>
    </row>
    <row r="349" spans="4:32" ht="17.25" customHeight="1" x14ac:dyDescent="0.2">
      <c r="D349" s="159">
        <f t="shared" si="38"/>
        <v>254</v>
      </c>
      <c r="E349" s="160">
        <f t="shared" si="40"/>
        <v>267.04073242678686</v>
      </c>
      <c r="F349" s="160">
        <f t="shared" si="39"/>
        <v>92.916089800000009</v>
      </c>
      <c r="G349" s="160">
        <f t="shared" si="37"/>
        <v>174.12464262678685</v>
      </c>
      <c r="H349" s="162">
        <f t="shared" si="41"/>
        <v>54968.959999999999</v>
      </c>
      <c r="I349" s="85"/>
      <c r="J349" s="191">
        <f>IF(D349&lt;1,"",INDEX($AB$1:$AC$1200,AA$1+346,2)/100+B$5)</f>
        <v>2.0220000000000002E-2</v>
      </c>
      <c r="K349" s="191">
        <f>IF(D349&lt;1,"",INDEX($AB$1:$AC$1200,AA$1+346,2)/100)</f>
        <v>1.422E-2</v>
      </c>
      <c r="L349" s="197">
        <f>IF(D349&lt;1,"",INDEX($AB$1:$AC$1200,AA$1+346,1))</f>
        <v>40725</v>
      </c>
      <c r="Z349" s="185"/>
      <c r="AB349" s="152">
        <f t="shared" si="36"/>
        <v>40725</v>
      </c>
      <c r="AC349" s="187">
        <f t="shared" si="35"/>
        <v>1.4219999999999999</v>
      </c>
      <c r="AD349" s="153"/>
      <c r="AE349" s="153"/>
      <c r="AF349" s="153"/>
    </row>
    <row r="350" spans="4:32" ht="17.25" customHeight="1" x14ac:dyDescent="0.2">
      <c r="D350" s="159">
        <f t="shared" si="38"/>
        <v>253</v>
      </c>
      <c r="E350" s="160">
        <f t="shared" si="40"/>
        <v>267.04075498079845</v>
      </c>
      <c r="F350" s="160">
        <f t="shared" si="39"/>
        <v>92.622697599999995</v>
      </c>
      <c r="G350" s="160">
        <f t="shared" si="37"/>
        <v>174.41805738079844</v>
      </c>
      <c r="H350" s="162">
        <f t="shared" si="41"/>
        <v>54794.54</v>
      </c>
      <c r="I350" s="85"/>
      <c r="J350" s="191">
        <f>IF(D350&lt;1,"",INDEX($AB$1:$AC$1200,AA$1+347,2)/100+B$5)</f>
        <v>2.0220000000000002E-2</v>
      </c>
      <c r="K350" s="191">
        <f>IF(D350&lt;1,"",INDEX($AB$1:$AC$1200,AA$1+347,2)/100)</f>
        <v>1.422E-2</v>
      </c>
      <c r="L350" s="197">
        <f>IF(D350&lt;1,"",INDEX($AB$1:$AC$1200,AA$1+347,1))</f>
        <v>40725</v>
      </c>
      <c r="Z350" s="185"/>
      <c r="AB350" s="152">
        <f t="shared" si="36"/>
        <v>40725</v>
      </c>
      <c r="AC350" s="187">
        <f t="shared" si="35"/>
        <v>1.4219999999999999</v>
      </c>
      <c r="AD350" s="153"/>
      <c r="AE350" s="153"/>
      <c r="AF350" s="154"/>
    </row>
    <row r="351" spans="4:32" ht="17.25" customHeight="1" x14ac:dyDescent="0.2">
      <c r="D351" s="159">
        <f t="shared" si="38"/>
        <v>252</v>
      </c>
      <c r="E351" s="160">
        <f t="shared" si="40"/>
        <v>267.04074551345963</v>
      </c>
      <c r="F351" s="160">
        <f t="shared" si="39"/>
        <v>92.328799900000021</v>
      </c>
      <c r="G351" s="160">
        <f t="shared" si="37"/>
        <v>174.71194561345959</v>
      </c>
      <c r="H351" s="162">
        <f t="shared" si="41"/>
        <v>54619.83</v>
      </c>
      <c r="I351" s="85"/>
      <c r="J351" s="191">
        <f>IF(D351&lt;1,"",INDEX($AB$1:$AC$1200,AA$1+348,2)/100+B$5)</f>
        <v>2.0220000000000002E-2</v>
      </c>
      <c r="K351" s="191">
        <f>IF(D351&lt;1,"",INDEX($AB$1:$AC$1200,AA$1+348,2)/100)</f>
        <v>1.422E-2</v>
      </c>
      <c r="L351" s="197">
        <f>IF(D351&lt;1,"",INDEX($AB$1:$AC$1200,AA$1+348,1))</f>
        <v>40725</v>
      </c>
      <c r="Z351" s="185"/>
      <c r="AB351" s="152">
        <f t="shared" si="36"/>
        <v>40725</v>
      </c>
      <c r="AC351" s="187">
        <f t="shared" si="35"/>
        <v>1.4219999999999999</v>
      </c>
      <c r="AD351" s="153"/>
      <c r="AE351" s="153"/>
      <c r="AF351" s="154"/>
    </row>
    <row r="352" spans="4:32" ht="17.25" customHeight="1" x14ac:dyDescent="0.2">
      <c r="D352" s="159">
        <f t="shared" si="38"/>
        <v>251</v>
      </c>
      <c r="E352" s="160">
        <f t="shared" si="40"/>
        <v>267.04075502572073</v>
      </c>
      <c r="F352" s="160">
        <f t="shared" si="39"/>
        <v>92.034413550000011</v>
      </c>
      <c r="G352" s="160">
        <f t="shared" si="37"/>
        <v>175.00634147572072</v>
      </c>
      <c r="H352" s="162">
        <f t="shared" si="41"/>
        <v>54444.82</v>
      </c>
      <c r="I352" s="85"/>
      <c r="J352" s="191">
        <f>IF(D352&lt;1,"",INDEX($AB$1:$AC$1200,AA$1+349,2)/100+B$5)</f>
        <v>2.0220000000000002E-2</v>
      </c>
      <c r="K352" s="191">
        <f>IF(D352&lt;1,"",INDEX($AB$1:$AC$1200,AA$1+349,2)/100)</f>
        <v>1.422E-2</v>
      </c>
      <c r="L352" s="197">
        <f>IF(D352&lt;1,"",INDEX($AB$1:$AC$1200,AA$1+349,1))</f>
        <v>40725</v>
      </c>
      <c r="Z352" s="185"/>
      <c r="AB352" s="152">
        <f t="shared" si="36"/>
        <v>40725</v>
      </c>
      <c r="AC352" s="187">
        <f t="shared" si="35"/>
        <v>1.4219999999999999</v>
      </c>
      <c r="AD352" s="153"/>
      <c r="AE352" s="153"/>
      <c r="AF352" s="153"/>
    </row>
    <row r="353" spans="4:32" ht="17.25" customHeight="1" x14ac:dyDescent="0.2">
      <c r="D353" s="159">
        <f t="shared" si="38"/>
        <v>250</v>
      </c>
      <c r="E353" s="160">
        <f t="shared" si="40"/>
        <v>267.04073708140538</v>
      </c>
      <c r="F353" s="160">
        <f t="shared" si="39"/>
        <v>91.739521700000012</v>
      </c>
      <c r="G353" s="160">
        <f t="shared" si="37"/>
        <v>175.30121538140534</v>
      </c>
      <c r="H353" s="162">
        <f t="shared" si="41"/>
        <v>54269.52</v>
      </c>
      <c r="I353" s="85"/>
      <c r="J353" s="191">
        <f>IF(D353&lt;1,"",INDEX($AB$1:$AC$1200,AA$1+350,2)/100+B$5)</f>
        <v>2.0220000000000002E-2</v>
      </c>
      <c r="K353" s="191">
        <f>IF(D353&lt;1,"",INDEX($AB$1:$AC$1200,AA$1+350,2)/100)</f>
        <v>1.422E-2</v>
      </c>
      <c r="L353" s="197">
        <f>IF(D353&lt;1,"",INDEX($AB$1:$AC$1200,AA$1+350,1))</f>
        <v>40725</v>
      </c>
      <c r="Z353" s="185"/>
      <c r="AB353" s="152">
        <f t="shared" si="36"/>
        <v>40725</v>
      </c>
      <c r="AC353" s="187">
        <f t="shared" si="35"/>
        <v>1.4219999999999999</v>
      </c>
      <c r="AD353" s="153"/>
      <c r="AE353" s="153"/>
      <c r="AF353" s="154"/>
    </row>
    <row r="354" spans="4:32" ht="17.25" customHeight="1" x14ac:dyDescent="0.2">
      <c r="D354" s="159">
        <f t="shared" si="38"/>
        <v>249</v>
      </c>
      <c r="E354" s="160">
        <f t="shared" si="40"/>
        <v>267.04074306185902</v>
      </c>
      <c r="F354" s="160">
        <f t="shared" si="39"/>
        <v>91.444141200000004</v>
      </c>
      <c r="G354" s="160">
        <f t="shared" si="37"/>
        <v>175.59660186185903</v>
      </c>
      <c r="H354" s="162">
        <f t="shared" si="41"/>
        <v>54093.919999999998</v>
      </c>
      <c r="I354" s="85"/>
      <c r="J354" s="191">
        <f>IF(D354&lt;1,"",INDEX($AB$1:$AC$1200,AA$1+351,2)/100+B$5)</f>
        <v>2.0220000000000002E-2</v>
      </c>
      <c r="K354" s="191">
        <f>IF(D354&lt;1,"",INDEX($AB$1:$AC$1200,AA$1+351,2)/100)</f>
        <v>1.422E-2</v>
      </c>
      <c r="L354" s="197">
        <f>IF(D354&lt;1,"",INDEX($AB$1:$AC$1200,AA$1+351,1))</f>
        <v>40725</v>
      </c>
      <c r="Z354" s="185"/>
      <c r="AB354" s="152">
        <f t="shared" si="36"/>
        <v>40725</v>
      </c>
      <c r="AC354" s="187">
        <f t="shared" si="35"/>
        <v>1.4219999999999999</v>
      </c>
      <c r="AD354" s="153"/>
      <c r="AE354" s="153"/>
      <c r="AF354" s="154"/>
    </row>
    <row r="355" spans="4:32" ht="17.25" customHeight="1" x14ac:dyDescent="0.2">
      <c r="D355" s="159">
        <f t="shared" si="38"/>
        <v>248</v>
      </c>
      <c r="E355" s="160">
        <f t="shared" si="40"/>
        <v>267.04072628656758</v>
      </c>
      <c r="F355" s="160">
        <f t="shared" si="39"/>
        <v>91.148255200000008</v>
      </c>
      <c r="G355" s="160">
        <f t="shared" si="37"/>
        <v>175.89247108656758</v>
      </c>
      <c r="H355" s="162">
        <f t="shared" si="41"/>
        <v>53918.03</v>
      </c>
      <c r="I355" s="85"/>
      <c r="J355" s="191">
        <f>IF(D355&lt;1,"",INDEX($AB$1:$AC$1200,AA$1+352,2)/100+B$5)</f>
        <v>2.0220000000000002E-2</v>
      </c>
      <c r="K355" s="191">
        <f>IF(D355&lt;1,"",INDEX($AB$1:$AC$1200,AA$1+352,2)/100)</f>
        <v>1.422E-2</v>
      </c>
      <c r="L355" s="197">
        <f>IF(D355&lt;1,"",INDEX($AB$1:$AC$1200,AA$1+352,1))</f>
        <v>40725</v>
      </c>
      <c r="Z355" s="185"/>
      <c r="AB355" s="152">
        <f t="shared" si="36"/>
        <v>40725</v>
      </c>
      <c r="AC355" s="187">
        <f t="shared" si="35"/>
        <v>1.4219999999999999</v>
      </c>
      <c r="AD355" s="153"/>
      <c r="AE355" s="153"/>
      <c r="AF355" s="153"/>
    </row>
    <row r="356" spans="4:32" ht="17.25" customHeight="1" x14ac:dyDescent="0.2">
      <c r="D356" s="159">
        <f t="shared" si="38"/>
        <v>247</v>
      </c>
      <c r="E356" s="160">
        <f t="shared" si="40"/>
        <v>267.04073852515978</v>
      </c>
      <c r="F356" s="160">
        <f t="shared" si="39"/>
        <v>90.851880550000004</v>
      </c>
      <c r="G356" s="160">
        <f t="shared" si="37"/>
        <v>176.18885797515978</v>
      </c>
      <c r="H356" s="162">
        <f t="shared" si="41"/>
        <v>53741.84</v>
      </c>
      <c r="I356" s="85"/>
      <c r="J356" s="191">
        <f>IF(D356&lt;1,"",INDEX($AB$1:$AC$1200,AA$1+353,2)/100+B$5)</f>
        <v>2.0220000000000002E-2</v>
      </c>
      <c r="K356" s="191">
        <f>IF(D356&lt;1,"",INDEX($AB$1:$AC$1200,AA$1+353,2)/100)</f>
        <v>1.422E-2</v>
      </c>
      <c r="L356" s="197">
        <f>IF(D356&lt;1,"",INDEX($AB$1:$AC$1200,AA$1+353,1))</f>
        <v>40725</v>
      </c>
      <c r="Z356" s="185"/>
      <c r="AB356" s="152">
        <f t="shared" si="36"/>
        <v>40725</v>
      </c>
      <c r="AC356" s="187">
        <f t="shared" si="35"/>
        <v>1.4219999999999999</v>
      </c>
      <c r="AD356" s="153"/>
      <c r="AE356" s="153"/>
      <c r="AF356" s="154"/>
    </row>
    <row r="357" spans="4:32" ht="17.25" customHeight="1" x14ac:dyDescent="0.2">
      <c r="D357" s="159">
        <f t="shared" si="38"/>
        <v>246</v>
      </c>
      <c r="E357" s="160">
        <f t="shared" si="40"/>
        <v>267.04073285049083</v>
      </c>
      <c r="F357" s="160">
        <f t="shared" si="39"/>
        <v>90.555000400000011</v>
      </c>
      <c r="G357" s="160">
        <f t="shared" si="37"/>
        <v>176.48573245049084</v>
      </c>
      <c r="H357" s="162">
        <f t="shared" si="41"/>
        <v>53565.35</v>
      </c>
      <c r="I357" s="85"/>
      <c r="J357" s="191">
        <f>IF(D357&lt;1,"",INDEX($AB$1:$AC$1200,AA$1+354,2)/100+B$5)</f>
        <v>2.0220000000000002E-2</v>
      </c>
      <c r="K357" s="191">
        <f>IF(D357&lt;1,"",INDEX($AB$1:$AC$1200,AA$1+354,2)/100)</f>
        <v>1.422E-2</v>
      </c>
      <c r="L357" s="197">
        <f>IF(D357&lt;1,"",INDEX($AB$1:$AC$1200,AA$1+354,1))</f>
        <v>40725</v>
      </c>
      <c r="Z357" s="185"/>
      <c r="AB357" s="152">
        <f t="shared" si="36"/>
        <v>40725</v>
      </c>
      <c r="AC357" s="187">
        <f t="shared" si="35"/>
        <v>1.4219999999999999</v>
      </c>
      <c r="AD357" s="153"/>
      <c r="AE357" s="153"/>
      <c r="AF357" s="154"/>
    </row>
    <row r="358" spans="4:32" ht="17.25" customHeight="1" x14ac:dyDescent="0.2">
      <c r="D358" s="159">
        <f t="shared" si="38"/>
        <v>245</v>
      </c>
      <c r="E358" s="160">
        <f t="shared" si="40"/>
        <v>267.04071157536697</v>
      </c>
      <c r="F358" s="160">
        <f t="shared" si="39"/>
        <v>90.257614750000016</v>
      </c>
      <c r="G358" s="160">
        <f t="shared" si="37"/>
        <v>176.78309682536695</v>
      </c>
      <c r="H358" s="162">
        <f t="shared" si="41"/>
        <v>53388.57</v>
      </c>
      <c r="I358" s="85"/>
      <c r="J358" s="191">
        <f>IF(D358&lt;1,"",INDEX($AB$1:$AC$1200,AA$1+355,2)/100+B$5)</f>
        <v>2.0220000000000002E-2</v>
      </c>
      <c r="K358" s="191">
        <f>IF(D358&lt;1,"",INDEX($AB$1:$AC$1200,AA$1+355,2)/100)</f>
        <v>1.422E-2</v>
      </c>
      <c r="L358" s="197">
        <f>IF(D358&lt;1,"",INDEX($AB$1:$AC$1200,AA$1+355,1))</f>
        <v>40725</v>
      </c>
      <c r="Z358" s="185"/>
      <c r="AB358" s="152">
        <f t="shared" si="36"/>
        <v>40725</v>
      </c>
      <c r="AC358" s="187">
        <f t="shared" si="35"/>
        <v>1.4219999999999999</v>
      </c>
      <c r="AD358" s="153"/>
      <c r="AE358" s="153"/>
      <c r="AF358" s="153"/>
    </row>
    <row r="359" spans="4:32" ht="17.25" customHeight="1" x14ac:dyDescent="0.2">
      <c r="D359" s="159">
        <f t="shared" si="38"/>
        <v>244</v>
      </c>
      <c r="E359" s="160">
        <f t="shared" si="40"/>
        <v>267.04072706517115</v>
      </c>
      <c r="F359" s="160">
        <f t="shared" si="39"/>
        <v>89.959740449999998</v>
      </c>
      <c r="G359" s="160">
        <f t="shared" si="37"/>
        <v>177.08098661517116</v>
      </c>
      <c r="H359" s="162">
        <f t="shared" si="41"/>
        <v>53211.49</v>
      </c>
      <c r="I359" s="85"/>
      <c r="J359" s="191">
        <f>IF(D359&lt;1,"",INDEX($AB$1:$AC$1200,AA$1+356,2)/100+B$5)</f>
        <v>2.0220000000000002E-2</v>
      </c>
      <c r="K359" s="191">
        <f>IF(D359&lt;1,"",INDEX($AB$1:$AC$1200,AA$1+356,2)/100)</f>
        <v>1.422E-2</v>
      </c>
      <c r="L359" s="197">
        <f>IF(D359&lt;1,"",INDEX($AB$1:$AC$1200,AA$1+356,1))</f>
        <v>40725</v>
      </c>
      <c r="Z359" s="185"/>
      <c r="AB359" s="152">
        <f t="shared" si="36"/>
        <v>40725</v>
      </c>
      <c r="AC359" s="187">
        <f t="shared" si="35"/>
        <v>1.4219999999999999</v>
      </c>
      <c r="AD359" s="153"/>
      <c r="AE359" s="153"/>
      <c r="AF359" s="154"/>
    </row>
    <row r="360" spans="4:32" ht="17.25" customHeight="1" x14ac:dyDescent="0.2">
      <c r="D360" s="159">
        <f t="shared" si="38"/>
        <v>243</v>
      </c>
      <c r="E360" s="160">
        <f t="shared" si="40"/>
        <v>267.0407320164785</v>
      </c>
      <c r="F360" s="160">
        <f t="shared" si="39"/>
        <v>89.661360650000006</v>
      </c>
      <c r="G360" s="160">
        <f t="shared" si="37"/>
        <v>177.37937136647847</v>
      </c>
      <c r="H360" s="162">
        <f t="shared" si="41"/>
        <v>53034.11</v>
      </c>
      <c r="I360" s="85"/>
      <c r="J360" s="191">
        <f>IF(D360&lt;1,"",INDEX($AB$1:$AC$1200,AA$1+357,2)/100+B$5)</f>
        <v>2.0220000000000002E-2</v>
      </c>
      <c r="K360" s="191">
        <f>IF(D360&lt;1,"",INDEX($AB$1:$AC$1200,AA$1+357,2)/100)</f>
        <v>1.422E-2</v>
      </c>
      <c r="L360" s="197">
        <f>IF(D360&lt;1,"",INDEX($AB$1:$AC$1200,AA$1+357,1))</f>
        <v>40725</v>
      </c>
      <c r="Z360" s="185"/>
      <c r="AB360" s="152">
        <f t="shared" si="36"/>
        <v>40725</v>
      </c>
      <c r="AC360" s="187">
        <f t="shared" si="35"/>
        <v>1.4219999999999999</v>
      </c>
      <c r="AD360" s="153"/>
      <c r="AE360" s="153"/>
      <c r="AF360" s="154"/>
    </row>
    <row r="361" spans="4:32" ht="17.25" customHeight="1" x14ac:dyDescent="0.2">
      <c r="D361" s="159">
        <f t="shared" si="38"/>
        <v>242</v>
      </c>
      <c r="E361" s="160">
        <f t="shared" si="40"/>
        <v>267.04072885114294</v>
      </c>
      <c r="F361" s="160">
        <f t="shared" si="39"/>
        <v>89.362475350000011</v>
      </c>
      <c r="G361" s="160">
        <f t="shared" si="37"/>
        <v>177.6782535011429</v>
      </c>
      <c r="H361" s="162">
        <f t="shared" si="41"/>
        <v>52856.43</v>
      </c>
      <c r="I361" s="85"/>
      <c r="J361" s="191">
        <f>IF(D361&lt;1,"",INDEX($AB$1:$AC$1200,AA$1+358,2)/100+B$5)</f>
        <v>2.0220000000000002E-2</v>
      </c>
      <c r="K361" s="191">
        <f>IF(D361&lt;1,"",INDEX($AB$1:$AC$1200,AA$1+358,2)/100)</f>
        <v>1.422E-2</v>
      </c>
      <c r="L361" s="197">
        <f>IF(D361&lt;1,"",INDEX($AB$1:$AC$1200,AA$1+358,1))</f>
        <v>40725</v>
      </c>
      <c r="Z361" s="185"/>
      <c r="AB361" s="152">
        <f t="shared" si="36"/>
        <v>40725</v>
      </c>
      <c r="AC361" s="187">
        <f t="shared" si="35"/>
        <v>1.4219999999999999</v>
      </c>
      <c r="AD361" s="153"/>
      <c r="AE361" s="153"/>
      <c r="AF361" s="153"/>
    </row>
    <row r="362" spans="4:32" ht="17.25" customHeight="1" x14ac:dyDescent="0.2">
      <c r="D362" s="159">
        <f t="shared" si="38"/>
        <v>241</v>
      </c>
      <c r="E362" s="160">
        <f t="shared" si="40"/>
        <v>267.04072002749911</v>
      </c>
      <c r="F362" s="160">
        <f t="shared" si="39"/>
        <v>89.063084549999999</v>
      </c>
      <c r="G362" s="160">
        <f t="shared" si="37"/>
        <v>177.97763547749909</v>
      </c>
      <c r="H362" s="162">
        <f t="shared" si="41"/>
        <v>52678.45</v>
      </c>
      <c r="I362" s="85"/>
      <c r="J362" s="191">
        <f>IF(D362&lt;1,"",INDEX($AB$1:$AC$1200,AA$1+359,2)/100+B$5)</f>
        <v>2.0220000000000002E-2</v>
      </c>
      <c r="K362" s="191">
        <f>IF(D362&lt;1,"",INDEX($AB$1:$AC$1200,AA$1+359,2)/100)</f>
        <v>1.422E-2</v>
      </c>
      <c r="L362" s="197">
        <f>IF(D362&lt;1,"",INDEX($AB$1:$AC$1200,AA$1+359,1))</f>
        <v>40725</v>
      </c>
      <c r="Z362" s="185"/>
      <c r="AB362" s="152">
        <f t="shared" si="36"/>
        <v>40725</v>
      </c>
      <c r="AC362" s="187">
        <f t="shared" si="35"/>
        <v>1.4219999999999999</v>
      </c>
      <c r="AD362" s="153"/>
      <c r="AE362" s="153"/>
      <c r="AF362" s="154"/>
    </row>
    <row r="363" spans="4:32" ht="17.25" customHeight="1" x14ac:dyDescent="0.2">
      <c r="D363" s="159">
        <f t="shared" si="38"/>
        <v>240</v>
      </c>
      <c r="E363" s="160">
        <f t="shared" si="40"/>
        <v>267.040708041122</v>
      </c>
      <c r="F363" s="160">
        <f t="shared" si="39"/>
        <v>88.763188249999999</v>
      </c>
      <c r="G363" s="160">
        <f t="shared" si="37"/>
        <v>178.27751979112202</v>
      </c>
      <c r="H363" s="162">
        <f t="shared" si="41"/>
        <v>52500.17</v>
      </c>
      <c r="I363" s="85"/>
      <c r="J363" s="191">
        <f>IF(D363&lt;1,"",INDEX($AB$1:$AC$1200,AA$1+360,2)/100+B$5)</f>
        <v>2.0220000000000002E-2</v>
      </c>
      <c r="K363" s="191">
        <f>IF(D363&lt;1,"",INDEX($AB$1:$AC$1200,AA$1+360,2)/100)</f>
        <v>1.422E-2</v>
      </c>
      <c r="L363" s="197">
        <f>IF(D363&lt;1,"",INDEX($AB$1:$AC$1200,AA$1+360,1))</f>
        <v>40725</v>
      </c>
      <c r="Z363" s="185"/>
      <c r="AB363" s="152">
        <f t="shared" si="36"/>
        <v>40725</v>
      </c>
      <c r="AC363" s="187">
        <f t="shared" si="35"/>
        <v>1.4219999999999999</v>
      </c>
      <c r="AD363" s="153"/>
      <c r="AE363" s="153"/>
      <c r="AF363" s="154"/>
    </row>
    <row r="364" spans="4:32" ht="17.25" customHeight="1" x14ac:dyDescent="0.2">
      <c r="D364" s="159">
        <f t="shared" si="38"/>
        <v>239</v>
      </c>
      <c r="E364" s="160">
        <f t="shared" si="40"/>
        <v>267.0406954256066</v>
      </c>
      <c r="F364" s="160">
        <f t="shared" si="39"/>
        <v>88.462786449999996</v>
      </c>
      <c r="G364" s="160">
        <f t="shared" si="37"/>
        <v>178.57790897560662</v>
      </c>
      <c r="H364" s="162">
        <f t="shared" si="41"/>
        <v>52321.59</v>
      </c>
      <c r="I364" s="85"/>
      <c r="J364" s="191">
        <f>IF(D364&lt;1,"",INDEX($AB$1:$AC$1200,AA$1+361,2)/100+B$5)</f>
        <v>2.0220000000000002E-2</v>
      </c>
      <c r="K364" s="191">
        <f>IF(D364&lt;1,"",INDEX($AB$1:$AC$1200,AA$1+361,2)/100)</f>
        <v>1.422E-2</v>
      </c>
      <c r="L364" s="197">
        <f>IF(D364&lt;1,"",INDEX($AB$1:$AC$1200,AA$1+361,1))</f>
        <v>40725</v>
      </c>
      <c r="Z364" s="185"/>
      <c r="AB364" s="152">
        <f t="shared" si="36"/>
        <v>40725</v>
      </c>
      <c r="AC364" s="187">
        <f t="shared" ref="AC364:AC427" si="42">AC363</f>
        <v>1.4219999999999999</v>
      </c>
      <c r="AD364" s="153"/>
      <c r="AE364" s="153"/>
      <c r="AF364" s="153"/>
    </row>
    <row r="365" spans="4:32" ht="17.25" customHeight="1" x14ac:dyDescent="0.2">
      <c r="D365" s="159">
        <f t="shared" si="38"/>
        <v>238</v>
      </c>
      <c r="E365" s="160">
        <f t="shared" si="40"/>
        <v>267.04068475336624</v>
      </c>
      <c r="F365" s="160">
        <f t="shared" si="39"/>
        <v>88.161879150000004</v>
      </c>
      <c r="G365" s="160">
        <f t="shared" si="37"/>
        <v>178.87880560336623</v>
      </c>
      <c r="H365" s="162">
        <f t="shared" si="41"/>
        <v>52142.71</v>
      </c>
      <c r="I365" s="85"/>
      <c r="J365" s="191">
        <f>IF(D365&lt;1,"",INDEX($AB$1:$AC$1200,AA$1+362,2)/100+B$5)</f>
        <v>2.0220000000000002E-2</v>
      </c>
      <c r="K365" s="191">
        <f>IF(D365&lt;1,"",INDEX($AB$1:$AC$1200,AA$1+362,2)/100)</f>
        <v>1.422E-2</v>
      </c>
      <c r="L365" s="197">
        <f>IF(D365&lt;1,"",INDEX($AB$1:$AC$1200,AA$1+362,1))</f>
        <v>40725</v>
      </c>
      <c r="Z365" s="185"/>
      <c r="AB365" s="152">
        <f t="shared" ref="AB365:AB428" si="43">AB364</f>
        <v>40725</v>
      </c>
      <c r="AC365" s="187">
        <f t="shared" si="42"/>
        <v>1.4219999999999999</v>
      </c>
      <c r="AD365" s="153"/>
      <c r="AE365" s="153"/>
      <c r="AF365" s="154"/>
    </row>
    <row r="366" spans="4:32" ht="17.25" customHeight="1" x14ac:dyDescent="0.2">
      <c r="D366" s="159">
        <f t="shared" si="38"/>
        <v>237</v>
      </c>
      <c r="E366" s="160">
        <f t="shared" si="40"/>
        <v>267.04067863645196</v>
      </c>
      <c r="F366" s="160">
        <f t="shared" si="39"/>
        <v>87.860466349999996</v>
      </c>
      <c r="G366" s="160">
        <f t="shared" si="37"/>
        <v>179.18021228645193</v>
      </c>
      <c r="H366" s="162">
        <f t="shared" si="41"/>
        <v>51963.53</v>
      </c>
      <c r="I366" s="85"/>
      <c r="J366" s="191">
        <f>IF(D366&lt;1,"",INDEX($AB$1:$AC$1200,AA$1+363,2)/100+B$5)</f>
        <v>2.0220000000000002E-2</v>
      </c>
      <c r="K366" s="191">
        <f>IF(D366&lt;1,"",INDEX($AB$1:$AC$1200,AA$1+363,2)/100)</f>
        <v>1.422E-2</v>
      </c>
      <c r="L366" s="197">
        <f>IF(D366&lt;1,"",INDEX($AB$1:$AC$1200,AA$1+363,1))</f>
        <v>40725</v>
      </c>
      <c r="Z366" s="185"/>
      <c r="AB366" s="152">
        <f t="shared" si="43"/>
        <v>40725</v>
      </c>
      <c r="AC366" s="187">
        <f t="shared" si="42"/>
        <v>1.4219999999999999</v>
      </c>
      <c r="AD366" s="153"/>
      <c r="AE366" s="153"/>
      <c r="AF366" s="154"/>
    </row>
    <row r="367" spans="4:32" ht="17.25" customHeight="1" x14ac:dyDescent="0.2">
      <c r="D367" s="159">
        <f t="shared" si="38"/>
        <v>236</v>
      </c>
      <c r="E367" s="160">
        <f t="shared" si="40"/>
        <v>267.04067972739244</v>
      </c>
      <c r="F367" s="160">
        <f t="shared" si="39"/>
        <v>87.558548049999985</v>
      </c>
      <c r="G367" s="160">
        <f t="shared" si="37"/>
        <v>179.48213167739243</v>
      </c>
      <c r="H367" s="162">
        <f t="shared" si="41"/>
        <v>51784.05</v>
      </c>
      <c r="I367" s="85"/>
      <c r="J367" s="191">
        <f>IF(D367&lt;1,"",INDEX($AB$1:$AC$1200,AA$1+364,2)/100+B$5)</f>
        <v>2.0220000000000002E-2</v>
      </c>
      <c r="K367" s="191">
        <f>IF(D367&lt;1,"",INDEX($AB$1:$AC$1200,AA$1+364,2)/100)</f>
        <v>1.422E-2</v>
      </c>
      <c r="L367" s="197">
        <f>IF(D367&lt;1,"",INDEX($AB$1:$AC$1200,AA$1+364,1))</f>
        <v>40725</v>
      </c>
      <c r="Z367" s="185"/>
      <c r="AB367" s="152">
        <f t="shared" si="43"/>
        <v>40725</v>
      </c>
      <c r="AC367" s="187">
        <f t="shared" si="42"/>
        <v>1.4219999999999999</v>
      </c>
      <c r="AD367" s="153"/>
      <c r="AE367" s="153"/>
      <c r="AF367" s="153"/>
    </row>
    <row r="368" spans="4:32" ht="17.25" customHeight="1" x14ac:dyDescent="0.2">
      <c r="D368" s="159">
        <f t="shared" si="38"/>
        <v>235</v>
      </c>
      <c r="E368" s="160">
        <f t="shared" si="40"/>
        <v>267.04069072005535</v>
      </c>
      <c r="F368" s="160">
        <f t="shared" si="39"/>
        <v>87.256124249999999</v>
      </c>
      <c r="G368" s="160">
        <f t="shared" si="37"/>
        <v>179.78456647005535</v>
      </c>
      <c r="H368" s="162">
        <f t="shared" si="41"/>
        <v>51604.27</v>
      </c>
      <c r="I368" s="85"/>
      <c r="J368" s="191">
        <f>IF(D368&lt;1,"",INDEX($AB$1:$AC$1200,AA$1+365,2)/100+B$5)</f>
        <v>2.0220000000000002E-2</v>
      </c>
      <c r="K368" s="191">
        <f>IF(D368&lt;1,"",INDEX($AB$1:$AC$1200,AA$1+365,2)/100)</f>
        <v>1.422E-2</v>
      </c>
      <c r="L368" s="197">
        <f>IF(D368&lt;1,"",INDEX($AB$1:$AC$1200,AA$1+365,1))</f>
        <v>40725</v>
      </c>
      <c r="Z368" s="185"/>
      <c r="AB368" s="152">
        <f t="shared" si="43"/>
        <v>40725</v>
      </c>
      <c r="AC368" s="187">
        <f t="shared" si="42"/>
        <v>1.4219999999999999</v>
      </c>
      <c r="AD368" s="153"/>
      <c r="AE368" s="153"/>
      <c r="AF368" s="154"/>
    </row>
    <row r="369" spans="4:32" ht="17.25" customHeight="1" x14ac:dyDescent="0.2">
      <c r="D369" s="159">
        <f t="shared" si="38"/>
        <v>234</v>
      </c>
      <c r="E369" s="160">
        <f t="shared" si="40"/>
        <v>267.04071435053055</v>
      </c>
      <c r="F369" s="160">
        <f t="shared" si="39"/>
        <v>86.953194949999997</v>
      </c>
      <c r="G369" s="160">
        <f t="shared" si="37"/>
        <v>180.08751940053054</v>
      </c>
      <c r="H369" s="162">
        <f t="shared" si="41"/>
        <v>51424.18</v>
      </c>
      <c r="I369" s="85"/>
      <c r="J369" s="191">
        <f>IF(D369&lt;1,"",INDEX($AB$1:$AC$1200,AA$1+366,2)/100+B$5)</f>
        <v>2.0220000000000002E-2</v>
      </c>
      <c r="K369" s="191">
        <f>IF(D369&lt;1,"",INDEX($AB$1:$AC$1200,AA$1+366,2)/100)</f>
        <v>1.422E-2</v>
      </c>
      <c r="L369" s="197">
        <f>IF(D369&lt;1,"",INDEX($AB$1:$AC$1200,AA$1+366,1))</f>
        <v>40725</v>
      </c>
      <c r="Z369" s="185"/>
      <c r="AB369" s="152">
        <f t="shared" si="43"/>
        <v>40725</v>
      </c>
      <c r="AC369" s="187">
        <f t="shared" si="42"/>
        <v>1.4219999999999999</v>
      </c>
      <c r="AD369" s="153"/>
      <c r="AE369" s="153"/>
      <c r="AF369" s="154"/>
    </row>
    <row r="370" spans="4:32" ht="17.25" customHeight="1" x14ac:dyDescent="0.2">
      <c r="D370" s="159">
        <f t="shared" si="38"/>
        <v>233</v>
      </c>
      <c r="E370" s="160">
        <f t="shared" si="40"/>
        <v>267.04070146902188</v>
      </c>
      <c r="F370" s="160">
        <f t="shared" si="39"/>
        <v>86.649743300000011</v>
      </c>
      <c r="G370" s="160">
        <f t="shared" si="37"/>
        <v>180.39095816902184</v>
      </c>
      <c r="H370" s="162">
        <f t="shared" si="41"/>
        <v>51243.79</v>
      </c>
      <c r="I370" s="85"/>
      <c r="J370" s="191">
        <f>IF(D370&lt;1,"",INDEX($AB$1:$AC$1200,AA$1+367,2)/100+B$5)</f>
        <v>2.0220000000000002E-2</v>
      </c>
      <c r="K370" s="191">
        <f>IF(D370&lt;1,"",INDEX($AB$1:$AC$1200,AA$1+367,2)/100)</f>
        <v>1.422E-2</v>
      </c>
      <c r="L370" s="197">
        <f>IF(D370&lt;1,"",INDEX($AB$1:$AC$1200,AA$1+367,1))</f>
        <v>40725</v>
      </c>
      <c r="Z370" s="185"/>
      <c r="AB370" s="152">
        <f t="shared" si="43"/>
        <v>40725</v>
      </c>
      <c r="AC370" s="187">
        <f t="shared" si="42"/>
        <v>1.4219999999999999</v>
      </c>
      <c r="AD370" s="153"/>
      <c r="AE370" s="153"/>
      <c r="AF370" s="153"/>
    </row>
    <row r="371" spans="4:32" ht="17.25" customHeight="1" x14ac:dyDescent="0.2">
      <c r="D371" s="159">
        <f t="shared" si="38"/>
        <v>232</v>
      </c>
      <c r="E371" s="160">
        <f t="shared" si="40"/>
        <v>267.04070646221487</v>
      </c>
      <c r="F371" s="160">
        <f t="shared" si="39"/>
        <v>86.345786150000023</v>
      </c>
      <c r="G371" s="160">
        <f t="shared" si="37"/>
        <v>180.69492031221486</v>
      </c>
      <c r="H371" s="162">
        <f t="shared" si="41"/>
        <v>51063.1</v>
      </c>
      <c r="I371" s="85"/>
      <c r="J371" s="191">
        <f>IF(D371&lt;1,"",INDEX($AB$1:$AC$1200,AA$1+368,2)/100+B$5)</f>
        <v>2.0220000000000002E-2</v>
      </c>
      <c r="K371" s="191">
        <f>IF(D371&lt;1,"",INDEX($AB$1:$AC$1200,AA$1+368,2)/100)</f>
        <v>1.422E-2</v>
      </c>
      <c r="L371" s="197">
        <f>IF(D371&lt;1,"",INDEX($AB$1:$AC$1200,AA$1+368,1))</f>
        <v>40725</v>
      </c>
      <c r="Z371" s="185"/>
      <c r="AB371" s="152">
        <f t="shared" si="43"/>
        <v>40725</v>
      </c>
      <c r="AC371" s="187">
        <f t="shared" si="42"/>
        <v>1.4219999999999999</v>
      </c>
      <c r="AD371" s="153"/>
      <c r="AE371" s="153"/>
      <c r="AF371" s="154"/>
    </row>
    <row r="372" spans="4:32" ht="17.25" customHeight="1" x14ac:dyDescent="0.2">
      <c r="D372" s="159">
        <f t="shared" si="38"/>
        <v>231</v>
      </c>
      <c r="E372" s="160">
        <f t="shared" si="40"/>
        <v>267.04073219358986</v>
      </c>
      <c r="F372" s="160">
        <f t="shared" si="39"/>
        <v>86.041323500000004</v>
      </c>
      <c r="G372" s="160">
        <f t="shared" si="37"/>
        <v>180.99940869358988</v>
      </c>
      <c r="H372" s="162">
        <f t="shared" si="41"/>
        <v>50882.1</v>
      </c>
      <c r="I372" s="85"/>
      <c r="J372" s="191">
        <f>IF(D372&lt;1,"",INDEX($AB$1:$AC$1200,AA$1+369,2)/100+B$5)</f>
        <v>2.0220000000000002E-2</v>
      </c>
      <c r="K372" s="191">
        <f>IF(D372&lt;1,"",INDEX($AB$1:$AC$1200,AA$1+369,2)/100)</f>
        <v>1.422E-2</v>
      </c>
      <c r="L372" s="197">
        <f>IF(D372&lt;1,"",INDEX($AB$1:$AC$1200,AA$1+369,1))</f>
        <v>40725</v>
      </c>
      <c r="Z372" s="185"/>
      <c r="AB372" s="152">
        <f t="shared" si="43"/>
        <v>40725</v>
      </c>
      <c r="AC372" s="187">
        <f t="shared" si="42"/>
        <v>1.4219999999999999</v>
      </c>
      <c r="AD372" s="153"/>
      <c r="AE372" s="153"/>
      <c r="AF372" s="154"/>
    </row>
    <row r="373" spans="4:32" ht="17.25" customHeight="1" x14ac:dyDescent="0.2">
      <c r="D373" s="159">
        <f t="shared" si="38"/>
        <v>230</v>
      </c>
      <c r="E373" s="160">
        <f t="shared" si="40"/>
        <v>267.04072909028054</v>
      </c>
      <c r="F373" s="160">
        <f t="shared" si="39"/>
        <v>85.736338500000002</v>
      </c>
      <c r="G373" s="160">
        <f t="shared" si="37"/>
        <v>181.30439059028055</v>
      </c>
      <c r="H373" s="162">
        <f t="shared" si="41"/>
        <v>50700.800000000003</v>
      </c>
      <c r="I373" s="85"/>
      <c r="J373" s="191">
        <f>IF(D373&lt;1,"",INDEX($AB$1:$AC$1200,AA$1+370,2)/100+B$5)</f>
        <v>2.0220000000000002E-2</v>
      </c>
      <c r="K373" s="191">
        <f>IF(D373&lt;1,"",INDEX($AB$1:$AC$1200,AA$1+370,2)/100)</f>
        <v>1.422E-2</v>
      </c>
      <c r="L373" s="197">
        <f>IF(D373&lt;1,"",INDEX($AB$1:$AC$1200,AA$1+370,1))</f>
        <v>40725</v>
      </c>
      <c r="Z373" s="185"/>
      <c r="AB373" s="152">
        <f t="shared" si="43"/>
        <v>40725</v>
      </c>
      <c r="AC373" s="187">
        <f t="shared" si="42"/>
        <v>1.4219999999999999</v>
      </c>
      <c r="AD373" s="153"/>
      <c r="AE373" s="153"/>
      <c r="AF373" s="153"/>
    </row>
    <row r="374" spans="4:32" ht="17.25" customHeight="1" x14ac:dyDescent="0.2">
      <c r="D374" s="159">
        <f t="shared" si="38"/>
        <v>229</v>
      </c>
      <c r="E374" s="160">
        <f t="shared" si="40"/>
        <v>267.04075221548834</v>
      </c>
      <c r="F374" s="160">
        <f t="shared" si="39"/>
        <v>85.430848000000012</v>
      </c>
      <c r="G374" s="160">
        <f t="shared" si="37"/>
        <v>181.60990421548831</v>
      </c>
      <c r="H374" s="162">
        <f t="shared" si="41"/>
        <v>50519.19</v>
      </c>
      <c r="I374" s="85"/>
      <c r="J374" s="191">
        <f>IF(D374&lt;1,"",INDEX($AB$1:$AC$1200,AA$1+371,2)/100+B$5)</f>
        <v>2.0220000000000002E-2</v>
      </c>
      <c r="K374" s="191">
        <f>IF(D374&lt;1,"",INDEX($AB$1:$AC$1200,AA$1+371,2)/100)</f>
        <v>1.422E-2</v>
      </c>
      <c r="L374" s="197">
        <f>IF(D374&lt;1,"",INDEX($AB$1:$AC$1200,AA$1+371,1))</f>
        <v>40725</v>
      </c>
      <c r="Z374" s="185"/>
      <c r="AB374" s="152">
        <f t="shared" si="43"/>
        <v>40725</v>
      </c>
      <c r="AC374" s="187">
        <f t="shared" si="42"/>
        <v>1.4219999999999999</v>
      </c>
      <c r="AD374" s="153"/>
      <c r="AE374" s="153"/>
      <c r="AF374" s="154"/>
    </row>
    <row r="375" spans="4:32" ht="17.25" customHeight="1" x14ac:dyDescent="0.2">
      <c r="D375" s="159">
        <f t="shared" si="38"/>
        <v>228</v>
      </c>
      <c r="E375" s="160">
        <f t="shared" si="40"/>
        <v>267.04075170917832</v>
      </c>
      <c r="F375" s="160">
        <f t="shared" si="39"/>
        <v>85.12483515000001</v>
      </c>
      <c r="G375" s="160">
        <f t="shared" si="37"/>
        <v>181.91591655917833</v>
      </c>
      <c r="H375" s="162">
        <f t="shared" si="41"/>
        <v>50337.27</v>
      </c>
      <c r="I375" s="85"/>
      <c r="J375" s="191">
        <f>IF(D375&lt;1,"",INDEX($AB$1:$AC$1200,AA$1+372,2)/100+B$5)</f>
        <v>2.0220000000000002E-2</v>
      </c>
      <c r="K375" s="191">
        <f>IF(D375&lt;1,"",INDEX($AB$1:$AC$1200,AA$1+372,2)/100)</f>
        <v>1.422E-2</v>
      </c>
      <c r="L375" s="197">
        <f>IF(D375&lt;1,"",INDEX($AB$1:$AC$1200,AA$1+372,1))</f>
        <v>40725</v>
      </c>
      <c r="Z375" s="185"/>
      <c r="AB375" s="152">
        <f t="shared" si="43"/>
        <v>40725</v>
      </c>
      <c r="AC375" s="187">
        <f t="shared" si="42"/>
        <v>1.4219999999999999</v>
      </c>
      <c r="AD375" s="153"/>
      <c r="AE375" s="153"/>
      <c r="AF375" s="154"/>
    </row>
    <row r="376" spans="4:32" ht="17.25" customHeight="1" x14ac:dyDescent="0.2">
      <c r="D376" s="159">
        <f t="shared" si="38"/>
        <v>227</v>
      </c>
      <c r="E376" s="160">
        <f t="shared" si="40"/>
        <v>267.04073004640202</v>
      </c>
      <c r="F376" s="160">
        <f t="shared" si="39"/>
        <v>84.818299949999997</v>
      </c>
      <c r="G376" s="160">
        <f t="shared" si="37"/>
        <v>182.22243009640204</v>
      </c>
      <c r="H376" s="162">
        <f t="shared" si="41"/>
        <v>50155.05</v>
      </c>
      <c r="I376" s="85"/>
      <c r="J376" s="191">
        <f>IF(D376&lt;1,"",INDEX($AB$1:$AC$1200,AA$1+373,2)/100+B$5)</f>
        <v>2.0220000000000002E-2</v>
      </c>
      <c r="K376" s="191">
        <f>IF(D376&lt;1,"",INDEX($AB$1:$AC$1200,AA$1+373,2)/100)</f>
        <v>1.422E-2</v>
      </c>
      <c r="L376" s="197">
        <f>IF(D376&lt;1,"",INDEX($AB$1:$AC$1200,AA$1+373,1))</f>
        <v>40725</v>
      </c>
      <c r="Z376" s="185"/>
      <c r="AB376" s="152">
        <f t="shared" si="43"/>
        <v>40725</v>
      </c>
      <c r="AC376" s="187">
        <f t="shared" si="42"/>
        <v>1.4219999999999999</v>
      </c>
      <c r="AD376" s="153"/>
      <c r="AE376" s="153"/>
      <c r="AF376" s="153"/>
    </row>
    <row r="377" spans="4:32" ht="17.25" customHeight="1" x14ac:dyDescent="0.2">
      <c r="D377" s="159">
        <f t="shared" si="38"/>
        <v>226</v>
      </c>
      <c r="E377" s="160">
        <f t="shared" si="40"/>
        <v>267.0407429849746</v>
      </c>
      <c r="F377" s="160">
        <f t="shared" si="39"/>
        <v>84.511259250000009</v>
      </c>
      <c r="G377" s="160">
        <f t="shared" si="37"/>
        <v>182.52948373497458</v>
      </c>
      <c r="H377" s="162">
        <f t="shared" si="41"/>
        <v>49972.52</v>
      </c>
      <c r="I377" s="85"/>
      <c r="J377" s="191">
        <f>IF(D377&lt;1,"",INDEX($AB$1:$AC$1200,AA$1+374,2)/100+B$5)</f>
        <v>2.0220000000000002E-2</v>
      </c>
      <c r="K377" s="191">
        <f>IF(D377&lt;1,"",INDEX($AB$1:$AC$1200,AA$1+374,2)/100)</f>
        <v>1.422E-2</v>
      </c>
      <c r="L377" s="197">
        <f>IF(D377&lt;1,"",INDEX($AB$1:$AC$1200,AA$1+374,1))</f>
        <v>40725</v>
      </c>
      <c r="Z377" s="185"/>
      <c r="AB377" s="152">
        <f t="shared" si="43"/>
        <v>40725</v>
      </c>
      <c r="AC377" s="187">
        <f t="shared" si="42"/>
        <v>1.4219999999999999</v>
      </c>
      <c r="AD377" s="153"/>
      <c r="AE377" s="153"/>
      <c r="AF377" s="154"/>
    </row>
    <row r="378" spans="4:32" ht="17.25" customHeight="1" x14ac:dyDescent="0.2">
      <c r="D378" s="159">
        <f t="shared" si="38"/>
        <v>225</v>
      </c>
      <c r="E378" s="160">
        <f t="shared" si="40"/>
        <v>267.04074022618238</v>
      </c>
      <c r="F378" s="160">
        <f t="shared" si="39"/>
        <v>84.203696199999996</v>
      </c>
      <c r="G378" s="160">
        <f t="shared" si="37"/>
        <v>182.83704402618238</v>
      </c>
      <c r="H378" s="162">
        <f t="shared" si="41"/>
        <v>49789.68</v>
      </c>
      <c r="I378" s="85"/>
      <c r="J378" s="191">
        <f>IF(D378&lt;1,"",INDEX($AB$1:$AC$1200,AA$1+375,2)/100+B$5)</f>
        <v>2.0220000000000002E-2</v>
      </c>
      <c r="K378" s="191">
        <f>IF(D378&lt;1,"",INDEX($AB$1:$AC$1200,AA$1+375,2)/100)</f>
        <v>1.422E-2</v>
      </c>
      <c r="L378" s="197">
        <f>IF(D378&lt;1,"",INDEX($AB$1:$AC$1200,AA$1+375,1))</f>
        <v>40725</v>
      </c>
      <c r="Z378" s="185"/>
      <c r="AB378" s="152">
        <f t="shared" si="43"/>
        <v>40725</v>
      </c>
      <c r="AC378" s="187">
        <f t="shared" si="42"/>
        <v>1.4219999999999999</v>
      </c>
      <c r="AD378" s="153"/>
      <c r="AE378" s="153"/>
      <c r="AF378" s="154"/>
    </row>
    <row r="379" spans="4:32" ht="17.25" customHeight="1" x14ac:dyDescent="0.2">
      <c r="D379" s="159">
        <f t="shared" si="38"/>
        <v>224</v>
      </c>
      <c r="E379" s="160">
        <f t="shared" si="40"/>
        <v>267.04072437218639</v>
      </c>
      <c r="F379" s="160">
        <f t="shared" si="39"/>
        <v>83.8956108</v>
      </c>
      <c r="G379" s="160">
        <f t="shared" si="37"/>
        <v>183.1451135721864</v>
      </c>
      <c r="H379" s="162">
        <f t="shared" si="41"/>
        <v>49606.53</v>
      </c>
      <c r="I379" s="85"/>
      <c r="J379" s="191">
        <f>IF(D379&lt;1,"",INDEX($AB$1:$AC$1200,AA$1+376,2)/100+B$5)</f>
        <v>2.0220000000000002E-2</v>
      </c>
      <c r="K379" s="191">
        <f>IF(D379&lt;1,"",INDEX($AB$1:$AC$1200,AA$1+376,2)/100)</f>
        <v>1.422E-2</v>
      </c>
      <c r="L379" s="197">
        <f>IF(D379&lt;1,"",INDEX($AB$1:$AC$1200,AA$1+376,1))</f>
        <v>40725</v>
      </c>
      <c r="Z379" s="185"/>
      <c r="AB379" s="152">
        <f t="shared" si="43"/>
        <v>40725</v>
      </c>
      <c r="AC379" s="187">
        <f t="shared" si="42"/>
        <v>1.4219999999999999</v>
      </c>
      <c r="AD379" s="153"/>
      <c r="AE379" s="153"/>
      <c r="AF379" s="153"/>
    </row>
    <row r="380" spans="4:32" ht="17.25" customHeight="1" x14ac:dyDescent="0.2">
      <c r="D380" s="159">
        <f t="shared" si="38"/>
        <v>223</v>
      </c>
      <c r="E380" s="160">
        <f t="shared" si="40"/>
        <v>267.04069806768382</v>
      </c>
      <c r="F380" s="160">
        <f t="shared" si="39"/>
        <v>83.587003050000007</v>
      </c>
      <c r="G380" s="160">
        <f t="shared" si="37"/>
        <v>183.45369501768383</v>
      </c>
      <c r="H380" s="162">
        <f t="shared" si="41"/>
        <v>49423.08</v>
      </c>
      <c r="I380" s="85"/>
      <c r="J380" s="191">
        <f>IF(D380&lt;1,"",INDEX($AB$1:$AC$1200,AA$1+377,2)/100+B$5)</f>
        <v>2.0220000000000002E-2</v>
      </c>
      <c r="K380" s="191">
        <f>IF(D380&lt;1,"",INDEX($AB$1:$AC$1200,AA$1+377,2)/100)</f>
        <v>1.422E-2</v>
      </c>
      <c r="L380" s="197">
        <f>IF(D380&lt;1,"",INDEX($AB$1:$AC$1200,AA$1+377,1))</f>
        <v>40725</v>
      </c>
      <c r="Z380" s="185"/>
      <c r="AB380" s="152">
        <f t="shared" si="43"/>
        <v>40725</v>
      </c>
      <c r="AC380" s="187">
        <f t="shared" si="42"/>
        <v>1.4219999999999999</v>
      </c>
      <c r="AD380" s="153"/>
      <c r="AE380" s="153"/>
      <c r="AF380" s="154"/>
    </row>
    <row r="381" spans="4:32" ht="17.25" customHeight="1" x14ac:dyDescent="0.2">
      <c r="D381" s="159">
        <f t="shared" si="38"/>
        <v>222</v>
      </c>
      <c r="E381" s="160">
        <f t="shared" si="40"/>
        <v>267.04071803244881</v>
      </c>
      <c r="F381" s="160">
        <f t="shared" si="39"/>
        <v>83.277889800000011</v>
      </c>
      <c r="G381" s="160">
        <f t="shared" si="37"/>
        <v>183.76282823244881</v>
      </c>
      <c r="H381" s="162">
        <f t="shared" si="41"/>
        <v>49239.32</v>
      </c>
      <c r="I381" s="85"/>
      <c r="J381" s="191">
        <f>IF(D381&lt;1,"",INDEX($AB$1:$AC$1200,AA$1+378,2)/100+B$5)</f>
        <v>2.0220000000000002E-2</v>
      </c>
      <c r="K381" s="191">
        <f>IF(D381&lt;1,"",INDEX($AB$1:$AC$1200,AA$1+378,2)/100)</f>
        <v>1.422E-2</v>
      </c>
      <c r="L381" s="197">
        <f>IF(D381&lt;1,"",INDEX($AB$1:$AC$1200,AA$1+378,1))</f>
        <v>40725</v>
      </c>
      <c r="Z381" s="185"/>
      <c r="AB381" s="152">
        <f t="shared" si="43"/>
        <v>40725</v>
      </c>
      <c r="AC381" s="187">
        <f t="shared" si="42"/>
        <v>1.4219999999999999</v>
      </c>
      <c r="AD381" s="153"/>
      <c r="AE381" s="153"/>
      <c r="AF381" s="154"/>
    </row>
    <row r="382" spans="4:32" ht="17.25" customHeight="1" x14ac:dyDescent="0.2">
      <c r="D382" s="159">
        <f t="shared" si="38"/>
        <v>221</v>
      </c>
      <c r="E382" s="160">
        <f t="shared" si="40"/>
        <v>267.04073337086669</v>
      </c>
      <c r="F382" s="160">
        <f t="shared" si="39"/>
        <v>82.968254200000004</v>
      </c>
      <c r="G382" s="160">
        <f t="shared" si="37"/>
        <v>184.0724791708667</v>
      </c>
      <c r="H382" s="162">
        <f t="shared" si="41"/>
        <v>49055.25</v>
      </c>
      <c r="I382" s="85"/>
      <c r="J382" s="191">
        <f>IF(D382&lt;1,"",INDEX($AB$1:$AC$1200,AA$1+379,2)/100+B$5)</f>
        <v>2.0220000000000002E-2</v>
      </c>
      <c r="K382" s="191">
        <f>IF(D382&lt;1,"",INDEX($AB$1:$AC$1200,AA$1+379,2)/100)</f>
        <v>1.422E-2</v>
      </c>
      <c r="L382" s="197">
        <f>IF(D382&lt;1,"",INDEX($AB$1:$AC$1200,AA$1+379,1))</f>
        <v>40725</v>
      </c>
      <c r="Z382" s="185"/>
      <c r="AB382" s="152">
        <f t="shared" si="43"/>
        <v>40725</v>
      </c>
      <c r="AC382" s="187">
        <f t="shared" si="42"/>
        <v>1.4219999999999999</v>
      </c>
      <c r="AD382" s="153"/>
      <c r="AE382" s="153"/>
      <c r="AF382" s="153"/>
    </row>
    <row r="383" spans="4:32" ht="17.25" customHeight="1" x14ac:dyDescent="0.2">
      <c r="D383" s="159">
        <f t="shared" si="38"/>
        <v>220</v>
      </c>
      <c r="E383" s="160">
        <f t="shared" si="40"/>
        <v>267.04074686666252</v>
      </c>
      <c r="F383" s="160">
        <f t="shared" si="39"/>
        <v>82.65809625</v>
      </c>
      <c r="G383" s="160">
        <f t="shared" si="37"/>
        <v>184.38265061666252</v>
      </c>
      <c r="H383" s="162">
        <f t="shared" si="41"/>
        <v>48870.87</v>
      </c>
      <c r="I383" s="85"/>
      <c r="J383" s="191">
        <f>IF(D383&lt;1,"",INDEX($AB$1:$AC$1200,AA$1+380,2)/100+B$5)</f>
        <v>2.0220000000000002E-2</v>
      </c>
      <c r="K383" s="191">
        <f>IF(D383&lt;1,"",INDEX($AB$1:$AC$1200,AA$1+380,2)/100)</f>
        <v>1.422E-2</v>
      </c>
      <c r="L383" s="197">
        <f>IF(D383&lt;1,"",INDEX($AB$1:$AC$1200,AA$1+380,1))</f>
        <v>40725</v>
      </c>
      <c r="Z383" s="185"/>
      <c r="AB383" s="152">
        <f t="shared" si="43"/>
        <v>40725</v>
      </c>
      <c r="AC383" s="187">
        <f t="shared" si="42"/>
        <v>1.4219999999999999</v>
      </c>
      <c r="AD383" s="153"/>
      <c r="AE383" s="153"/>
      <c r="AF383" s="154"/>
    </row>
    <row r="384" spans="4:32" ht="17.25" customHeight="1" x14ac:dyDescent="0.2">
      <c r="D384" s="159">
        <f t="shared" si="38"/>
        <v>219</v>
      </c>
      <c r="E384" s="160">
        <f t="shared" si="40"/>
        <v>267.04076135019216</v>
      </c>
      <c r="F384" s="160">
        <f t="shared" si="39"/>
        <v>82.347415950000013</v>
      </c>
      <c r="G384" s="160">
        <f t="shared" si="37"/>
        <v>184.69334540019216</v>
      </c>
      <c r="H384" s="162">
        <f t="shared" si="41"/>
        <v>48686.18</v>
      </c>
      <c r="I384" s="85"/>
      <c r="J384" s="191">
        <f>IF(D384&lt;1,"",INDEX($AB$1:$AC$1200,AA$1+381,2)/100+B$5)</f>
        <v>2.0220000000000002E-2</v>
      </c>
      <c r="K384" s="191">
        <f>IF(D384&lt;1,"",INDEX($AB$1:$AC$1200,AA$1+381,2)/100)</f>
        <v>1.422E-2</v>
      </c>
      <c r="L384" s="197">
        <f>IF(D384&lt;1,"",INDEX($AB$1:$AC$1200,AA$1+381,1))</f>
        <v>40725</v>
      </c>
      <c r="Z384" s="185"/>
      <c r="AB384" s="152">
        <f t="shared" si="43"/>
        <v>40725</v>
      </c>
      <c r="AC384" s="187">
        <f t="shared" si="42"/>
        <v>1.4219999999999999</v>
      </c>
      <c r="AD384" s="153"/>
      <c r="AE384" s="153"/>
      <c r="AF384" s="154"/>
    </row>
    <row r="385" spans="4:32" ht="17.25" customHeight="1" x14ac:dyDescent="0.2">
      <c r="D385" s="159">
        <f t="shared" si="38"/>
        <v>218</v>
      </c>
      <c r="E385" s="160">
        <f t="shared" si="40"/>
        <v>267.04077969951169</v>
      </c>
      <c r="F385" s="160">
        <f t="shared" si="39"/>
        <v>82.0362133</v>
      </c>
      <c r="G385" s="160">
        <f t="shared" si="37"/>
        <v>185.0045663995117</v>
      </c>
      <c r="H385" s="162">
        <f t="shared" si="41"/>
        <v>48501.18</v>
      </c>
      <c r="I385" s="85"/>
      <c r="J385" s="191">
        <f>IF(D385&lt;1,"",INDEX($AB$1:$AC$1200,AA$1+382,2)/100+B$5)</f>
        <v>2.0220000000000002E-2</v>
      </c>
      <c r="K385" s="191">
        <f>IF(D385&lt;1,"",INDEX($AB$1:$AC$1200,AA$1+382,2)/100)</f>
        <v>1.422E-2</v>
      </c>
      <c r="L385" s="197">
        <f>IF(D385&lt;1,"",INDEX($AB$1:$AC$1200,AA$1+382,1))</f>
        <v>40725</v>
      </c>
      <c r="Z385" s="185"/>
      <c r="AB385" s="152">
        <f t="shared" si="43"/>
        <v>40725</v>
      </c>
      <c r="AC385" s="187">
        <f t="shared" si="42"/>
        <v>1.4219999999999999</v>
      </c>
      <c r="AD385" s="153"/>
      <c r="AE385" s="153"/>
      <c r="AF385" s="153"/>
    </row>
    <row r="386" spans="4:32" ht="17.25" customHeight="1" x14ac:dyDescent="0.2">
      <c r="D386" s="159">
        <f t="shared" si="38"/>
        <v>217</v>
      </c>
      <c r="E386" s="160">
        <f t="shared" si="40"/>
        <v>267.04080484147732</v>
      </c>
      <c r="F386" s="160">
        <f t="shared" si="39"/>
        <v>81.724488300000004</v>
      </c>
      <c r="G386" s="160">
        <f t="shared" si="37"/>
        <v>185.31631654147733</v>
      </c>
      <c r="H386" s="162">
        <f t="shared" si="41"/>
        <v>48315.86</v>
      </c>
      <c r="I386" s="85"/>
      <c r="J386" s="191">
        <f>IF(D386&lt;1,"",INDEX($AB$1:$AC$1200,AA$1+383,2)/100+B$5)</f>
        <v>2.0220000000000002E-2</v>
      </c>
      <c r="K386" s="191">
        <f>IF(D386&lt;1,"",INDEX($AB$1:$AC$1200,AA$1+383,2)/100)</f>
        <v>1.422E-2</v>
      </c>
      <c r="L386" s="197">
        <f>IF(D386&lt;1,"",INDEX($AB$1:$AC$1200,AA$1+383,1))</f>
        <v>40725</v>
      </c>
      <c r="Z386" s="185"/>
      <c r="AB386" s="152">
        <f t="shared" si="43"/>
        <v>40725</v>
      </c>
      <c r="AC386" s="187">
        <f t="shared" si="42"/>
        <v>1.4219999999999999</v>
      </c>
      <c r="AD386" s="153"/>
      <c r="AE386" s="153"/>
      <c r="AF386" s="154"/>
    </row>
    <row r="387" spans="4:32" ht="17.25" customHeight="1" x14ac:dyDescent="0.2">
      <c r="D387" s="159">
        <f t="shared" si="38"/>
        <v>216</v>
      </c>
      <c r="E387" s="160">
        <f t="shared" si="40"/>
        <v>267.04078448307632</v>
      </c>
      <c r="F387" s="160">
        <f t="shared" si="39"/>
        <v>81.412224100000003</v>
      </c>
      <c r="G387" s="160">
        <f t="shared" si="37"/>
        <v>185.62856038307629</v>
      </c>
      <c r="H387" s="162">
        <f t="shared" si="41"/>
        <v>48130.23</v>
      </c>
      <c r="I387" s="85"/>
      <c r="J387" s="191">
        <f>IF(D387&lt;1,"",INDEX($AB$1:$AC$1200,AA$1+384,2)/100+B$5)</f>
        <v>2.0220000000000002E-2</v>
      </c>
      <c r="K387" s="191">
        <f>IF(D387&lt;1,"",INDEX($AB$1:$AC$1200,AA$1+384,2)/100)</f>
        <v>1.422E-2</v>
      </c>
      <c r="L387" s="197">
        <f>IF(D387&lt;1,"",INDEX($AB$1:$AC$1200,AA$1+384,1))</f>
        <v>40725</v>
      </c>
      <c r="Z387" s="185"/>
      <c r="AB387" s="152">
        <f t="shared" si="43"/>
        <v>40725</v>
      </c>
      <c r="AC387" s="187">
        <f t="shared" si="42"/>
        <v>1.4219999999999999</v>
      </c>
      <c r="AD387" s="153"/>
      <c r="AE387" s="153"/>
      <c r="AF387" s="154"/>
    </row>
    <row r="388" spans="4:32" ht="17.25" customHeight="1" x14ac:dyDescent="0.2">
      <c r="D388" s="159">
        <f t="shared" si="38"/>
        <v>215</v>
      </c>
      <c r="E388" s="160">
        <f t="shared" si="40"/>
        <v>267.04077649565511</v>
      </c>
      <c r="F388" s="160">
        <f t="shared" si="39"/>
        <v>81.099437550000005</v>
      </c>
      <c r="G388" s="160">
        <f t="shared" ref="G388:G451" si="44">IF(D388="","",-PPMT(J388/12,1,D388,H387))</f>
        <v>185.9413389456551</v>
      </c>
      <c r="H388" s="162">
        <f t="shared" si="41"/>
        <v>47944.29</v>
      </c>
      <c r="I388" s="85"/>
      <c r="J388" s="191">
        <f>IF(D388&lt;1,"",INDEX($AB$1:$AC$1200,AA$1+385,2)/100+B$5)</f>
        <v>2.0220000000000002E-2</v>
      </c>
      <c r="K388" s="191">
        <f>IF(D388&lt;1,"",INDEX($AB$1:$AC$1200,AA$1+385,2)/100)</f>
        <v>1.422E-2</v>
      </c>
      <c r="L388" s="197">
        <f>IF(D388&lt;1,"",INDEX($AB$1:$AC$1200,AA$1+385,1))</f>
        <v>40725</v>
      </c>
      <c r="Z388" s="185"/>
      <c r="AB388" s="152">
        <f t="shared" si="43"/>
        <v>40725</v>
      </c>
      <c r="AC388" s="187">
        <f t="shared" si="42"/>
        <v>1.4219999999999999</v>
      </c>
      <c r="AD388" s="153"/>
      <c r="AE388" s="153"/>
      <c r="AF388" s="153"/>
    </row>
    <row r="389" spans="4:32" ht="17.25" customHeight="1" x14ac:dyDescent="0.2">
      <c r="D389" s="159">
        <f t="shared" si="38"/>
        <v>214</v>
      </c>
      <c r="E389" s="160">
        <f t="shared" si="40"/>
        <v>267.04078395333357</v>
      </c>
      <c r="F389" s="160">
        <f t="shared" si="39"/>
        <v>80.786128650000009</v>
      </c>
      <c r="G389" s="160">
        <f t="shared" si="44"/>
        <v>186.25465530333355</v>
      </c>
      <c r="H389" s="162">
        <f t="shared" si="41"/>
        <v>47758.04</v>
      </c>
      <c r="I389" s="85"/>
      <c r="J389" s="191">
        <f>IF(D389&lt;1,"",INDEX($AB$1:$AC$1200,AA$1+386,2)/100+B$5)</f>
        <v>2.0220000000000002E-2</v>
      </c>
      <c r="K389" s="191">
        <f>IF(D389&lt;1,"",INDEX($AB$1:$AC$1200,AA$1+386,2)/100)</f>
        <v>1.422E-2</v>
      </c>
      <c r="L389" s="197">
        <f>IF(D389&lt;1,"",INDEX($AB$1:$AC$1200,AA$1+386,1))</f>
        <v>40725</v>
      </c>
      <c r="Z389" s="185"/>
      <c r="AB389" s="152">
        <f t="shared" si="43"/>
        <v>40725</v>
      </c>
      <c r="AC389" s="187">
        <f t="shared" si="42"/>
        <v>1.4219999999999999</v>
      </c>
      <c r="AD389" s="153"/>
      <c r="AE389" s="153"/>
      <c r="AF389" s="154"/>
    </row>
    <row r="390" spans="4:32" ht="17.25" customHeight="1" x14ac:dyDescent="0.2">
      <c r="D390" s="159">
        <f t="shared" ref="D390:D453" si="45">D389-1</f>
        <v>213</v>
      </c>
      <c r="E390" s="160">
        <f t="shared" si="40"/>
        <v>267.04080998363071</v>
      </c>
      <c r="F390" s="160">
        <f t="shared" si="39"/>
        <v>80.472297400000002</v>
      </c>
      <c r="G390" s="160">
        <f t="shared" si="44"/>
        <v>186.56851258363071</v>
      </c>
      <c r="H390" s="162">
        <f t="shared" si="41"/>
        <v>47571.47</v>
      </c>
      <c r="I390" s="85"/>
      <c r="J390" s="191">
        <f>IF(D390&lt;1,"",INDEX($AB$1:$AC$1200,AA$1+387,2)/100+B$5)</f>
        <v>2.0220000000000002E-2</v>
      </c>
      <c r="K390" s="191">
        <f>IF(D390&lt;1,"",INDEX($AB$1:$AC$1200,AA$1+387,2)/100)</f>
        <v>1.422E-2</v>
      </c>
      <c r="L390" s="197">
        <f>IF(D390&lt;1,"",INDEX($AB$1:$AC$1200,AA$1+387,1))</f>
        <v>40725</v>
      </c>
      <c r="Z390" s="185"/>
      <c r="AB390" s="152">
        <f t="shared" si="43"/>
        <v>40725</v>
      </c>
      <c r="AC390" s="187">
        <f t="shared" si="42"/>
        <v>1.4219999999999999</v>
      </c>
      <c r="AD390" s="153"/>
      <c r="AE390" s="153"/>
      <c r="AF390" s="154"/>
    </row>
    <row r="391" spans="4:32" ht="17.25" customHeight="1" x14ac:dyDescent="0.2">
      <c r="D391" s="159">
        <f t="shared" si="45"/>
        <v>212</v>
      </c>
      <c r="E391" s="160">
        <f t="shared" si="40"/>
        <v>267.04080163407036</v>
      </c>
      <c r="F391" s="160">
        <f t="shared" ref="F391:F454" si="46">IF(D391="","",-IPMT(J391/12,1,D391,H390))</f>
        <v>80.157926950000004</v>
      </c>
      <c r="G391" s="160">
        <f t="shared" si="44"/>
        <v>186.88287468407034</v>
      </c>
      <c r="H391" s="162">
        <f t="shared" si="41"/>
        <v>47384.59</v>
      </c>
      <c r="I391" s="85"/>
      <c r="J391" s="191">
        <f>IF(D391&lt;1,"",INDEX($AB$1:$AC$1200,AA$1+388,2)/100+B$5)</f>
        <v>2.0220000000000002E-2</v>
      </c>
      <c r="K391" s="191">
        <f>IF(D391&lt;1,"",INDEX($AB$1:$AC$1200,AA$1+388,2)/100)</f>
        <v>1.422E-2</v>
      </c>
      <c r="L391" s="197">
        <f>IF(D391&lt;1,"",INDEX($AB$1:$AC$1200,AA$1+388,1))</f>
        <v>40725</v>
      </c>
      <c r="Z391" s="185"/>
      <c r="AB391" s="152">
        <f t="shared" si="43"/>
        <v>40725</v>
      </c>
      <c r="AC391" s="187">
        <f t="shared" si="42"/>
        <v>1.4219999999999999</v>
      </c>
      <c r="AD391" s="153"/>
      <c r="AE391" s="153"/>
      <c r="AF391" s="153"/>
    </row>
    <row r="392" spans="4:32" ht="17.25" customHeight="1" x14ac:dyDescent="0.2">
      <c r="D392" s="159">
        <f t="shared" si="45"/>
        <v>211</v>
      </c>
      <c r="E392" s="160">
        <f t="shared" si="40"/>
        <v>267.04081783465335</v>
      </c>
      <c r="F392" s="160">
        <f t="shared" si="46"/>
        <v>79.843034149999994</v>
      </c>
      <c r="G392" s="160">
        <f t="shared" si="44"/>
        <v>187.19778368465333</v>
      </c>
      <c r="H392" s="162">
        <f t="shared" si="41"/>
        <v>47197.39</v>
      </c>
      <c r="I392" s="85"/>
      <c r="J392" s="191">
        <f>IF(D392&lt;1,"",INDEX($AB$1:$AC$1200,AA$1+389,2)/100+B$5)</f>
        <v>2.0220000000000002E-2</v>
      </c>
      <c r="K392" s="191">
        <f>IF(D392&lt;1,"",INDEX($AB$1:$AC$1200,AA$1+389,2)/100)</f>
        <v>1.422E-2</v>
      </c>
      <c r="L392" s="197">
        <f>IF(D392&lt;1,"",INDEX($AB$1:$AC$1200,AA$1+389,1))</f>
        <v>40725</v>
      </c>
      <c r="Z392" s="185"/>
      <c r="AB392" s="152">
        <f t="shared" si="43"/>
        <v>40725</v>
      </c>
      <c r="AC392" s="187">
        <f t="shared" si="42"/>
        <v>1.4219999999999999</v>
      </c>
      <c r="AD392" s="153"/>
      <c r="AE392" s="153"/>
      <c r="AF392" s="154"/>
    </row>
    <row r="393" spans="4:32" ht="17.25" customHeight="1" x14ac:dyDescent="0.2">
      <c r="D393" s="159">
        <f t="shared" si="45"/>
        <v>210</v>
      </c>
      <c r="E393" s="160">
        <f t="shared" si="40"/>
        <v>267.04080529483633</v>
      </c>
      <c r="F393" s="160">
        <f t="shared" si="46"/>
        <v>79.527602149999993</v>
      </c>
      <c r="G393" s="160">
        <f t="shared" si="44"/>
        <v>187.51320314483633</v>
      </c>
      <c r="H393" s="162">
        <f t="shared" si="41"/>
        <v>47009.88</v>
      </c>
      <c r="I393" s="85"/>
      <c r="J393" s="191">
        <f>IF(D393&lt;1,"",INDEX($AB$1:$AC$1200,AA$1+390,2)/100+B$5)</f>
        <v>2.0220000000000002E-2</v>
      </c>
      <c r="K393" s="191">
        <f>IF(D393&lt;1,"",INDEX($AB$1:$AC$1200,AA$1+390,2)/100)</f>
        <v>1.422E-2</v>
      </c>
      <c r="L393" s="197">
        <f>IF(D393&lt;1,"",INDEX($AB$1:$AC$1200,AA$1+390,1))</f>
        <v>40725</v>
      </c>
      <c r="Z393" s="185"/>
      <c r="AB393" s="152">
        <f t="shared" si="43"/>
        <v>40725</v>
      </c>
      <c r="AC393" s="187">
        <f t="shared" si="42"/>
        <v>1.4219999999999999</v>
      </c>
      <c r="AD393" s="153"/>
      <c r="AE393" s="153"/>
      <c r="AF393" s="154"/>
    </row>
    <row r="394" spans="4:32" ht="17.25" customHeight="1" x14ac:dyDescent="0.2">
      <c r="D394" s="159">
        <f t="shared" si="45"/>
        <v>209</v>
      </c>
      <c r="E394" s="160">
        <f t="shared" si="40"/>
        <v>267.04082349038237</v>
      </c>
      <c r="F394" s="160">
        <f t="shared" si="46"/>
        <v>79.211647799999994</v>
      </c>
      <c r="G394" s="160">
        <f t="shared" si="44"/>
        <v>187.82917569038236</v>
      </c>
      <c r="H394" s="162">
        <f t="shared" si="41"/>
        <v>46822.05</v>
      </c>
      <c r="I394" s="85"/>
      <c r="J394" s="191">
        <f>IF(D394&lt;1,"",INDEX($AB$1:$AC$1200,AA$1+391,2)/100+B$5)</f>
        <v>2.0220000000000002E-2</v>
      </c>
      <c r="K394" s="191">
        <f>IF(D394&lt;1,"",INDEX($AB$1:$AC$1200,AA$1+391,2)/100)</f>
        <v>1.422E-2</v>
      </c>
      <c r="L394" s="197">
        <f>IF(D394&lt;1,"",INDEX($AB$1:$AC$1200,AA$1+391,1))</f>
        <v>40725</v>
      </c>
      <c r="Z394" s="185"/>
      <c r="AB394" s="152">
        <f t="shared" si="43"/>
        <v>40725</v>
      </c>
      <c r="AC394" s="187">
        <f t="shared" si="42"/>
        <v>1.4219999999999999</v>
      </c>
      <c r="AD394" s="153"/>
      <c r="AE394" s="153"/>
      <c r="AF394" s="153"/>
    </row>
    <row r="395" spans="4:32" ht="17.25" customHeight="1" x14ac:dyDescent="0.2">
      <c r="D395" s="159">
        <f t="shared" si="45"/>
        <v>208</v>
      </c>
      <c r="E395" s="160">
        <f t="shared" ref="E395:E458" si="47">IF(D395="","",SUM(F395:G395))</f>
        <v>267.04081878908642</v>
      </c>
      <c r="F395" s="160">
        <f t="shared" si="46"/>
        <v>78.895154250000004</v>
      </c>
      <c r="G395" s="160">
        <f t="shared" si="44"/>
        <v>188.1456645390864</v>
      </c>
      <c r="H395" s="162">
        <f t="shared" ref="H395:H458" si="48">IF(D395="","",ROUND(H394-G395,2))</f>
        <v>46633.9</v>
      </c>
      <c r="I395" s="85"/>
      <c r="J395" s="191">
        <f>IF(D395&lt;1,"",INDEX($AB$1:$AC$1200,AA$1+392,2)/100+B$5)</f>
        <v>2.0220000000000002E-2</v>
      </c>
      <c r="K395" s="191">
        <f>IF(D395&lt;1,"",INDEX($AB$1:$AC$1200,AA$1+392,2)/100)</f>
        <v>1.422E-2</v>
      </c>
      <c r="L395" s="197">
        <f>IF(D395&lt;1,"",INDEX($AB$1:$AC$1200,AA$1+392,1))</f>
        <v>40725</v>
      </c>
      <c r="Z395" s="185"/>
      <c r="AB395" s="152">
        <f t="shared" si="43"/>
        <v>40725</v>
      </c>
      <c r="AC395" s="187">
        <f t="shared" si="42"/>
        <v>1.4219999999999999</v>
      </c>
      <c r="AD395" s="153"/>
      <c r="AE395" s="153"/>
      <c r="AF395" s="154"/>
    </row>
    <row r="396" spans="4:32" ht="17.25" customHeight="1" x14ac:dyDescent="0.2">
      <c r="D396" s="159">
        <f t="shared" si="45"/>
        <v>207</v>
      </c>
      <c r="E396" s="160">
        <f t="shared" si="47"/>
        <v>267.04079396283498</v>
      </c>
      <c r="F396" s="160">
        <f t="shared" si="46"/>
        <v>78.578121500000009</v>
      </c>
      <c r="G396" s="160">
        <f t="shared" si="44"/>
        <v>188.462672462835</v>
      </c>
      <c r="H396" s="162">
        <f t="shared" si="48"/>
        <v>46445.440000000002</v>
      </c>
      <c r="I396" s="85"/>
      <c r="J396" s="191">
        <f>IF(D396&lt;1,"",INDEX($AB$1:$AC$1200,AA$1+393,2)/100+B$5)</f>
        <v>2.0220000000000002E-2</v>
      </c>
      <c r="K396" s="191">
        <f>IF(D396&lt;1,"",INDEX($AB$1:$AC$1200,AA$1+393,2)/100)</f>
        <v>1.422E-2</v>
      </c>
      <c r="L396" s="197">
        <f>IF(D396&lt;1,"",INDEX($AB$1:$AC$1200,AA$1+393,1))</f>
        <v>40725</v>
      </c>
      <c r="Z396" s="185"/>
      <c r="AB396" s="152">
        <f t="shared" si="43"/>
        <v>40725</v>
      </c>
      <c r="AC396" s="187">
        <f t="shared" si="42"/>
        <v>1.4219999999999999</v>
      </c>
      <c r="AD396" s="153"/>
      <c r="AE396" s="153"/>
      <c r="AF396" s="154"/>
    </row>
    <row r="397" spans="4:32" ht="17.25" customHeight="1" x14ac:dyDescent="0.2">
      <c r="D397" s="159">
        <f t="shared" si="45"/>
        <v>206</v>
      </c>
      <c r="E397" s="160">
        <f t="shared" si="47"/>
        <v>267.04080932831846</v>
      </c>
      <c r="F397" s="160">
        <f t="shared" si="46"/>
        <v>78.260566400000016</v>
      </c>
      <c r="G397" s="160">
        <f t="shared" si="44"/>
        <v>188.78024292831842</v>
      </c>
      <c r="H397" s="162">
        <f t="shared" si="48"/>
        <v>46256.66</v>
      </c>
      <c r="I397" s="85"/>
      <c r="J397" s="191">
        <f>IF(D397&lt;1,"",INDEX($AB$1:$AC$1200,AA$1+394,2)/100+B$5)</f>
        <v>2.0220000000000002E-2</v>
      </c>
      <c r="K397" s="191">
        <f>IF(D397&lt;1,"",INDEX($AB$1:$AC$1200,AA$1+394,2)/100)</f>
        <v>1.422E-2</v>
      </c>
      <c r="L397" s="197">
        <f>IF(D397&lt;1,"",INDEX($AB$1:$AC$1200,AA$1+394,1))</f>
        <v>40725</v>
      </c>
      <c r="Z397" s="185"/>
      <c r="AB397" s="152">
        <f t="shared" si="43"/>
        <v>40725</v>
      </c>
      <c r="AC397" s="187">
        <f t="shared" si="42"/>
        <v>1.4219999999999999</v>
      </c>
      <c r="AD397" s="153"/>
      <c r="AE397" s="153"/>
      <c r="AF397" s="153"/>
    </row>
    <row r="398" spans="4:32" ht="17.25" customHeight="1" x14ac:dyDescent="0.2">
      <c r="D398" s="159">
        <f t="shared" si="45"/>
        <v>205</v>
      </c>
      <c r="E398" s="160">
        <f t="shared" si="47"/>
        <v>267.04081073074946</v>
      </c>
      <c r="F398" s="160">
        <f t="shared" si="46"/>
        <v>77.942472100000003</v>
      </c>
      <c r="G398" s="160">
        <f t="shared" si="44"/>
        <v>189.09833863074945</v>
      </c>
      <c r="H398" s="162">
        <f t="shared" si="48"/>
        <v>46067.56</v>
      </c>
      <c r="I398" s="85"/>
      <c r="J398" s="191">
        <f>IF(D398&lt;1,"",INDEX($AB$1:$AC$1200,AA$1+395,2)/100+B$5)</f>
        <v>2.0220000000000002E-2</v>
      </c>
      <c r="K398" s="191">
        <f>IF(D398&lt;1,"",INDEX($AB$1:$AC$1200,AA$1+395,2)/100)</f>
        <v>1.422E-2</v>
      </c>
      <c r="L398" s="197">
        <f>IF(D398&lt;1,"",INDEX($AB$1:$AC$1200,AA$1+395,1))</f>
        <v>40725</v>
      </c>
      <c r="Z398" s="185"/>
      <c r="AB398" s="152">
        <f t="shared" si="43"/>
        <v>40725</v>
      </c>
      <c r="AC398" s="187">
        <f t="shared" si="42"/>
        <v>1.4219999999999999</v>
      </c>
      <c r="AD398" s="153"/>
      <c r="AE398" s="153"/>
      <c r="AF398" s="154"/>
    </row>
    <row r="399" spans="4:32" ht="17.25" customHeight="1" x14ac:dyDescent="0.2">
      <c r="D399" s="159">
        <f t="shared" si="45"/>
        <v>204</v>
      </c>
      <c r="E399" s="160">
        <f t="shared" si="47"/>
        <v>267.04080110025507</v>
      </c>
      <c r="F399" s="160">
        <f t="shared" si="46"/>
        <v>77.623838599999999</v>
      </c>
      <c r="G399" s="160">
        <f t="shared" si="44"/>
        <v>189.4169625002551</v>
      </c>
      <c r="H399" s="162">
        <f t="shared" si="48"/>
        <v>45878.14</v>
      </c>
      <c r="I399" s="85"/>
      <c r="J399" s="191">
        <f>IF(D399&lt;1,"",INDEX($AB$1:$AC$1200,AA$1+396,2)/100+B$5)</f>
        <v>2.0220000000000002E-2</v>
      </c>
      <c r="K399" s="191">
        <f>IF(D399&lt;1,"",INDEX($AB$1:$AC$1200,AA$1+396,2)/100)</f>
        <v>1.422E-2</v>
      </c>
      <c r="L399" s="197">
        <f>IF(D399&lt;1,"",INDEX($AB$1:$AC$1200,AA$1+396,1))</f>
        <v>40725</v>
      </c>
      <c r="Z399" s="185"/>
      <c r="AB399" s="152">
        <f t="shared" si="43"/>
        <v>40725</v>
      </c>
      <c r="AC399" s="187">
        <f t="shared" si="42"/>
        <v>1.4219999999999999</v>
      </c>
      <c r="AD399" s="153"/>
      <c r="AE399" s="153"/>
      <c r="AF399" s="154"/>
    </row>
    <row r="400" spans="4:32" ht="17.25" customHeight="1" x14ac:dyDescent="0.2">
      <c r="D400" s="159">
        <f t="shared" si="45"/>
        <v>203</v>
      </c>
      <c r="E400" s="160">
        <f t="shared" si="47"/>
        <v>267.04078342001981</v>
      </c>
      <c r="F400" s="160">
        <f t="shared" si="46"/>
        <v>77.304665900000003</v>
      </c>
      <c r="G400" s="160">
        <f t="shared" si="44"/>
        <v>189.73611752001977</v>
      </c>
      <c r="H400" s="162">
        <f t="shared" si="48"/>
        <v>45688.4</v>
      </c>
      <c r="I400" s="85"/>
      <c r="J400" s="191">
        <f>IF(D400&lt;1,"",INDEX($AB$1:$AC$1200,AA$1+397,2)/100+B$5)</f>
        <v>2.0220000000000002E-2</v>
      </c>
      <c r="K400" s="191">
        <f>IF(D400&lt;1,"",INDEX($AB$1:$AC$1200,AA$1+397,2)/100)</f>
        <v>1.422E-2</v>
      </c>
      <c r="L400" s="197">
        <f>IF(D400&lt;1,"",INDEX($AB$1:$AC$1200,AA$1+397,1))</f>
        <v>40725</v>
      </c>
      <c r="Z400" s="185"/>
      <c r="AB400" s="152">
        <f t="shared" si="43"/>
        <v>40725</v>
      </c>
      <c r="AC400" s="187">
        <f t="shared" si="42"/>
        <v>1.4219999999999999</v>
      </c>
      <c r="AD400" s="153"/>
      <c r="AE400" s="153"/>
      <c r="AF400" s="153"/>
    </row>
    <row r="401" spans="4:32" ht="17.25" customHeight="1" x14ac:dyDescent="0.2">
      <c r="D401" s="159">
        <f t="shared" si="45"/>
        <v>202</v>
      </c>
      <c r="E401" s="160">
        <f t="shared" si="47"/>
        <v>267.04076072759875</v>
      </c>
      <c r="F401" s="160">
        <f t="shared" si="46"/>
        <v>76.984953999999988</v>
      </c>
      <c r="G401" s="160">
        <f t="shared" si="44"/>
        <v>190.05580672759876</v>
      </c>
      <c r="H401" s="162">
        <f t="shared" si="48"/>
        <v>45498.34</v>
      </c>
      <c r="I401" s="85"/>
      <c r="J401" s="191">
        <f>IF(D401&lt;1,"",INDEX($AB$1:$AC$1200,AA$1+398,2)/100+B$5)</f>
        <v>2.0220000000000002E-2</v>
      </c>
      <c r="K401" s="191">
        <f>IF(D401&lt;1,"",INDEX($AB$1:$AC$1200,AA$1+398,2)/100)</f>
        <v>1.422E-2</v>
      </c>
      <c r="L401" s="197">
        <f>IF(D401&lt;1,"",INDEX($AB$1:$AC$1200,AA$1+398,1))</f>
        <v>40725</v>
      </c>
      <c r="Z401" s="185"/>
      <c r="AB401" s="152">
        <f t="shared" si="43"/>
        <v>40725</v>
      </c>
      <c r="AC401" s="187">
        <f t="shared" si="42"/>
        <v>1.4219999999999999</v>
      </c>
      <c r="AD401" s="153"/>
      <c r="AE401" s="153"/>
      <c r="AF401" s="154"/>
    </row>
    <row r="402" spans="4:32" ht="17.25" customHeight="1" x14ac:dyDescent="0.2">
      <c r="D402" s="159">
        <f t="shared" si="45"/>
        <v>201</v>
      </c>
      <c r="E402" s="160">
        <f t="shared" si="47"/>
        <v>267.0407361162712</v>
      </c>
      <c r="F402" s="160">
        <f t="shared" si="46"/>
        <v>76.664702899999995</v>
      </c>
      <c r="G402" s="160">
        <f t="shared" si="44"/>
        <v>190.37603321627122</v>
      </c>
      <c r="H402" s="162">
        <f t="shared" si="48"/>
        <v>45307.96</v>
      </c>
      <c r="I402" s="85"/>
      <c r="J402" s="191">
        <f>IF(D402&lt;1,"",INDEX($AB$1:$AC$1200,AA$1+399,2)/100+B$5)</f>
        <v>2.0220000000000002E-2</v>
      </c>
      <c r="K402" s="191">
        <f>IF(D402&lt;1,"",INDEX($AB$1:$AC$1200,AA$1+399,2)/100)</f>
        <v>1.422E-2</v>
      </c>
      <c r="L402" s="197">
        <f>IF(D402&lt;1,"",INDEX($AB$1:$AC$1200,AA$1+399,1))</f>
        <v>40725</v>
      </c>
      <c r="Z402" s="185"/>
      <c r="AB402" s="152">
        <f t="shared" si="43"/>
        <v>40725</v>
      </c>
      <c r="AC402" s="187">
        <f t="shared" si="42"/>
        <v>1.4219999999999999</v>
      </c>
      <c r="AD402" s="153"/>
      <c r="AE402" s="153"/>
      <c r="AF402" s="154"/>
    </row>
    <row r="403" spans="4:32" ht="17.25" customHeight="1" x14ac:dyDescent="0.2">
      <c r="D403" s="159">
        <f t="shared" si="45"/>
        <v>200</v>
      </c>
      <c r="E403" s="160">
        <f t="shared" si="47"/>
        <v>267.04071273643353</v>
      </c>
      <c r="F403" s="160">
        <f t="shared" si="46"/>
        <v>76.34391260000001</v>
      </c>
      <c r="G403" s="160">
        <f t="shared" si="44"/>
        <v>190.6968001364335</v>
      </c>
      <c r="H403" s="162">
        <f t="shared" si="48"/>
        <v>45117.26</v>
      </c>
      <c r="I403" s="85"/>
      <c r="J403" s="191">
        <f>IF(D403&lt;1,"",INDEX($AB$1:$AC$1200,AA$1+400,2)/100+B$5)</f>
        <v>2.0220000000000002E-2</v>
      </c>
      <c r="K403" s="191">
        <f>IF(D403&lt;1,"",INDEX($AB$1:$AC$1200,AA$1+400,2)/100)</f>
        <v>1.422E-2</v>
      </c>
      <c r="L403" s="197">
        <f>IF(D403&lt;1,"",INDEX($AB$1:$AC$1200,AA$1+400,1))</f>
        <v>40725</v>
      </c>
      <c r="Z403" s="185"/>
      <c r="AB403" s="152">
        <f t="shared" si="43"/>
        <v>40725</v>
      </c>
      <c r="AC403" s="187">
        <f t="shared" si="42"/>
        <v>1.4219999999999999</v>
      </c>
      <c r="AD403" s="153"/>
      <c r="AE403" s="153"/>
      <c r="AF403" s="153"/>
    </row>
    <row r="404" spans="4:32" ht="17.25" customHeight="1" x14ac:dyDescent="0.2">
      <c r="D404" s="159">
        <f t="shared" si="45"/>
        <v>199</v>
      </c>
      <c r="E404" s="160">
        <f t="shared" si="47"/>
        <v>267.04069379703452</v>
      </c>
      <c r="F404" s="160">
        <f t="shared" si="46"/>
        <v>76.022583100000006</v>
      </c>
      <c r="G404" s="160">
        <f t="shared" si="44"/>
        <v>191.01811069703453</v>
      </c>
      <c r="H404" s="162">
        <f t="shared" si="48"/>
        <v>44926.239999999998</v>
      </c>
      <c r="I404" s="85"/>
      <c r="J404" s="191">
        <f>IF(D404&lt;1,"",INDEX($AB$1:$AC$1200,AA$1+401,2)/100+B$5)</f>
        <v>2.0220000000000002E-2</v>
      </c>
      <c r="K404" s="191">
        <f>IF(D404&lt;1,"",INDEX($AB$1:$AC$1200,AA$1+401,2)/100)</f>
        <v>1.422E-2</v>
      </c>
      <c r="L404" s="197">
        <f>IF(D404&lt;1,"",INDEX($AB$1:$AC$1200,AA$1+401,1))</f>
        <v>40725</v>
      </c>
      <c r="Z404" s="185"/>
      <c r="AB404" s="152">
        <f t="shared" si="43"/>
        <v>40725</v>
      </c>
      <c r="AC404" s="187">
        <f t="shared" si="42"/>
        <v>1.4219999999999999</v>
      </c>
      <c r="AD404" s="153"/>
      <c r="AE404" s="153"/>
      <c r="AF404" s="154"/>
    </row>
    <row r="405" spans="4:32" ht="17.25" customHeight="1" x14ac:dyDescent="0.2">
      <c r="D405" s="159">
        <f t="shared" si="45"/>
        <v>198</v>
      </c>
      <c r="E405" s="160">
        <f t="shared" si="47"/>
        <v>267.040682567055</v>
      </c>
      <c r="F405" s="160">
        <f t="shared" si="46"/>
        <v>75.700714399999995</v>
      </c>
      <c r="G405" s="160">
        <f t="shared" si="44"/>
        <v>191.33996816705502</v>
      </c>
      <c r="H405" s="162">
        <f t="shared" si="48"/>
        <v>44734.9</v>
      </c>
      <c r="I405" s="85"/>
      <c r="J405" s="191">
        <f>IF(D405&lt;1,"",INDEX($AB$1:$AC$1200,AA$1+402,2)/100+B$5)</f>
        <v>2.0220000000000002E-2</v>
      </c>
      <c r="K405" s="191">
        <f>IF(D405&lt;1,"",INDEX($AB$1:$AC$1200,AA$1+402,2)/100)</f>
        <v>1.422E-2</v>
      </c>
      <c r="L405" s="197">
        <f>IF(D405&lt;1,"",INDEX($AB$1:$AC$1200,AA$1+402,1))</f>
        <v>40725</v>
      </c>
      <c r="Z405" s="185"/>
      <c r="AB405" s="152">
        <f t="shared" si="43"/>
        <v>40725</v>
      </c>
      <c r="AC405" s="187">
        <f t="shared" si="42"/>
        <v>1.4219999999999999</v>
      </c>
      <c r="AD405" s="153"/>
      <c r="AE405" s="153"/>
      <c r="AF405" s="154"/>
    </row>
    <row r="406" spans="4:32" ht="17.25" customHeight="1" x14ac:dyDescent="0.2">
      <c r="D406" s="159">
        <f t="shared" si="45"/>
        <v>197</v>
      </c>
      <c r="E406" s="160">
        <f t="shared" si="47"/>
        <v>267.04068237703137</v>
      </c>
      <c r="F406" s="160">
        <f t="shared" si="46"/>
        <v>75.378306500000008</v>
      </c>
      <c r="G406" s="160">
        <f t="shared" si="44"/>
        <v>191.66237587703137</v>
      </c>
      <c r="H406" s="162">
        <f t="shared" si="48"/>
        <v>44543.24</v>
      </c>
      <c r="I406" s="85"/>
      <c r="J406" s="191">
        <f>IF(D406&lt;1,"",INDEX($AB$1:$AC$1200,AA$1+403,2)/100+B$5)</f>
        <v>2.0220000000000002E-2</v>
      </c>
      <c r="K406" s="191">
        <f>IF(D406&lt;1,"",INDEX($AB$1:$AC$1200,AA$1+403,2)/100)</f>
        <v>1.422E-2</v>
      </c>
      <c r="L406" s="197">
        <f>IF(D406&lt;1,"",INDEX($AB$1:$AC$1200,AA$1+403,1))</f>
        <v>40725</v>
      </c>
      <c r="Z406" s="185"/>
      <c r="AB406" s="152">
        <f t="shared" si="43"/>
        <v>40725</v>
      </c>
      <c r="AC406" s="187">
        <f t="shared" si="42"/>
        <v>1.4219999999999999</v>
      </c>
      <c r="AD406" s="153"/>
      <c r="AE406" s="153"/>
      <c r="AF406" s="153"/>
    </row>
    <row r="407" spans="4:32" ht="17.25" customHeight="1" x14ac:dyDescent="0.2">
      <c r="D407" s="159">
        <f t="shared" si="45"/>
        <v>196</v>
      </c>
      <c r="E407" s="160">
        <f t="shared" si="47"/>
        <v>267.04069662062602</v>
      </c>
      <c r="F407" s="160">
        <f t="shared" si="46"/>
        <v>75.0553594</v>
      </c>
      <c r="G407" s="160">
        <f t="shared" si="44"/>
        <v>191.98533722062604</v>
      </c>
      <c r="H407" s="162">
        <f t="shared" si="48"/>
        <v>44351.25</v>
      </c>
      <c r="I407" s="85"/>
      <c r="J407" s="191">
        <f>IF(D407&lt;1,"",INDEX($AB$1:$AC$1200,AA$1+404,2)/100+B$5)</f>
        <v>2.0220000000000002E-2</v>
      </c>
      <c r="K407" s="191">
        <f>IF(D407&lt;1,"",INDEX($AB$1:$AC$1200,AA$1+404,2)/100)</f>
        <v>1.422E-2</v>
      </c>
      <c r="L407" s="197">
        <f>IF(D407&lt;1,"",INDEX($AB$1:$AC$1200,AA$1+404,1))</f>
        <v>40725</v>
      </c>
      <c r="Z407" s="185"/>
      <c r="AB407" s="152">
        <f t="shared" si="43"/>
        <v>40725</v>
      </c>
      <c r="AC407" s="187">
        <f t="shared" si="42"/>
        <v>1.4219999999999999</v>
      </c>
      <c r="AD407" s="153"/>
      <c r="AE407" s="153"/>
      <c r="AF407" s="154"/>
    </row>
    <row r="408" spans="4:32" ht="17.25" customHeight="1" x14ac:dyDescent="0.2">
      <c r="D408" s="159">
        <f t="shared" si="45"/>
        <v>195</v>
      </c>
      <c r="E408" s="160">
        <f t="shared" si="47"/>
        <v>267.040668545843</v>
      </c>
      <c r="F408" s="160">
        <f t="shared" si="46"/>
        <v>74.731856250000021</v>
      </c>
      <c r="G408" s="160">
        <f t="shared" si="44"/>
        <v>192.30881229584301</v>
      </c>
      <c r="H408" s="162">
        <f t="shared" si="48"/>
        <v>44158.94</v>
      </c>
      <c r="I408" s="85"/>
      <c r="J408" s="191">
        <f>IF(D408&lt;1,"",INDEX($AB$1:$AC$1200,AA$1+405,2)/100+B$5)</f>
        <v>2.0220000000000002E-2</v>
      </c>
      <c r="K408" s="191">
        <f>IF(D408&lt;1,"",INDEX($AB$1:$AC$1200,AA$1+405,2)/100)</f>
        <v>1.422E-2</v>
      </c>
      <c r="L408" s="197">
        <f>IF(D408&lt;1,"",INDEX($AB$1:$AC$1200,AA$1+405,1))</f>
        <v>40725</v>
      </c>
      <c r="Z408" s="185"/>
      <c r="AB408" s="152">
        <f t="shared" si="43"/>
        <v>40725</v>
      </c>
      <c r="AC408" s="187">
        <f t="shared" si="42"/>
        <v>1.4219999999999999</v>
      </c>
      <c r="AD408" s="153"/>
      <c r="AE408" s="153"/>
      <c r="AF408" s="154"/>
    </row>
    <row r="409" spans="4:32" ht="17.25" customHeight="1" x14ac:dyDescent="0.2">
      <c r="D409" s="159">
        <f t="shared" si="45"/>
        <v>194</v>
      </c>
      <c r="E409" s="160">
        <f t="shared" si="47"/>
        <v>267.0406613634853</v>
      </c>
      <c r="F409" s="160">
        <f t="shared" si="46"/>
        <v>74.407813900000008</v>
      </c>
      <c r="G409" s="160">
        <f t="shared" si="44"/>
        <v>192.63284746348529</v>
      </c>
      <c r="H409" s="162">
        <f t="shared" si="48"/>
        <v>43966.31</v>
      </c>
      <c r="I409" s="85"/>
      <c r="J409" s="191">
        <f>IF(D409&lt;1,"",INDEX($AB$1:$AC$1200,AA$1+406,2)/100+B$5)</f>
        <v>2.0220000000000002E-2</v>
      </c>
      <c r="K409" s="191">
        <f>IF(D409&lt;1,"",INDEX($AB$1:$AC$1200,AA$1+406,2)/100)</f>
        <v>1.422E-2</v>
      </c>
      <c r="L409" s="197">
        <f>IF(D409&lt;1,"",INDEX($AB$1:$AC$1200,AA$1+406,1))</f>
        <v>40725</v>
      </c>
      <c r="Z409" s="185"/>
      <c r="AB409" s="152">
        <f t="shared" si="43"/>
        <v>40725</v>
      </c>
      <c r="AC409" s="187">
        <f t="shared" si="42"/>
        <v>1.4219999999999999</v>
      </c>
      <c r="AD409" s="153"/>
      <c r="AE409" s="153"/>
      <c r="AF409" s="153"/>
    </row>
    <row r="410" spans="4:32" ht="17.25" customHeight="1" x14ac:dyDescent="0.2">
      <c r="D410" s="159">
        <f t="shared" si="45"/>
        <v>193</v>
      </c>
      <c r="E410" s="160">
        <f t="shared" si="47"/>
        <v>267.04067865828625</v>
      </c>
      <c r="F410" s="160">
        <f t="shared" si="46"/>
        <v>74.083232350000003</v>
      </c>
      <c r="G410" s="160">
        <f t="shared" si="44"/>
        <v>192.95744630828625</v>
      </c>
      <c r="H410" s="162">
        <f t="shared" si="48"/>
        <v>43773.35</v>
      </c>
      <c r="I410" s="85"/>
      <c r="J410" s="191">
        <f>IF(D410&lt;1,"",INDEX($AB$1:$AC$1200,AA$1+407,2)/100+B$5)</f>
        <v>2.0220000000000002E-2</v>
      </c>
      <c r="K410" s="191">
        <f>IF(D410&lt;1,"",INDEX($AB$1:$AC$1200,AA$1+407,2)/100)</f>
        <v>1.422E-2</v>
      </c>
      <c r="L410" s="197">
        <f>IF(D410&lt;1,"",INDEX($AB$1:$AC$1200,AA$1+407,1))</f>
        <v>40725</v>
      </c>
      <c r="Z410" s="185"/>
      <c r="AB410" s="152">
        <f t="shared" si="43"/>
        <v>40725</v>
      </c>
      <c r="AC410" s="187">
        <f t="shared" si="42"/>
        <v>1.4219999999999999</v>
      </c>
      <c r="AD410" s="153"/>
      <c r="AE410" s="153"/>
      <c r="AF410" s="154"/>
    </row>
    <row r="411" spans="4:32" ht="17.25" customHeight="1" x14ac:dyDescent="0.2">
      <c r="D411" s="159">
        <f t="shared" si="45"/>
        <v>192</v>
      </c>
      <c r="E411" s="160">
        <f t="shared" si="47"/>
        <v>267.04066307941173</v>
      </c>
      <c r="F411" s="160">
        <f t="shared" si="46"/>
        <v>73.758094749999998</v>
      </c>
      <c r="G411" s="160">
        <f t="shared" si="44"/>
        <v>193.2825683294117</v>
      </c>
      <c r="H411" s="162">
        <f t="shared" si="48"/>
        <v>43580.07</v>
      </c>
      <c r="I411" s="85"/>
      <c r="J411" s="191">
        <f>IF(D411&lt;1,"",INDEX($AB$1:$AC$1200,AA$1+408,2)/100+B$5)</f>
        <v>2.0220000000000002E-2</v>
      </c>
      <c r="K411" s="191">
        <f>IF(D411&lt;1,"",INDEX($AB$1:$AC$1200,AA$1+408,2)/100)</f>
        <v>1.422E-2</v>
      </c>
      <c r="L411" s="197">
        <f>IF(D411&lt;1,"",INDEX($AB$1:$AC$1200,AA$1+408,1))</f>
        <v>40725</v>
      </c>
      <c r="Z411" s="185"/>
      <c r="AB411" s="152">
        <f t="shared" si="43"/>
        <v>40725</v>
      </c>
      <c r="AC411" s="187">
        <f t="shared" si="42"/>
        <v>1.4219999999999999</v>
      </c>
      <c r="AD411" s="153"/>
      <c r="AE411" s="153"/>
      <c r="AF411" s="154"/>
    </row>
    <row r="412" spans="4:32" ht="17.25" customHeight="1" x14ac:dyDescent="0.2">
      <c r="D412" s="159">
        <f t="shared" si="45"/>
        <v>191</v>
      </c>
      <c r="E412" s="160">
        <f t="shared" si="47"/>
        <v>267.04067881707414</v>
      </c>
      <c r="F412" s="160">
        <f t="shared" si="46"/>
        <v>73.432417950000001</v>
      </c>
      <c r="G412" s="160">
        <f t="shared" si="44"/>
        <v>193.60826086707414</v>
      </c>
      <c r="H412" s="162">
        <f t="shared" si="48"/>
        <v>43386.46</v>
      </c>
      <c r="I412" s="85"/>
      <c r="J412" s="191">
        <f>IF(D412&lt;1,"",INDEX($AB$1:$AC$1200,AA$1+409,2)/100+B$5)</f>
        <v>2.0220000000000002E-2</v>
      </c>
      <c r="K412" s="191">
        <f>IF(D412&lt;1,"",INDEX($AB$1:$AC$1200,AA$1+409,2)/100)</f>
        <v>1.422E-2</v>
      </c>
      <c r="L412" s="197">
        <f>IF(D412&lt;1,"",INDEX($AB$1:$AC$1200,AA$1+409,1))</f>
        <v>40725</v>
      </c>
      <c r="Z412" s="185"/>
      <c r="AB412" s="152">
        <f t="shared" si="43"/>
        <v>40725</v>
      </c>
      <c r="AC412" s="187">
        <f t="shared" si="42"/>
        <v>1.4219999999999999</v>
      </c>
      <c r="AD412" s="153"/>
      <c r="AE412" s="153"/>
      <c r="AF412" s="153"/>
    </row>
    <row r="413" spans="4:32" ht="17.25" customHeight="1" x14ac:dyDescent="0.2">
      <c r="D413" s="159">
        <f t="shared" si="45"/>
        <v>190</v>
      </c>
      <c r="E413" s="160">
        <f t="shared" si="47"/>
        <v>267.04066811283099</v>
      </c>
      <c r="F413" s="160">
        <f t="shared" si="46"/>
        <v>73.106185100000005</v>
      </c>
      <c r="G413" s="160">
        <f t="shared" si="44"/>
        <v>193.93448301283098</v>
      </c>
      <c r="H413" s="162">
        <f t="shared" si="48"/>
        <v>43192.53</v>
      </c>
      <c r="I413" s="85"/>
      <c r="J413" s="191">
        <f>IF(D413&lt;1,"",INDEX($AB$1:$AC$1200,AA$1+410,2)/100+B$5)</f>
        <v>2.0220000000000002E-2</v>
      </c>
      <c r="K413" s="191">
        <f>IF(D413&lt;1,"",INDEX($AB$1:$AC$1200,AA$1+410,2)/100)</f>
        <v>1.422E-2</v>
      </c>
      <c r="L413" s="197">
        <f>IF(D413&lt;1,"",INDEX($AB$1:$AC$1200,AA$1+410,1))</f>
        <v>40725</v>
      </c>
      <c r="Z413" s="185"/>
      <c r="AB413" s="152">
        <f t="shared" si="43"/>
        <v>40725</v>
      </c>
      <c r="AC413" s="187">
        <f t="shared" si="42"/>
        <v>1.4219999999999999</v>
      </c>
      <c r="AD413" s="153"/>
      <c r="AE413" s="153"/>
      <c r="AF413" s="154"/>
    </row>
    <row r="414" spans="4:32" ht="17.25" customHeight="1" x14ac:dyDescent="0.2">
      <c r="D414" s="159">
        <f t="shared" si="45"/>
        <v>189</v>
      </c>
      <c r="E414" s="160">
        <f t="shared" si="47"/>
        <v>267.04069582935659</v>
      </c>
      <c r="F414" s="160">
        <f t="shared" si="46"/>
        <v>72.779413050000002</v>
      </c>
      <c r="G414" s="160">
        <f t="shared" si="44"/>
        <v>194.26128277935658</v>
      </c>
      <c r="H414" s="162">
        <f t="shared" si="48"/>
        <v>42998.27</v>
      </c>
      <c r="I414" s="85"/>
      <c r="J414" s="191">
        <f>IF(D414&lt;1,"",INDEX($AB$1:$AC$1200,AA$1+411,2)/100+B$5)</f>
        <v>2.0220000000000002E-2</v>
      </c>
      <c r="K414" s="191">
        <f>IF(D414&lt;1,"",INDEX($AB$1:$AC$1200,AA$1+411,2)/100)</f>
        <v>1.422E-2</v>
      </c>
      <c r="L414" s="197">
        <f>IF(D414&lt;1,"",INDEX($AB$1:$AC$1200,AA$1+411,1))</f>
        <v>40725</v>
      </c>
      <c r="Z414" s="185"/>
      <c r="AB414" s="152">
        <f t="shared" si="43"/>
        <v>40725</v>
      </c>
      <c r="AC414" s="187">
        <f t="shared" si="42"/>
        <v>1.4219999999999999</v>
      </c>
      <c r="AD414" s="153"/>
      <c r="AE414" s="153"/>
      <c r="AF414" s="154"/>
    </row>
    <row r="415" spans="4:32" ht="17.25" customHeight="1" x14ac:dyDescent="0.2">
      <c r="D415" s="159">
        <f t="shared" si="45"/>
        <v>188</v>
      </c>
      <c r="E415" s="160">
        <f t="shared" si="47"/>
        <v>267.04070379605622</v>
      </c>
      <c r="F415" s="160">
        <f t="shared" si="46"/>
        <v>72.45208495</v>
      </c>
      <c r="G415" s="160">
        <f t="shared" si="44"/>
        <v>194.58861884605622</v>
      </c>
      <c r="H415" s="162">
        <f t="shared" si="48"/>
        <v>42803.68</v>
      </c>
      <c r="I415" s="85"/>
      <c r="J415" s="191">
        <f>IF(D415&lt;1,"",INDEX($AB$1:$AC$1200,AA$1+412,2)/100+B$5)</f>
        <v>2.0220000000000002E-2</v>
      </c>
      <c r="K415" s="191">
        <f>IF(D415&lt;1,"",INDEX($AB$1:$AC$1200,AA$1+412,2)/100)</f>
        <v>1.422E-2</v>
      </c>
      <c r="L415" s="197">
        <f>IF(D415&lt;1,"",INDEX($AB$1:$AC$1200,AA$1+412,1))</f>
        <v>40725</v>
      </c>
      <c r="Z415" s="185"/>
      <c r="AB415" s="152">
        <f t="shared" si="43"/>
        <v>40725</v>
      </c>
      <c r="AC415" s="187">
        <f t="shared" si="42"/>
        <v>1.4219999999999999</v>
      </c>
      <c r="AD415" s="153"/>
      <c r="AE415" s="153"/>
      <c r="AF415" s="153"/>
    </row>
    <row r="416" spans="4:32" ht="17.25" customHeight="1" x14ac:dyDescent="0.2">
      <c r="D416" s="159">
        <f t="shared" si="45"/>
        <v>187</v>
      </c>
      <c r="E416" s="160">
        <f t="shared" si="47"/>
        <v>267.04069517940667</v>
      </c>
      <c r="F416" s="160">
        <f t="shared" si="46"/>
        <v>72.124200799999997</v>
      </c>
      <c r="G416" s="160">
        <f t="shared" si="44"/>
        <v>194.91649437940666</v>
      </c>
      <c r="H416" s="162">
        <f t="shared" si="48"/>
        <v>42608.76</v>
      </c>
      <c r="I416" s="85"/>
      <c r="J416" s="191">
        <f>IF(D416&lt;1,"",INDEX($AB$1:$AC$1200,AA$1+413,2)/100+B$5)</f>
        <v>2.0220000000000002E-2</v>
      </c>
      <c r="K416" s="191">
        <f>IF(D416&lt;1,"",INDEX($AB$1:$AC$1200,AA$1+413,2)/100)</f>
        <v>1.422E-2</v>
      </c>
      <c r="L416" s="197">
        <f>IF(D416&lt;1,"",INDEX($AB$1:$AC$1200,AA$1+413,1))</f>
        <v>40725</v>
      </c>
      <c r="Z416" s="185"/>
      <c r="AB416" s="152">
        <f t="shared" si="43"/>
        <v>40725</v>
      </c>
      <c r="AC416" s="187">
        <f t="shared" si="42"/>
        <v>1.4219999999999999</v>
      </c>
      <c r="AD416" s="153"/>
      <c r="AE416" s="153"/>
      <c r="AF416" s="154"/>
    </row>
    <row r="417" spans="4:32" ht="17.25" customHeight="1" x14ac:dyDescent="0.2">
      <c r="D417" s="159">
        <f t="shared" si="45"/>
        <v>186</v>
      </c>
      <c r="E417" s="160">
        <f t="shared" si="47"/>
        <v>267.0406732087302</v>
      </c>
      <c r="F417" s="160">
        <f t="shared" si="46"/>
        <v>71.795760600000008</v>
      </c>
      <c r="G417" s="160">
        <f t="shared" si="44"/>
        <v>195.24491260873017</v>
      </c>
      <c r="H417" s="162">
        <f t="shared" si="48"/>
        <v>42413.52</v>
      </c>
      <c r="I417" s="85"/>
      <c r="J417" s="191">
        <f>IF(D417&lt;1,"",INDEX($AB$1:$AC$1200,AA$1+414,2)/100+B$5)</f>
        <v>2.0220000000000002E-2</v>
      </c>
      <c r="K417" s="191">
        <f>IF(D417&lt;1,"",INDEX($AB$1:$AC$1200,AA$1+414,2)/100)</f>
        <v>1.422E-2</v>
      </c>
      <c r="L417" s="197">
        <f>IF(D417&lt;1,"",INDEX($AB$1:$AC$1200,AA$1+414,1))</f>
        <v>40725</v>
      </c>
      <c r="Z417" s="185"/>
      <c r="AB417" s="152">
        <f t="shared" si="43"/>
        <v>40725</v>
      </c>
      <c r="AC417" s="187">
        <f t="shared" si="42"/>
        <v>1.4219999999999999</v>
      </c>
      <c r="AD417" s="153"/>
      <c r="AE417" s="153"/>
      <c r="AF417" s="154"/>
    </row>
    <row r="418" spans="4:32" ht="17.25" customHeight="1" x14ac:dyDescent="0.2">
      <c r="D418" s="159">
        <f t="shared" si="45"/>
        <v>185</v>
      </c>
      <c r="E418" s="160">
        <f t="shared" si="47"/>
        <v>267.04070413911495</v>
      </c>
      <c r="F418" s="160">
        <f t="shared" si="46"/>
        <v>71.4667812</v>
      </c>
      <c r="G418" s="160">
        <f t="shared" si="44"/>
        <v>195.57392293911496</v>
      </c>
      <c r="H418" s="162">
        <f t="shared" si="48"/>
        <v>42217.95</v>
      </c>
      <c r="I418" s="85"/>
      <c r="J418" s="191">
        <f>IF(D418&lt;1,"",INDEX($AB$1:$AC$1200,AA$1+415,2)/100+B$5)</f>
        <v>2.0220000000000002E-2</v>
      </c>
      <c r="K418" s="191">
        <f>IF(D418&lt;1,"",INDEX($AB$1:$AC$1200,AA$1+415,2)/100)</f>
        <v>1.422E-2</v>
      </c>
      <c r="L418" s="197">
        <f>IF(D418&lt;1,"",INDEX($AB$1:$AC$1200,AA$1+415,1))</f>
        <v>40725</v>
      </c>
      <c r="Z418" s="185"/>
      <c r="AB418" s="152">
        <f t="shared" si="43"/>
        <v>40725</v>
      </c>
      <c r="AC418" s="187">
        <f t="shared" si="42"/>
        <v>1.4219999999999999</v>
      </c>
      <c r="AD418" s="153"/>
      <c r="AE418" s="153"/>
      <c r="AF418" s="153"/>
    </row>
    <row r="419" spans="4:32" ht="17.25" customHeight="1" x14ac:dyDescent="0.2">
      <c r="D419" s="159">
        <f t="shared" si="45"/>
        <v>184</v>
      </c>
      <c r="E419" s="160">
        <f t="shared" si="47"/>
        <v>267.04072895283809</v>
      </c>
      <c r="F419" s="160">
        <f t="shared" si="46"/>
        <v>71.137245750000005</v>
      </c>
      <c r="G419" s="160">
        <f t="shared" si="44"/>
        <v>195.90348320283806</v>
      </c>
      <c r="H419" s="162">
        <f t="shared" si="48"/>
        <v>42022.05</v>
      </c>
      <c r="I419" s="85"/>
      <c r="J419" s="191">
        <f>IF(D419&lt;1,"",INDEX($AB$1:$AC$1200,AA$1+416,2)/100+B$5)</f>
        <v>2.0220000000000002E-2</v>
      </c>
      <c r="K419" s="191">
        <f>IF(D419&lt;1,"",INDEX($AB$1:$AC$1200,AA$1+416,2)/100)</f>
        <v>1.422E-2</v>
      </c>
      <c r="L419" s="197">
        <f>IF(D419&lt;1,"",INDEX($AB$1:$AC$1200,AA$1+416,1))</f>
        <v>40725</v>
      </c>
      <c r="Z419" s="185"/>
      <c r="AB419" s="152">
        <f t="shared" si="43"/>
        <v>40725</v>
      </c>
      <c r="AC419" s="187">
        <f t="shared" si="42"/>
        <v>1.4219999999999999</v>
      </c>
      <c r="AD419" s="153"/>
      <c r="AE419" s="153"/>
      <c r="AF419" s="154"/>
    </row>
    <row r="420" spans="4:32" ht="17.25" customHeight="1" x14ac:dyDescent="0.2">
      <c r="D420" s="159">
        <f t="shared" si="45"/>
        <v>183</v>
      </c>
      <c r="E420" s="160">
        <f t="shared" si="47"/>
        <v>267.04075108781495</v>
      </c>
      <c r="F420" s="160">
        <f t="shared" si="46"/>
        <v>70.807154250000011</v>
      </c>
      <c r="G420" s="160">
        <f t="shared" si="44"/>
        <v>196.23359683781493</v>
      </c>
      <c r="H420" s="162">
        <f t="shared" si="48"/>
        <v>41825.82</v>
      </c>
      <c r="I420" s="85"/>
      <c r="J420" s="191">
        <f>IF(D420&lt;1,"",INDEX($AB$1:$AC$1200,AA$1+417,2)/100+B$5)</f>
        <v>2.0220000000000002E-2</v>
      </c>
      <c r="K420" s="191">
        <f>IF(D420&lt;1,"",INDEX($AB$1:$AC$1200,AA$1+417,2)/100)</f>
        <v>1.422E-2</v>
      </c>
      <c r="L420" s="197">
        <f>IF(D420&lt;1,"",INDEX($AB$1:$AC$1200,AA$1+417,1))</f>
        <v>40725</v>
      </c>
      <c r="Z420" s="185"/>
      <c r="AB420" s="152">
        <f t="shared" si="43"/>
        <v>40725</v>
      </c>
      <c r="AC420" s="187">
        <f t="shared" si="42"/>
        <v>1.4219999999999999</v>
      </c>
      <c r="AD420" s="153"/>
      <c r="AE420" s="153"/>
      <c r="AF420" s="154"/>
    </row>
    <row r="421" spans="4:32" ht="17.25" customHeight="1" x14ac:dyDescent="0.2">
      <c r="D421" s="159">
        <f t="shared" si="45"/>
        <v>182</v>
      </c>
      <c r="E421" s="160">
        <f t="shared" si="47"/>
        <v>267.04077405215492</v>
      </c>
      <c r="F421" s="160">
        <f t="shared" si="46"/>
        <v>70.476506699999987</v>
      </c>
      <c r="G421" s="160">
        <f t="shared" si="44"/>
        <v>196.5642673521549</v>
      </c>
      <c r="H421" s="162">
        <f t="shared" si="48"/>
        <v>41629.26</v>
      </c>
      <c r="I421" s="85"/>
      <c r="J421" s="191">
        <f>IF(D421&lt;1,"",INDEX($AB$1:$AC$1200,AA$1+418,2)/100+B$5)</f>
        <v>2.0220000000000002E-2</v>
      </c>
      <c r="K421" s="191">
        <f>IF(D421&lt;1,"",INDEX($AB$1:$AC$1200,AA$1+418,2)/100)</f>
        <v>1.422E-2</v>
      </c>
      <c r="L421" s="197">
        <f>IF(D421&lt;1,"",INDEX($AB$1:$AC$1200,AA$1+418,1))</f>
        <v>40725</v>
      </c>
      <c r="Z421" s="185"/>
      <c r="AB421" s="152">
        <f t="shared" si="43"/>
        <v>40725</v>
      </c>
      <c r="AC421" s="187">
        <f t="shared" si="42"/>
        <v>1.4219999999999999</v>
      </c>
      <c r="AD421" s="153"/>
      <c r="AE421" s="153"/>
      <c r="AF421" s="153"/>
    </row>
    <row r="422" spans="4:32" ht="17.25" customHeight="1" x14ac:dyDescent="0.2">
      <c r="D422" s="159">
        <f t="shared" si="45"/>
        <v>181</v>
      </c>
      <c r="E422" s="160">
        <f t="shared" si="47"/>
        <v>267.04080142610155</v>
      </c>
      <c r="F422" s="160">
        <f t="shared" si="46"/>
        <v>70.145303100000007</v>
      </c>
      <c r="G422" s="160">
        <f t="shared" si="44"/>
        <v>196.89549832610157</v>
      </c>
      <c r="H422" s="162">
        <f t="shared" si="48"/>
        <v>41432.36</v>
      </c>
      <c r="I422" s="85"/>
      <c r="J422" s="191">
        <f>IF(D422&lt;1,"",INDEX($AB$1:$AC$1200,AA$1+419,2)/100+B$5)</f>
        <v>2.0220000000000002E-2</v>
      </c>
      <c r="K422" s="191">
        <f>IF(D422&lt;1,"",INDEX($AB$1:$AC$1200,AA$1+419,2)/100)</f>
        <v>1.422E-2</v>
      </c>
      <c r="L422" s="197">
        <f>IF(D422&lt;1,"",INDEX($AB$1:$AC$1200,AA$1+419,1))</f>
        <v>40725</v>
      </c>
      <c r="Z422" s="185"/>
      <c r="AB422" s="152">
        <f t="shared" si="43"/>
        <v>40725</v>
      </c>
      <c r="AC422" s="187">
        <f t="shared" si="42"/>
        <v>1.4219999999999999</v>
      </c>
      <c r="AD422" s="153"/>
      <c r="AE422" s="153"/>
      <c r="AF422" s="154"/>
    </row>
    <row r="423" spans="4:32" ht="17.25" customHeight="1" x14ac:dyDescent="0.2">
      <c r="D423" s="159">
        <f t="shared" si="45"/>
        <v>180</v>
      </c>
      <c r="E423" s="160">
        <f t="shared" si="47"/>
        <v>267.04077241181233</v>
      </c>
      <c r="F423" s="160">
        <f t="shared" si="46"/>
        <v>69.813526600000003</v>
      </c>
      <c r="G423" s="160">
        <f t="shared" si="44"/>
        <v>197.22724581181231</v>
      </c>
      <c r="H423" s="162">
        <f t="shared" si="48"/>
        <v>41235.129999999997</v>
      </c>
      <c r="I423" s="85"/>
      <c r="J423" s="191">
        <f>IF(D423&lt;1,"",INDEX($AB$1:$AC$1200,AA$1+420,2)/100+B$5)</f>
        <v>2.0220000000000002E-2</v>
      </c>
      <c r="K423" s="191">
        <f>IF(D423&lt;1,"",INDEX($AB$1:$AC$1200,AA$1+420,2)/100)</f>
        <v>1.422E-2</v>
      </c>
      <c r="L423" s="197">
        <f>IF(D423&lt;1,"",INDEX($AB$1:$AC$1200,AA$1+420,1))</f>
        <v>40725</v>
      </c>
      <c r="Z423" s="185"/>
      <c r="AB423" s="152">
        <f t="shared" si="43"/>
        <v>40725</v>
      </c>
      <c r="AC423" s="187">
        <f t="shared" si="42"/>
        <v>1.4219999999999999</v>
      </c>
      <c r="AD423" s="153"/>
      <c r="AE423" s="153"/>
      <c r="AF423" s="154"/>
    </row>
    <row r="424" spans="4:32" ht="17.25" customHeight="1" x14ac:dyDescent="0.2">
      <c r="D424" s="159">
        <f t="shared" si="45"/>
        <v>179</v>
      </c>
      <c r="E424" s="160">
        <f t="shared" si="47"/>
        <v>267.04075457555257</v>
      </c>
      <c r="F424" s="160">
        <f t="shared" si="46"/>
        <v>69.481194049999999</v>
      </c>
      <c r="G424" s="160">
        <f t="shared" si="44"/>
        <v>197.55956052555254</v>
      </c>
      <c r="H424" s="162">
        <f t="shared" si="48"/>
        <v>41037.57</v>
      </c>
      <c r="I424" s="85"/>
      <c r="J424" s="191">
        <f>IF(D424&lt;1,"",INDEX($AB$1:$AC$1200,AA$1+421,2)/100+B$5)</f>
        <v>2.0220000000000002E-2</v>
      </c>
      <c r="K424" s="191">
        <f>IF(D424&lt;1,"",INDEX($AB$1:$AC$1200,AA$1+421,2)/100)</f>
        <v>1.422E-2</v>
      </c>
      <c r="L424" s="197">
        <f>IF(D424&lt;1,"",INDEX($AB$1:$AC$1200,AA$1+421,1))</f>
        <v>40725</v>
      </c>
      <c r="Z424" s="185"/>
      <c r="AB424" s="152">
        <f t="shared" si="43"/>
        <v>40725</v>
      </c>
      <c r="AC424" s="187">
        <f t="shared" si="42"/>
        <v>1.4219999999999999</v>
      </c>
      <c r="AD424" s="153"/>
      <c r="AE424" s="153"/>
      <c r="AF424" s="153"/>
    </row>
    <row r="425" spans="4:32" ht="17.25" customHeight="1" x14ac:dyDescent="0.2">
      <c r="D425" s="159">
        <f t="shared" si="45"/>
        <v>178</v>
      </c>
      <c r="E425" s="160">
        <f t="shared" si="47"/>
        <v>267.04075171579291</v>
      </c>
      <c r="F425" s="160">
        <f t="shared" si="46"/>
        <v>69.148305450000009</v>
      </c>
      <c r="G425" s="160">
        <f t="shared" si="44"/>
        <v>197.8924462657929</v>
      </c>
      <c r="H425" s="162">
        <f t="shared" si="48"/>
        <v>40839.68</v>
      </c>
      <c r="I425" s="85"/>
      <c r="J425" s="191">
        <f>IF(D425&lt;1,"",INDEX($AB$1:$AC$1200,AA$1+422,2)/100+B$5)</f>
        <v>2.0220000000000002E-2</v>
      </c>
      <c r="K425" s="191">
        <f>IF(D425&lt;1,"",INDEX($AB$1:$AC$1200,AA$1+422,2)/100)</f>
        <v>1.422E-2</v>
      </c>
      <c r="L425" s="197">
        <f>IF(D425&lt;1,"",INDEX($AB$1:$AC$1200,AA$1+422,1))</f>
        <v>40725</v>
      </c>
      <c r="Z425" s="185"/>
      <c r="AB425" s="152">
        <f t="shared" si="43"/>
        <v>40725</v>
      </c>
      <c r="AC425" s="187">
        <f t="shared" si="42"/>
        <v>1.4219999999999999</v>
      </c>
      <c r="AD425" s="153"/>
      <c r="AE425" s="153"/>
      <c r="AF425" s="154"/>
    </row>
    <row r="426" spans="4:32" ht="17.25" customHeight="1" x14ac:dyDescent="0.2">
      <c r="D426" s="159">
        <f t="shared" si="45"/>
        <v>177</v>
      </c>
      <c r="E426" s="160">
        <f t="shared" si="47"/>
        <v>267.04076771133191</v>
      </c>
      <c r="F426" s="160">
        <f t="shared" si="46"/>
        <v>68.814860800000005</v>
      </c>
      <c r="G426" s="160">
        <f t="shared" si="44"/>
        <v>198.22590691133189</v>
      </c>
      <c r="H426" s="162">
        <f t="shared" si="48"/>
        <v>40641.449999999997</v>
      </c>
      <c r="I426" s="85"/>
      <c r="J426" s="191">
        <f>IF(D426&lt;1,"",INDEX($AB$1:$AC$1200,AA$1+423,2)/100+B$5)</f>
        <v>2.0220000000000002E-2</v>
      </c>
      <c r="K426" s="191">
        <f>IF(D426&lt;1,"",INDEX($AB$1:$AC$1200,AA$1+423,2)/100)</f>
        <v>1.422E-2</v>
      </c>
      <c r="L426" s="197">
        <f>IF(D426&lt;1,"",INDEX($AB$1:$AC$1200,AA$1+423,1))</f>
        <v>40725</v>
      </c>
      <c r="Z426" s="185"/>
      <c r="AB426" s="152">
        <f t="shared" si="43"/>
        <v>40725</v>
      </c>
      <c r="AC426" s="187">
        <f t="shared" si="42"/>
        <v>1.4219999999999999</v>
      </c>
      <c r="AD426" s="153"/>
      <c r="AE426" s="153"/>
      <c r="AF426" s="154"/>
    </row>
    <row r="427" spans="4:32" ht="17.25" customHeight="1" x14ac:dyDescent="0.2">
      <c r="D427" s="159">
        <f t="shared" si="45"/>
        <v>176</v>
      </c>
      <c r="E427" s="160">
        <f t="shared" si="47"/>
        <v>267.0407408170791</v>
      </c>
      <c r="F427" s="160">
        <f t="shared" si="46"/>
        <v>68.480843249999992</v>
      </c>
      <c r="G427" s="160">
        <f t="shared" si="44"/>
        <v>198.5598975670791</v>
      </c>
      <c r="H427" s="162">
        <f t="shared" si="48"/>
        <v>40442.89</v>
      </c>
      <c r="I427" s="85"/>
      <c r="J427" s="191">
        <f>IF(D427&lt;1,"",INDEX($AB$1:$AC$1200,AA$1+424,2)/100+B$5)</f>
        <v>2.0220000000000002E-2</v>
      </c>
      <c r="K427" s="191">
        <f>IF(D427&lt;1,"",INDEX($AB$1:$AC$1200,AA$1+424,2)/100)</f>
        <v>1.422E-2</v>
      </c>
      <c r="L427" s="197">
        <f>IF(D427&lt;1,"",INDEX($AB$1:$AC$1200,AA$1+424,1))</f>
        <v>40725</v>
      </c>
      <c r="Z427" s="185"/>
      <c r="AB427" s="152">
        <f t="shared" si="43"/>
        <v>40725</v>
      </c>
      <c r="AC427" s="187">
        <f t="shared" si="42"/>
        <v>1.4219999999999999</v>
      </c>
      <c r="AD427" s="153"/>
      <c r="AE427" s="153"/>
      <c r="AF427" s="153"/>
    </row>
    <row r="428" spans="4:32" ht="17.25" customHeight="1" x14ac:dyDescent="0.2">
      <c r="D428" s="159">
        <f t="shared" si="45"/>
        <v>175</v>
      </c>
      <c r="E428" s="160">
        <f t="shared" si="47"/>
        <v>267.04074014072381</v>
      </c>
      <c r="F428" s="160">
        <f t="shared" si="46"/>
        <v>68.146269650000008</v>
      </c>
      <c r="G428" s="160">
        <f t="shared" si="44"/>
        <v>198.89447049072382</v>
      </c>
      <c r="H428" s="162">
        <f t="shared" si="48"/>
        <v>40244</v>
      </c>
      <c r="I428" s="85"/>
      <c r="J428" s="191">
        <f>IF(D428&lt;1,"",INDEX($AB$1:$AC$1200,AA$1+425,2)/100+B$5)</f>
        <v>2.0220000000000002E-2</v>
      </c>
      <c r="K428" s="191">
        <f>IF(D428&lt;1,"",INDEX($AB$1:$AC$1200,AA$1+425,2)/100)</f>
        <v>1.422E-2</v>
      </c>
      <c r="L428" s="197">
        <f>IF(D428&lt;1,"",INDEX($AB$1:$AC$1200,AA$1+425,1))</f>
        <v>40725</v>
      </c>
      <c r="Z428" s="185"/>
      <c r="AB428" s="152">
        <f t="shared" si="43"/>
        <v>40725</v>
      </c>
      <c r="AC428" s="187">
        <f t="shared" ref="AC428:AC491" si="49">AC427</f>
        <v>1.4219999999999999</v>
      </c>
      <c r="AD428" s="153"/>
      <c r="AE428" s="153"/>
      <c r="AF428" s="154"/>
    </row>
    <row r="429" spans="4:32" ht="17.25" customHeight="1" x14ac:dyDescent="0.2">
      <c r="D429" s="159">
        <f t="shared" si="45"/>
        <v>174</v>
      </c>
      <c r="E429" s="160">
        <f t="shared" si="47"/>
        <v>267.04076980485473</v>
      </c>
      <c r="F429" s="160">
        <f t="shared" si="46"/>
        <v>67.811140000000009</v>
      </c>
      <c r="G429" s="160">
        <f t="shared" si="44"/>
        <v>199.22962980485471</v>
      </c>
      <c r="H429" s="162">
        <f t="shared" si="48"/>
        <v>40044.769999999997</v>
      </c>
      <c r="I429" s="85"/>
      <c r="J429" s="191">
        <f>IF(D429&lt;1,"",INDEX($AB$1:$AC$1200,AA$1+426,2)/100+B$5)</f>
        <v>2.0220000000000002E-2</v>
      </c>
      <c r="K429" s="191">
        <f>IF(D429&lt;1,"",INDEX($AB$1:$AC$1200,AA$1+426,2)/100)</f>
        <v>1.422E-2</v>
      </c>
      <c r="L429" s="197">
        <f>IF(D429&lt;1,"",INDEX($AB$1:$AC$1200,AA$1+426,1))</f>
        <v>40725</v>
      </c>
      <c r="Z429" s="185"/>
      <c r="AB429" s="152">
        <f t="shared" ref="AB429:AB492" si="50">AB428</f>
        <v>40725</v>
      </c>
      <c r="AC429" s="187">
        <f t="shared" si="49"/>
        <v>1.4219999999999999</v>
      </c>
      <c r="AD429" s="153"/>
      <c r="AE429" s="153"/>
      <c r="AF429" s="154"/>
    </row>
    <row r="430" spans="4:32" ht="17.25" customHeight="1" x14ac:dyDescent="0.2">
      <c r="D430" s="159">
        <f t="shared" si="45"/>
        <v>173</v>
      </c>
      <c r="E430" s="160">
        <f t="shared" si="47"/>
        <v>267.04076733618791</v>
      </c>
      <c r="F430" s="160">
        <f t="shared" si="46"/>
        <v>67.475437450000001</v>
      </c>
      <c r="G430" s="160">
        <f t="shared" si="44"/>
        <v>199.5653298861879</v>
      </c>
      <c r="H430" s="162">
        <f t="shared" si="48"/>
        <v>39845.199999999997</v>
      </c>
      <c r="I430" s="85"/>
      <c r="J430" s="191">
        <f>IF(D430&lt;1,"",INDEX($AB$1:$AC$1200,AA$1+427,2)/100+B$5)</f>
        <v>2.0220000000000002E-2</v>
      </c>
      <c r="K430" s="191">
        <f>IF(D430&lt;1,"",INDEX($AB$1:$AC$1200,AA$1+427,2)/100)</f>
        <v>1.422E-2</v>
      </c>
      <c r="L430" s="197">
        <f>IF(D430&lt;1,"",INDEX($AB$1:$AC$1200,AA$1+427,1))</f>
        <v>40725</v>
      </c>
      <c r="Z430" s="185"/>
      <c r="AB430" s="152">
        <f t="shared" si="50"/>
        <v>40725</v>
      </c>
      <c r="AC430" s="187">
        <f t="shared" si="49"/>
        <v>1.4219999999999999</v>
      </c>
      <c r="AD430" s="153"/>
      <c r="AE430" s="153"/>
      <c r="AF430" s="153"/>
    </row>
    <row r="431" spans="4:32" ht="17.25" customHeight="1" x14ac:dyDescent="0.2">
      <c r="D431" s="159">
        <f t="shared" si="45"/>
        <v>172</v>
      </c>
      <c r="E431" s="160">
        <f t="shared" si="47"/>
        <v>267.0407360372954</v>
      </c>
      <c r="F431" s="160">
        <f t="shared" si="46"/>
        <v>67.139161999999999</v>
      </c>
      <c r="G431" s="160">
        <f t="shared" si="44"/>
        <v>199.9015740372954</v>
      </c>
      <c r="H431" s="162">
        <f t="shared" si="48"/>
        <v>39645.300000000003</v>
      </c>
      <c r="I431" s="85"/>
      <c r="J431" s="191">
        <f>IF(D431&lt;1,"",INDEX($AB$1:$AC$1200,AA$1+428,2)/100+B$5)</f>
        <v>2.0220000000000002E-2</v>
      </c>
      <c r="K431" s="191">
        <f>IF(D431&lt;1,"",INDEX($AB$1:$AC$1200,AA$1+428,2)/100)</f>
        <v>1.422E-2</v>
      </c>
      <c r="L431" s="197">
        <f>IF(D431&lt;1,"",INDEX($AB$1:$AC$1200,AA$1+428,1))</f>
        <v>40725</v>
      </c>
      <c r="Z431" s="185"/>
      <c r="AB431" s="152">
        <f t="shared" si="50"/>
        <v>40725</v>
      </c>
      <c r="AC431" s="187">
        <f t="shared" si="49"/>
        <v>1.4219999999999999</v>
      </c>
      <c r="AD431" s="153"/>
      <c r="AE431" s="153"/>
      <c r="AF431" s="154"/>
    </row>
    <row r="432" spans="4:32" ht="17.25" customHeight="1" x14ac:dyDescent="0.2">
      <c r="D432" s="159">
        <f t="shared" si="45"/>
        <v>171</v>
      </c>
      <c r="E432" s="160">
        <f t="shared" si="47"/>
        <v>267.04074663961387</v>
      </c>
      <c r="F432" s="160">
        <f t="shared" si="46"/>
        <v>66.802330500000011</v>
      </c>
      <c r="G432" s="160">
        <f t="shared" si="44"/>
        <v>200.23841613961386</v>
      </c>
      <c r="H432" s="162">
        <f t="shared" si="48"/>
        <v>39445.06</v>
      </c>
      <c r="I432" s="85"/>
      <c r="J432" s="191">
        <f>IF(D432&lt;1,"",INDEX($AB$1:$AC$1200,AA$1+429,2)/100+B$5)</f>
        <v>2.0220000000000002E-2</v>
      </c>
      <c r="K432" s="191">
        <f>IF(D432&lt;1,"",INDEX($AB$1:$AC$1200,AA$1+429,2)/100)</f>
        <v>1.422E-2</v>
      </c>
      <c r="L432" s="197">
        <f>IF(D432&lt;1,"",INDEX($AB$1:$AC$1200,AA$1+429,1))</f>
        <v>40725</v>
      </c>
      <c r="Z432" s="185"/>
      <c r="AB432" s="152">
        <f t="shared" si="50"/>
        <v>40725</v>
      </c>
      <c r="AC432" s="187">
        <f t="shared" si="49"/>
        <v>1.4219999999999999</v>
      </c>
      <c r="AD432" s="153"/>
      <c r="AE432" s="153"/>
      <c r="AF432" s="154"/>
    </row>
    <row r="433" spans="4:32" ht="17.25" customHeight="1" x14ac:dyDescent="0.2">
      <c r="D433" s="159">
        <f t="shared" si="45"/>
        <v>170</v>
      </c>
      <c r="E433" s="160">
        <f t="shared" si="47"/>
        <v>267.04073591697221</v>
      </c>
      <c r="F433" s="160">
        <f t="shared" si="46"/>
        <v>66.4649261</v>
      </c>
      <c r="G433" s="160">
        <f t="shared" si="44"/>
        <v>200.5758098169722</v>
      </c>
      <c r="H433" s="162">
        <f t="shared" si="48"/>
        <v>39244.480000000003</v>
      </c>
      <c r="I433" s="85"/>
      <c r="J433" s="191">
        <f>IF(D433&lt;1,"",INDEX($AB$1:$AC$1200,AA$1+430,2)/100+B$5)</f>
        <v>2.0220000000000002E-2</v>
      </c>
      <c r="K433" s="191">
        <f>IF(D433&lt;1,"",INDEX($AB$1:$AC$1200,AA$1+430,2)/100)</f>
        <v>1.422E-2</v>
      </c>
      <c r="L433" s="197">
        <f>IF(D433&lt;1,"",INDEX($AB$1:$AC$1200,AA$1+430,1))</f>
        <v>40725</v>
      </c>
      <c r="Z433" s="185"/>
      <c r="AB433" s="152">
        <f t="shared" si="50"/>
        <v>40725</v>
      </c>
      <c r="AC433" s="187">
        <f t="shared" si="49"/>
        <v>1.4219999999999999</v>
      </c>
      <c r="AD433" s="153"/>
      <c r="AE433" s="153"/>
      <c r="AF433" s="153"/>
    </row>
    <row r="434" spans="4:32" ht="17.25" customHeight="1" x14ac:dyDescent="0.2">
      <c r="D434" s="159">
        <f t="shared" si="45"/>
        <v>169</v>
      </c>
      <c r="E434" s="160">
        <f t="shared" si="47"/>
        <v>267.04070740469638</v>
      </c>
      <c r="F434" s="160">
        <f t="shared" si="46"/>
        <v>66.126948800000008</v>
      </c>
      <c r="G434" s="160">
        <f t="shared" si="44"/>
        <v>200.91375860469634</v>
      </c>
      <c r="H434" s="162">
        <f t="shared" si="48"/>
        <v>39043.57</v>
      </c>
      <c r="I434" s="85"/>
      <c r="J434" s="191">
        <f>IF(D434&lt;1,"",INDEX($AB$1:$AC$1200,AA$1+431,2)/100+B$5)</f>
        <v>2.0220000000000002E-2</v>
      </c>
      <c r="K434" s="191">
        <f>IF(D434&lt;1,"",INDEX($AB$1:$AC$1200,AA$1+431,2)/100)</f>
        <v>1.422E-2</v>
      </c>
      <c r="L434" s="197">
        <f>IF(D434&lt;1,"",INDEX($AB$1:$AC$1200,AA$1+431,1))</f>
        <v>40725</v>
      </c>
      <c r="Z434" s="185"/>
      <c r="AB434" s="152">
        <f t="shared" si="50"/>
        <v>40725</v>
      </c>
      <c r="AC434" s="187">
        <f t="shared" si="49"/>
        <v>1.4219999999999999</v>
      </c>
      <c r="AD434" s="153"/>
      <c r="AE434" s="153"/>
      <c r="AF434" s="154"/>
    </row>
    <row r="435" spans="4:32" ht="17.25" customHeight="1" x14ac:dyDescent="0.2">
      <c r="D435" s="159">
        <f t="shared" si="45"/>
        <v>168</v>
      </c>
      <c r="E435" s="160">
        <f t="shared" si="47"/>
        <v>267.04073311188847</v>
      </c>
      <c r="F435" s="160">
        <f t="shared" si="46"/>
        <v>65.788415450000002</v>
      </c>
      <c r="G435" s="160">
        <f t="shared" si="44"/>
        <v>201.25231766188847</v>
      </c>
      <c r="H435" s="162">
        <f t="shared" si="48"/>
        <v>38842.32</v>
      </c>
      <c r="I435" s="85"/>
      <c r="J435" s="191">
        <f>IF(D435&lt;1,"",INDEX($AB$1:$AC$1200,AA$1+432,2)/100+B$5)</f>
        <v>2.0220000000000002E-2</v>
      </c>
      <c r="K435" s="191">
        <f>IF(D435&lt;1,"",INDEX($AB$1:$AC$1200,AA$1+432,2)/100)</f>
        <v>1.422E-2</v>
      </c>
      <c r="L435" s="197">
        <f>IF(D435&lt;1,"",INDEX($AB$1:$AC$1200,AA$1+432,1))</f>
        <v>40725</v>
      </c>
      <c r="Z435" s="185"/>
      <c r="AB435" s="152">
        <f t="shared" si="50"/>
        <v>40725</v>
      </c>
      <c r="AC435" s="187">
        <f t="shared" si="49"/>
        <v>1.4219999999999999</v>
      </c>
      <c r="AD435" s="153"/>
      <c r="AE435" s="153"/>
      <c r="AF435" s="154"/>
    </row>
    <row r="436" spans="4:32" ht="17.25" customHeight="1" x14ac:dyDescent="0.2">
      <c r="D436" s="159">
        <f t="shared" si="45"/>
        <v>167</v>
      </c>
      <c r="E436" s="160">
        <f t="shared" si="47"/>
        <v>267.04074904580187</v>
      </c>
      <c r="F436" s="160">
        <f t="shared" si="46"/>
        <v>65.449309200000002</v>
      </c>
      <c r="G436" s="160">
        <f t="shared" si="44"/>
        <v>201.59143984580186</v>
      </c>
      <c r="H436" s="162">
        <f t="shared" si="48"/>
        <v>38640.730000000003</v>
      </c>
      <c r="I436" s="85"/>
      <c r="J436" s="191">
        <f>IF(D436&lt;1,"",INDEX($AB$1:$AC$1200,AA$1+433,2)/100+B$5)</f>
        <v>2.0220000000000002E-2</v>
      </c>
      <c r="K436" s="191">
        <f>IF(D436&lt;1,"",INDEX($AB$1:$AC$1200,AA$1+433,2)/100)</f>
        <v>1.422E-2</v>
      </c>
      <c r="L436" s="197">
        <f>IF(D436&lt;1,"",INDEX($AB$1:$AC$1200,AA$1+433,1))</f>
        <v>40725</v>
      </c>
      <c r="Z436" s="185"/>
      <c r="AB436" s="152">
        <f t="shared" si="50"/>
        <v>40725</v>
      </c>
      <c r="AC436" s="187">
        <f t="shared" si="49"/>
        <v>1.4219999999999999</v>
      </c>
      <c r="AD436" s="153"/>
      <c r="AE436" s="153"/>
      <c r="AF436" s="153"/>
    </row>
    <row r="437" spans="4:32" ht="17.25" customHeight="1" x14ac:dyDescent="0.2">
      <c r="D437" s="159">
        <f t="shared" si="45"/>
        <v>166</v>
      </c>
      <c r="E437" s="160">
        <f t="shared" si="47"/>
        <v>267.0407589963778</v>
      </c>
      <c r="F437" s="160">
        <f t="shared" si="46"/>
        <v>65.109630050000007</v>
      </c>
      <c r="G437" s="160">
        <f t="shared" si="44"/>
        <v>201.93112894637781</v>
      </c>
      <c r="H437" s="162">
        <f t="shared" si="48"/>
        <v>38438.800000000003</v>
      </c>
      <c r="I437" s="85"/>
      <c r="J437" s="191">
        <f>IF(D437&lt;1,"",INDEX($AB$1:$AC$1200,AA$1+434,2)/100+B$5)</f>
        <v>2.0220000000000002E-2</v>
      </c>
      <c r="K437" s="191">
        <f>IF(D437&lt;1,"",INDEX($AB$1:$AC$1200,AA$1+434,2)/100)</f>
        <v>1.422E-2</v>
      </c>
      <c r="L437" s="197">
        <f>IF(D437&lt;1,"",INDEX($AB$1:$AC$1200,AA$1+434,1))</f>
        <v>40725</v>
      </c>
      <c r="Z437" s="185"/>
      <c r="AB437" s="152">
        <f t="shared" si="50"/>
        <v>40725</v>
      </c>
      <c r="AC437" s="187">
        <f t="shared" si="49"/>
        <v>1.4219999999999999</v>
      </c>
      <c r="AD437" s="153"/>
      <c r="AE437" s="153"/>
      <c r="AF437" s="154"/>
    </row>
    <row r="438" spans="4:32" ht="17.25" customHeight="1" x14ac:dyDescent="0.2">
      <c r="D438" s="159">
        <f t="shared" si="45"/>
        <v>165</v>
      </c>
      <c r="E438" s="160">
        <f t="shared" si="47"/>
        <v>267.04076683935693</v>
      </c>
      <c r="F438" s="160">
        <f t="shared" si="46"/>
        <v>64.769378000000003</v>
      </c>
      <c r="G438" s="160">
        <f t="shared" si="44"/>
        <v>202.27138883935694</v>
      </c>
      <c r="H438" s="162">
        <f t="shared" si="48"/>
        <v>38236.53</v>
      </c>
      <c r="I438" s="85"/>
      <c r="J438" s="191">
        <f>IF(D438&lt;1,"",INDEX($AB$1:$AC$1200,AA$1+435,2)/100+B$5)</f>
        <v>2.0220000000000002E-2</v>
      </c>
      <c r="K438" s="191">
        <f>IF(D438&lt;1,"",INDEX($AB$1:$AC$1200,AA$1+435,2)/100)</f>
        <v>1.422E-2</v>
      </c>
      <c r="L438" s="197">
        <f>IF(D438&lt;1,"",INDEX($AB$1:$AC$1200,AA$1+435,1))</f>
        <v>40725</v>
      </c>
      <c r="Z438" s="185"/>
      <c r="AB438" s="152">
        <f t="shared" si="50"/>
        <v>40725</v>
      </c>
      <c r="AC438" s="187">
        <f t="shared" si="49"/>
        <v>1.4219999999999999</v>
      </c>
      <c r="AD438" s="153"/>
      <c r="AE438" s="153"/>
      <c r="AF438" s="154"/>
    </row>
    <row r="439" spans="4:32" ht="17.25" customHeight="1" x14ac:dyDescent="0.2">
      <c r="D439" s="159">
        <f t="shared" si="45"/>
        <v>164</v>
      </c>
      <c r="E439" s="160">
        <f t="shared" si="47"/>
        <v>267.04077653889658</v>
      </c>
      <c r="F439" s="160">
        <f t="shared" si="46"/>
        <v>64.428553050000005</v>
      </c>
      <c r="G439" s="160">
        <f t="shared" si="44"/>
        <v>202.6122234888966</v>
      </c>
      <c r="H439" s="162">
        <f t="shared" si="48"/>
        <v>38033.919999999998</v>
      </c>
      <c r="I439" s="85"/>
      <c r="J439" s="191">
        <f>IF(D439&lt;1,"",INDEX($AB$1:$AC$1200,AA$1+436,2)/100+B$5)</f>
        <v>2.0220000000000002E-2</v>
      </c>
      <c r="K439" s="191">
        <f>IF(D439&lt;1,"",INDEX($AB$1:$AC$1200,AA$1+436,2)/100)</f>
        <v>1.422E-2</v>
      </c>
      <c r="L439" s="197">
        <f>IF(D439&lt;1,"",INDEX($AB$1:$AC$1200,AA$1+436,1))</f>
        <v>40725</v>
      </c>
      <c r="Z439" s="185"/>
      <c r="AB439" s="152">
        <f t="shared" si="50"/>
        <v>40725</v>
      </c>
      <c r="AC439" s="187">
        <f t="shared" si="49"/>
        <v>1.4219999999999999</v>
      </c>
      <c r="AD439" s="153"/>
      <c r="AE439" s="153"/>
      <c r="AF439" s="153"/>
    </row>
    <row r="440" spans="4:32" ht="17.25" customHeight="1" x14ac:dyDescent="0.2">
      <c r="D440" s="159">
        <f t="shared" si="45"/>
        <v>163</v>
      </c>
      <c r="E440" s="160">
        <f t="shared" si="47"/>
        <v>267.04079215028338</v>
      </c>
      <c r="F440" s="160">
        <f t="shared" si="46"/>
        <v>64.087155199999998</v>
      </c>
      <c r="G440" s="160">
        <f t="shared" si="44"/>
        <v>202.95363695028337</v>
      </c>
      <c r="H440" s="162">
        <f t="shared" si="48"/>
        <v>37830.97</v>
      </c>
      <c r="I440" s="85"/>
      <c r="J440" s="191">
        <f>IF(D440&lt;1,"",INDEX($AB$1:$AC$1200,AA$1+437,2)/100+B$5)</f>
        <v>2.0220000000000002E-2</v>
      </c>
      <c r="K440" s="191">
        <f>IF(D440&lt;1,"",INDEX($AB$1:$AC$1200,AA$1+437,2)/100)</f>
        <v>1.422E-2</v>
      </c>
      <c r="L440" s="197">
        <f>IF(D440&lt;1,"",INDEX($AB$1:$AC$1200,AA$1+437,1))</f>
        <v>40725</v>
      </c>
      <c r="Z440" s="185"/>
      <c r="AB440" s="152">
        <f t="shared" si="50"/>
        <v>40725</v>
      </c>
      <c r="AC440" s="187">
        <f t="shared" si="49"/>
        <v>1.4219999999999999</v>
      </c>
      <c r="AD440" s="153"/>
      <c r="AE440" s="153"/>
      <c r="AF440" s="154"/>
    </row>
    <row r="441" spans="4:32" ht="17.25" customHeight="1" x14ac:dyDescent="0.2">
      <c r="D441" s="159">
        <f t="shared" si="45"/>
        <v>162</v>
      </c>
      <c r="E441" s="160">
        <f t="shared" si="47"/>
        <v>267.04081782274642</v>
      </c>
      <c r="F441" s="160">
        <f t="shared" si="46"/>
        <v>63.745184450000004</v>
      </c>
      <c r="G441" s="160">
        <f t="shared" si="44"/>
        <v>203.29563337274644</v>
      </c>
      <c r="H441" s="162">
        <f t="shared" si="48"/>
        <v>37627.67</v>
      </c>
      <c r="I441" s="85"/>
      <c r="J441" s="191">
        <f>IF(D441&lt;1,"",INDEX($AB$1:$AC$1200,AA$1+438,2)/100+B$5)</f>
        <v>2.0220000000000002E-2</v>
      </c>
      <c r="K441" s="191">
        <f>IF(D441&lt;1,"",INDEX($AB$1:$AC$1200,AA$1+438,2)/100)</f>
        <v>1.422E-2</v>
      </c>
      <c r="L441" s="197">
        <f>IF(D441&lt;1,"",INDEX($AB$1:$AC$1200,AA$1+438,1))</f>
        <v>40725</v>
      </c>
      <c r="Z441" s="185"/>
      <c r="AB441" s="152">
        <f t="shared" si="50"/>
        <v>40725</v>
      </c>
      <c r="AC441" s="187">
        <f t="shared" si="49"/>
        <v>1.4219999999999999</v>
      </c>
      <c r="AD441" s="153"/>
      <c r="AE441" s="153"/>
      <c r="AF441" s="154"/>
    </row>
    <row r="442" spans="4:32" ht="17.25" customHeight="1" x14ac:dyDescent="0.2">
      <c r="D442" s="159">
        <f t="shared" si="45"/>
        <v>161</v>
      </c>
      <c r="E442" s="160">
        <f t="shared" si="47"/>
        <v>267.04078683311627</v>
      </c>
      <c r="F442" s="160">
        <f t="shared" si="46"/>
        <v>63.402623949999999</v>
      </c>
      <c r="G442" s="160">
        <f t="shared" si="44"/>
        <v>203.63816288311625</v>
      </c>
      <c r="H442" s="162">
        <f t="shared" si="48"/>
        <v>37424.03</v>
      </c>
      <c r="I442" s="85"/>
      <c r="J442" s="191">
        <f>IF(D442&lt;1,"",INDEX($AB$1:$AC$1200,AA$1+439,2)/100+B$5)</f>
        <v>2.0220000000000002E-2</v>
      </c>
      <c r="K442" s="191">
        <f>IF(D442&lt;1,"",INDEX($AB$1:$AC$1200,AA$1+439,2)/100)</f>
        <v>1.422E-2</v>
      </c>
      <c r="L442" s="197">
        <f>IF(D442&lt;1,"",INDEX($AB$1:$AC$1200,AA$1+439,1))</f>
        <v>40725</v>
      </c>
      <c r="Z442" s="185"/>
      <c r="AB442" s="152">
        <f t="shared" si="50"/>
        <v>40725</v>
      </c>
      <c r="AC442" s="187">
        <f t="shared" si="49"/>
        <v>1.4219999999999999</v>
      </c>
      <c r="AD442" s="153"/>
      <c r="AE442" s="153"/>
      <c r="AF442" s="153"/>
    </row>
    <row r="443" spans="4:32" ht="17.25" customHeight="1" x14ac:dyDescent="0.2">
      <c r="D443" s="159">
        <f t="shared" si="45"/>
        <v>160</v>
      </c>
      <c r="E443" s="160">
        <f t="shared" si="47"/>
        <v>267.04077372428981</v>
      </c>
      <c r="F443" s="160">
        <f t="shared" si="46"/>
        <v>63.05949055</v>
      </c>
      <c r="G443" s="160">
        <f t="shared" si="44"/>
        <v>203.98128317428981</v>
      </c>
      <c r="H443" s="162">
        <f t="shared" si="48"/>
        <v>37220.050000000003</v>
      </c>
      <c r="I443" s="85"/>
      <c r="J443" s="191">
        <f>IF(D443&lt;1,"",INDEX($AB$1:$AC$1200,AA$1+440,2)/100+B$5)</f>
        <v>2.0220000000000002E-2</v>
      </c>
      <c r="K443" s="191">
        <f>IF(D443&lt;1,"",INDEX($AB$1:$AC$1200,AA$1+440,2)/100)</f>
        <v>1.422E-2</v>
      </c>
      <c r="L443" s="197">
        <f>IF(D443&lt;1,"",INDEX($AB$1:$AC$1200,AA$1+440,1))</f>
        <v>40725</v>
      </c>
      <c r="Z443" s="185"/>
      <c r="AB443" s="152">
        <f t="shared" si="50"/>
        <v>40725</v>
      </c>
      <c r="AC443" s="187">
        <f t="shared" si="49"/>
        <v>1.4219999999999999</v>
      </c>
      <c r="AD443" s="153"/>
      <c r="AE443" s="153"/>
      <c r="AF443" s="154"/>
    </row>
    <row r="444" spans="4:32" ht="17.25" customHeight="1" x14ac:dyDescent="0.2">
      <c r="D444" s="159">
        <f t="shared" si="45"/>
        <v>159</v>
      </c>
      <c r="E444" s="160">
        <f t="shared" si="47"/>
        <v>267.04078293061457</v>
      </c>
      <c r="F444" s="160">
        <f t="shared" si="46"/>
        <v>62.715784250000006</v>
      </c>
      <c r="G444" s="160">
        <f t="shared" si="44"/>
        <v>204.32499868061456</v>
      </c>
      <c r="H444" s="162">
        <f t="shared" si="48"/>
        <v>37015.730000000003</v>
      </c>
      <c r="I444" s="85"/>
      <c r="J444" s="191">
        <f>IF(D444&lt;1,"",INDEX($AB$1:$AC$1200,AA$1+441,2)/100+B$5)</f>
        <v>2.0220000000000002E-2</v>
      </c>
      <c r="K444" s="191">
        <f>IF(D444&lt;1,"",INDEX($AB$1:$AC$1200,AA$1+441,2)/100)</f>
        <v>1.422E-2</v>
      </c>
      <c r="L444" s="197">
        <f>IF(D444&lt;1,"",INDEX($AB$1:$AC$1200,AA$1+441,1))</f>
        <v>40725</v>
      </c>
      <c r="Z444" s="185"/>
      <c r="AB444" s="152">
        <f t="shared" si="50"/>
        <v>40725</v>
      </c>
      <c r="AC444" s="187">
        <f t="shared" si="49"/>
        <v>1.4219999999999999</v>
      </c>
      <c r="AD444" s="153"/>
      <c r="AE444" s="153"/>
      <c r="AF444" s="154"/>
    </row>
    <row r="445" spans="4:32" ht="17.25" customHeight="1" x14ac:dyDescent="0.2">
      <c r="D445" s="159">
        <f t="shared" si="45"/>
        <v>158</v>
      </c>
      <c r="E445" s="160">
        <f t="shared" si="47"/>
        <v>267.0408189923582</v>
      </c>
      <c r="F445" s="160">
        <f t="shared" si="46"/>
        <v>62.37150505000001</v>
      </c>
      <c r="G445" s="160">
        <f t="shared" si="44"/>
        <v>204.66931394235817</v>
      </c>
      <c r="H445" s="162">
        <f t="shared" si="48"/>
        <v>36811.06</v>
      </c>
      <c r="I445" s="85"/>
      <c r="J445" s="191">
        <f>IF(D445&lt;1,"",INDEX($AB$1:$AC$1200,AA$1+442,2)/100+B$5)</f>
        <v>2.0220000000000002E-2</v>
      </c>
      <c r="K445" s="191">
        <f>IF(D445&lt;1,"",INDEX($AB$1:$AC$1200,AA$1+442,2)/100)</f>
        <v>1.422E-2</v>
      </c>
      <c r="L445" s="197">
        <f>IF(D445&lt;1,"",INDEX($AB$1:$AC$1200,AA$1+442,1))</f>
        <v>40725</v>
      </c>
      <c r="Z445" s="185"/>
      <c r="AB445" s="152">
        <f t="shared" si="50"/>
        <v>40725</v>
      </c>
      <c r="AC445" s="187">
        <f t="shared" si="49"/>
        <v>1.4219999999999999</v>
      </c>
      <c r="AD445" s="153"/>
      <c r="AE445" s="153"/>
      <c r="AF445" s="153"/>
    </row>
    <row r="446" spans="4:32" ht="17.25" customHeight="1" x14ac:dyDescent="0.2">
      <c r="D446" s="159">
        <f t="shared" si="45"/>
        <v>157</v>
      </c>
      <c r="E446" s="160">
        <f t="shared" si="47"/>
        <v>267.04081401544659</v>
      </c>
      <c r="F446" s="160">
        <f t="shared" si="46"/>
        <v>62.026636099999997</v>
      </c>
      <c r="G446" s="160">
        <f t="shared" si="44"/>
        <v>205.01417791544657</v>
      </c>
      <c r="H446" s="162">
        <f t="shared" si="48"/>
        <v>36606.050000000003</v>
      </c>
      <c r="I446" s="85"/>
      <c r="J446" s="191">
        <f>IF(D446&lt;1,"",INDEX($AB$1:$AC$1200,AA$1+443,2)/100+B$5)</f>
        <v>2.0220000000000002E-2</v>
      </c>
      <c r="K446" s="191">
        <f>IF(D446&lt;1,"",INDEX($AB$1:$AC$1200,AA$1+443,2)/100)</f>
        <v>1.422E-2</v>
      </c>
      <c r="L446" s="197">
        <f>IF(D446&lt;1,"",INDEX($AB$1:$AC$1200,AA$1+443,1))</f>
        <v>40725</v>
      </c>
      <c r="Z446" s="185"/>
      <c r="AB446" s="152">
        <f t="shared" si="50"/>
        <v>40725</v>
      </c>
      <c r="AC446" s="187">
        <f t="shared" si="49"/>
        <v>1.4219999999999999</v>
      </c>
      <c r="AD446" s="153"/>
      <c r="AE446" s="153"/>
      <c r="AF446" s="154"/>
    </row>
    <row r="447" spans="4:32" ht="17.25" customHeight="1" x14ac:dyDescent="0.2">
      <c r="D447" s="159">
        <f t="shared" si="45"/>
        <v>156</v>
      </c>
      <c r="E447" s="160">
        <f t="shared" si="47"/>
        <v>267.04084449330668</v>
      </c>
      <c r="F447" s="160">
        <f t="shared" si="46"/>
        <v>61.681194250000011</v>
      </c>
      <c r="G447" s="160">
        <f t="shared" si="44"/>
        <v>205.35965024330665</v>
      </c>
      <c r="H447" s="162">
        <f t="shared" si="48"/>
        <v>36400.69</v>
      </c>
      <c r="I447" s="85"/>
      <c r="J447" s="191">
        <f>IF(D447&lt;1,"",INDEX($AB$1:$AC$1200,AA$1+444,2)/100+B$5)</f>
        <v>2.0220000000000002E-2</v>
      </c>
      <c r="K447" s="191">
        <f>IF(D447&lt;1,"",INDEX($AB$1:$AC$1200,AA$1+444,2)/100)</f>
        <v>1.422E-2</v>
      </c>
      <c r="L447" s="197">
        <f>IF(D447&lt;1,"",INDEX($AB$1:$AC$1200,AA$1+444,1))</f>
        <v>40725</v>
      </c>
      <c r="Z447" s="185"/>
      <c r="AB447" s="152">
        <f t="shared" si="50"/>
        <v>40725</v>
      </c>
      <c r="AC447" s="187">
        <f t="shared" si="49"/>
        <v>1.4219999999999999</v>
      </c>
      <c r="AD447" s="153"/>
      <c r="AE447" s="153"/>
      <c r="AF447" s="154"/>
    </row>
    <row r="448" spans="4:32" ht="17.25" customHeight="1" x14ac:dyDescent="0.2">
      <c r="D448" s="159">
        <f t="shared" si="45"/>
        <v>155</v>
      </c>
      <c r="E448" s="160">
        <f t="shared" si="47"/>
        <v>267.04084192743983</v>
      </c>
      <c r="F448" s="160">
        <f t="shared" si="46"/>
        <v>61.335162650000008</v>
      </c>
      <c r="G448" s="160">
        <f t="shared" si="44"/>
        <v>205.7056792774398</v>
      </c>
      <c r="H448" s="162">
        <f t="shared" si="48"/>
        <v>36194.980000000003</v>
      </c>
      <c r="I448" s="85"/>
      <c r="J448" s="191">
        <f>IF(D448&lt;1,"",INDEX($AB$1:$AC$1200,AA$1+445,2)/100+B$5)</f>
        <v>2.0220000000000002E-2</v>
      </c>
      <c r="K448" s="191">
        <f>IF(D448&lt;1,"",INDEX($AB$1:$AC$1200,AA$1+445,2)/100)</f>
        <v>1.422E-2</v>
      </c>
      <c r="L448" s="197">
        <f>IF(D448&lt;1,"",INDEX($AB$1:$AC$1200,AA$1+445,1))</f>
        <v>40725</v>
      </c>
      <c r="Z448" s="185"/>
      <c r="AB448" s="152">
        <f t="shared" si="50"/>
        <v>40725</v>
      </c>
      <c r="AC448" s="187">
        <f t="shared" si="49"/>
        <v>1.4219999999999999</v>
      </c>
      <c r="AD448" s="153"/>
      <c r="AE448" s="153"/>
      <c r="AF448" s="153"/>
    </row>
    <row r="449" spans="4:32" ht="17.25" customHeight="1" x14ac:dyDescent="0.2">
      <c r="D449" s="159">
        <f t="shared" si="45"/>
        <v>154</v>
      </c>
      <c r="E449" s="160">
        <f t="shared" si="47"/>
        <v>267.0408100498355</v>
      </c>
      <c r="F449" s="160">
        <f t="shared" si="46"/>
        <v>60.988541300000009</v>
      </c>
      <c r="G449" s="160">
        <f t="shared" si="44"/>
        <v>206.05226874983552</v>
      </c>
      <c r="H449" s="162">
        <f t="shared" si="48"/>
        <v>35988.93</v>
      </c>
      <c r="I449" s="85"/>
      <c r="J449" s="191">
        <f>IF(D449&lt;1,"",INDEX($AB$1:$AC$1200,AA$1+446,2)/100+B$5)</f>
        <v>2.0220000000000002E-2</v>
      </c>
      <c r="K449" s="191">
        <f>IF(D449&lt;1,"",INDEX($AB$1:$AC$1200,AA$1+446,2)/100)</f>
        <v>1.422E-2</v>
      </c>
      <c r="L449" s="197">
        <f>IF(D449&lt;1,"",INDEX($AB$1:$AC$1200,AA$1+446,1))</f>
        <v>40725</v>
      </c>
      <c r="Z449" s="185"/>
      <c r="AB449" s="152">
        <f t="shared" si="50"/>
        <v>40725</v>
      </c>
      <c r="AC449" s="187">
        <f t="shared" si="49"/>
        <v>1.4219999999999999</v>
      </c>
      <c r="AD449" s="153"/>
      <c r="AE449" s="153"/>
      <c r="AF449" s="154"/>
    </row>
    <row r="450" spans="4:32" ht="17.25" customHeight="1" x14ac:dyDescent="0.2">
      <c r="D450" s="159">
        <f t="shared" si="45"/>
        <v>153</v>
      </c>
      <c r="E450" s="160">
        <f t="shared" si="47"/>
        <v>267.04082688414621</v>
      </c>
      <c r="F450" s="160">
        <f t="shared" si="46"/>
        <v>60.64134705</v>
      </c>
      <c r="G450" s="160">
        <f t="shared" si="44"/>
        <v>206.39947983414621</v>
      </c>
      <c r="H450" s="162">
        <f t="shared" si="48"/>
        <v>35782.53</v>
      </c>
      <c r="I450" s="85"/>
      <c r="J450" s="191">
        <f>IF(D450&lt;1,"",INDEX($AB$1:$AC$1200,AA$1+447,2)/100+B$5)</f>
        <v>2.0220000000000002E-2</v>
      </c>
      <c r="K450" s="191">
        <f>IF(D450&lt;1,"",INDEX($AB$1:$AC$1200,AA$1+447,2)/100)</f>
        <v>1.422E-2</v>
      </c>
      <c r="L450" s="197">
        <f>IF(D450&lt;1,"",INDEX($AB$1:$AC$1200,AA$1+447,1))</f>
        <v>40725</v>
      </c>
      <c r="Z450" s="185"/>
      <c r="AB450" s="152">
        <f t="shared" si="50"/>
        <v>40725</v>
      </c>
      <c r="AC450" s="187">
        <f t="shared" si="49"/>
        <v>1.4219999999999999</v>
      </c>
      <c r="AD450" s="153"/>
      <c r="AE450" s="153"/>
      <c r="AF450" s="154"/>
    </row>
    <row r="451" spans="4:32" ht="17.25" customHeight="1" x14ac:dyDescent="0.2">
      <c r="D451" s="159">
        <f t="shared" si="45"/>
        <v>152</v>
      </c>
      <c r="E451" s="160">
        <f t="shared" si="47"/>
        <v>267.04082300220955</v>
      </c>
      <c r="F451" s="160">
        <f t="shared" si="46"/>
        <v>60.293563050000003</v>
      </c>
      <c r="G451" s="160">
        <f t="shared" si="44"/>
        <v>206.74725995220953</v>
      </c>
      <c r="H451" s="162">
        <f t="shared" si="48"/>
        <v>35575.78</v>
      </c>
      <c r="I451" s="85"/>
      <c r="J451" s="191">
        <f>IF(D451&lt;1,"",INDEX($AB$1:$AC$1200,AA$1+448,2)/100+B$5)</f>
        <v>2.0220000000000002E-2</v>
      </c>
      <c r="K451" s="191">
        <f>IF(D451&lt;1,"",INDEX($AB$1:$AC$1200,AA$1+448,2)/100)</f>
        <v>1.422E-2</v>
      </c>
      <c r="L451" s="197">
        <f>IF(D451&lt;1,"",INDEX($AB$1:$AC$1200,AA$1+448,1))</f>
        <v>40725</v>
      </c>
      <c r="Z451" s="185"/>
      <c r="AB451" s="152">
        <f t="shared" si="50"/>
        <v>40725</v>
      </c>
      <c r="AC451" s="187">
        <f t="shared" si="49"/>
        <v>1.4219999999999999</v>
      </c>
      <c r="AD451" s="153"/>
      <c r="AE451" s="153"/>
      <c r="AF451" s="153"/>
    </row>
    <row r="452" spans="4:32" ht="17.25" customHeight="1" x14ac:dyDescent="0.2">
      <c r="D452" s="159">
        <f t="shared" si="45"/>
        <v>151</v>
      </c>
      <c r="E452" s="160">
        <f t="shared" si="47"/>
        <v>267.04080243471782</v>
      </c>
      <c r="F452" s="160">
        <f t="shared" si="46"/>
        <v>59.945189300000003</v>
      </c>
      <c r="G452" s="160">
        <f t="shared" ref="G452:G515" si="51">IF(D452="","",-PPMT(J452/12,1,D452,H451))</f>
        <v>207.09561313471781</v>
      </c>
      <c r="H452" s="162">
        <f t="shared" si="48"/>
        <v>35368.68</v>
      </c>
      <c r="I452" s="85"/>
      <c r="J452" s="191">
        <f>IF(D452&lt;1,"",INDEX($AB$1:$AC$1200,AA$1+449,2)/100+B$5)</f>
        <v>2.0220000000000002E-2</v>
      </c>
      <c r="K452" s="191">
        <f>IF(D452&lt;1,"",INDEX($AB$1:$AC$1200,AA$1+449,2)/100)</f>
        <v>1.422E-2</v>
      </c>
      <c r="L452" s="197">
        <f>IF(D452&lt;1,"",INDEX($AB$1:$AC$1200,AA$1+449,1))</f>
        <v>40725</v>
      </c>
      <c r="Z452" s="185"/>
      <c r="AB452" s="152">
        <f t="shared" si="50"/>
        <v>40725</v>
      </c>
      <c r="AC452" s="187">
        <f t="shared" si="49"/>
        <v>1.4219999999999999</v>
      </c>
      <c r="AD452" s="153"/>
      <c r="AE452" s="153"/>
      <c r="AF452" s="154"/>
    </row>
    <row r="453" spans="4:32" ht="17.25" customHeight="1" x14ac:dyDescent="0.2">
      <c r="D453" s="159">
        <f t="shared" si="45"/>
        <v>150</v>
      </c>
      <c r="E453" s="160">
        <f t="shared" si="47"/>
        <v>267.04076931298749</v>
      </c>
      <c r="F453" s="160">
        <f t="shared" si="46"/>
        <v>59.596225800000006</v>
      </c>
      <c r="G453" s="160">
        <f t="shared" si="51"/>
        <v>207.44454351298751</v>
      </c>
      <c r="H453" s="162">
        <f t="shared" si="48"/>
        <v>35161.24</v>
      </c>
      <c r="I453" s="85"/>
      <c r="J453" s="191">
        <f>IF(D453&lt;1,"",INDEX($AB$1:$AC$1200,AA$1+450,2)/100+B$5)</f>
        <v>2.0220000000000002E-2</v>
      </c>
      <c r="K453" s="191">
        <f>IF(D453&lt;1,"",INDEX($AB$1:$AC$1200,AA$1+450,2)/100)</f>
        <v>1.422E-2</v>
      </c>
      <c r="L453" s="197">
        <f>IF(D453&lt;1,"",INDEX($AB$1:$AC$1200,AA$1+450,1))</f>
        <v>40725</v>
      </c>
      <c r="Z453" s="185"/>
      <c r="AB453" s="152">
        <f t="shared" si="50"/>
        <v>40725</v>
      </c>
      <c r="AC453" s="187">
        <f t="shared" si="49"/>
        <v>1.4219999999999999</v>
      </c>
      <c r="AD453" s="153"/>
      <c r="AE453" s="153"/>
      <c r="AF453" s="154"/>
    </row>
    <row r="454" spans="4:32" ht="17.25" customHeight="1" x14ac:dyDescent="0.2">
      <c r="D454" s="159">
        <f t="shared" ref="D454:D517" si="52">D453-1</f>
        <v>149</v>
      </c>
      <c r="E454" s="160">
        <f t="shared" si="47"/>
        <v>267.0408038198297</v>
      </c>
      <c r="F454" s="160">
        <f t="shared" si="46"/>
        <v>59.246689400000001</v>
      </c>
      <c r="G454" s="160">
        <f t="shared" si="51"/>
        <v>207.79411441982973</v>
      </c>
      <c r="H454" s="162">
        <f t="shared" si="48"/>
        <v>34953.449999999997</v>
      </c>
      <c r="I454" s="85"/>
      <c r="J454" s="191">
        <f>IF(D454&lt;1,"",INDEX($AB$1:$AC$1200,AA$1+451,2)/100+B$5)</f>
        <v>2.0220000000000002E-2</v>
      </c>
      <c r="K454" s="191">
        <f>IF(D454&lt;1,"",INDEX($AB$1:$AC$1200,AA$1+451,2)/100)</f>
        <v>1.422E-2</v>
      </c>
      <c r="L454" s="197">
        <f>IF(D454&lt;1,"",INDEX($AB$1:$AC$1200,AA$1+451,1))</f>
        <v>40725</v>
      </c>
      <c r="Z454" s="185"/>
      <c r="AB454" s="152">
        <f t="shared" si="50"/>
        <v>40725</v>
      </c>
      <c r="AC454" s="187">
        <f t="shared" si="49"/>
        <v>1.4219999999999999</v>
      </c>
      <c r="AD454" s="153"/>
      <c r="AE454" s="153"/>
      <c r="AF454" s="153"/>
    </row>
    <row r="455" spans="4:32" ht="17.25" customHeight="1" x14ac:dyDescent="0.2">
      <c r="D455" s="159">
        <f t="shared" si="52"/>
        <v>148</v>
      </c>
      <c r="E455" s="160">
        <f t="shared" si="47"/>
        <v>267.04083525358254</v>
      </c>
      <c r="F455" s="160">
        <f t="shared" ref="F455:F518" si="53">IF(D455="","",-IPMT(J455/12,1,D455,H454))</f>
        <v>58.89656325</v>
      </c>
      <c r="G455" s="160">
        <f t="shared" si="51"/>
        <v>208.14427200358256</v>
      </c>
      <c r="H455" s="162">
        <f t="shared" si="48"/>
        <v>34745.31</v>
      </c>
      <c r="I455" s="85"/>
      <c r="J455" s="191">
        <f>IF(D455&lt;1,"",INDEX($AB$1:$AC$1200,AA$1+452,2)/100+B$5)</f>
        <v>2.0220000000000002E-2</v>
      </c>
      <c r="K455" s="191">
        <f>IF(D455&lt;1,"",INDEX($AB$1:$AC$1200,AA$1+452,2)/100)</f>
        <v>1.422E-2</v>
      </c>
      <c r="L455" s="197">
        <f>IF(D455&lt;1,"",INDEX($AB$1:$AC$1200,AA$1+452,1))</f>
        <v>40725</v>
      </c>
      <c r="Z455" s="185"/>
      <c r="AB455" s="152">
        <f t="shared" si="50"/>
        <v>40725</v>
      </c>
      <c r="AC455" s="187">
        <f t="shared" si="49"/>
        <v>1.4219999999999999</v>
      </c>
      <c r="AD455" s="153"/>
      <c r="AE455" s="153"/>
      <c r="AF455" s="154"/>
    </row>
    <row r="456" spans="4:32" ht="17.25" customHeight="1" x14ac:dyDescent="0.2">
      <c r="D456" s="159">
        <f t="shared" si="52"/>
        <v>147</v>
      </c>
      <c r="E456" s="160">
        <f t="shared" si="47"/>
        <v>267.04086808677766</v>
      </c>
      <c r="F456" s="160">
        <f t="shared" si="53"/>
        <v>58.545847350000003</v>
      </c>
      <c r="G456" s="160">
        <f t="shared" si="51"/>
        <v>208.49502073677766</v>
      </c>
      <c r="H456" s="162">
        <f t="shared" si="48"/>
        <v>34536.81</v>
      </c>
      <c r="I456" s="85"/>
      <c r="J456" s="191">
        <f>IF(D456&lt;1,"",INDEX($AB$1:$AC$1200,AA$1+453,2)/100+B$5)</f>
        <v>2.0220000000000002E-2</v>
      </c>
      <c r="K456" s="191">
        <f>IF(D456&lt;1,"",INDEX($AB$1:$AC$1200,AA$1+453,2)/100)</f>
        <v>1.422E-2</v>
      </c>
      <c r="L456" s="197">
        <f>IF(D456&lt;1,"",INDEX($AB$1:$AC$1200,AA$1+453,1))</f>
        <v>40725</v>
      </c>
      <c r="Z456" s="185"/>
      <c r="AB456" s="152">
        <f t="shared" si="50"/>
        <v>40725</v>
      </c>
      <c r="AC456" s="187">
        <f t="shared" si="49"/>
        <v>1.4219999999999999</v>
      </c>
      <c r="AD456" s="153"/>
      <c r="AE456" s="153"/>
      <c r="AF456" s="154"/>
    </row>
    <row r="457" spans="4:32" ht="17.25" customHeight="1" x14ac:dyDescent="0.2">
      <c r="D457" s="159">
        <f t="shared" si="52"/>
        <v>146</v>
      </c>
      <c r="E457" s="160">
        <f t="shared" si="47"/>
        <v>267.04082958679516</v>
      </c>
      <c r="F457" s="160">
        <f t="shared" si="53"/>
        <v>58.194524850000001</v>
      </c>
      <c r="G457" s="160">
        <f t="shared" si="51"/>
        <v>208.84630473679513</v>
      </c>
      <c r="H457" s="162">
        <f t="shared" si="48"/>
        <v>34327.96</v>
      </c>
      <c r="I457" s="85"/>
      <c r="J457" s="191">
        <f>IF(D457&lt;1,"",INDEX($AB$1:$AC$1200,AA$1+454,2)/100+B$5)</f>
        <v>2.0220000000000002E-2</v>
      </c>
      <c r="K457" s="191">
        <f>IF(D457&lt;1,"",INDEX($AB$1:$AC$1200,AA$1+454,2)/100)</f>
        <v>1.422E-2</v>
      </c>
      <c r="L457" s="197">
        <f>IF(D457&lt;1,"",INDEX($AB$1:$AC$1200,AA$1+454,1))</f>
        <v>40725</v>
      </c>
      <c r="Z457" s="185"/>
      <c r="AB457" s="152">
        <f t="shared" si="50"/>
        <v>40725</v>
      </c>
      <c r="AC457" s="187">
        <f t="shared" si="49"/>
        <v>1.4219999999999999</v>
      </c>
      <c r="AD457" s="153"/>
      <c r="AE457" s="153"/>
      <c r="AF457" s="153"/>
    </row>
    <row r="458" spans="4:32" ht="17.25" customHeight="1" x14ac:dyDescent="0.2">
      <c r="D458" s="159">
        <f t="shared" si="52"/>
        <v>145</v>
      </c>
      <c r="E458" s="160">
        <f t="shared" si="47"/>
        <v>267.04080084095523</v>
      </c>
      <c r="F458" s="160">
        <f t="shared" si="53"/>
        <v>57.842612600000002</v>
      </c>
      <c r="G458" s="160">
        <f t="shared" si="51"/>
        <v>209.1981882409552</v>
      </c>
      <c r="H458" s="162">
        <f t="shared" si="48"/>
        <v>34118.76</v>
      </c>
      <c r="I458" s="85"/>
      <c r="J458" s="191">
        <f>IF(D458&lt;1,"",INDEX($AB$1:$AC$1200,AA$1+455,2)/100+B$5)</f>
        <v>2.0220000000000002E-2</v>
      </c>
      <c r="K458" s="191">
        <f>IF(D458&lt;1,"",INDEX($AB$1:$AC$1200,AA$1+455,2)/100)</f>
        <v>1.422E-2</v>
      </c>
      <c r="L458" s="197">
        <f>IF(D458&lt;1,"",INDEX($AB$1:$AC$1200,AA$1+455,1))</f>
        <v>40725</v>
      </c>
      <c r="Z458" s="185"/>
      <c r="AB458" s="152">
        <f t="shared" si="50"/>
        <v>40725</v>
      </c>
      <c r="AC458" s="187">
        <f t="shared" si="49"/>
        <v>1.4219999999999999</v>
      </c>
      <c r="AD458" s="153"/>
      <c r="AE458" s="153"/>
      <c r="AF458" s="154"/>
    </row>
    <row r="459" spans="4:32" ht="17.25" customHeight="1" x14ac:dyDescent="0.2">
      <c r="D459" s="159">
        <f t="shared" si="52"/>
        <v>144</v>
      </c>
      <c r="E459" s="160">
        <f t="shared" ref="E459:E522" si="54">IF(D459="","",SUM(F459:G459))</f>
        <v>267.04078666067551</v>
      </c>
      <c r="F459" s="160">
        <f t="shared" si="53"/>
        <v>57.490110600000008</v>
      </c>
      <c r="G459" s="160">
        <f t="shared" si="51"/>
        <v>209.5506760606755</v>
      </c>
      <c r="H459" s="162">
        <f t="shared" ref="H459:H522" si="55">IF(D459="","",ROUND(H458-G459,2))</f>
        <v>33909.21</v>
      </c>
      <c r="I459" s="85"/>
      <c r="J459" s="191">
        <f>IF(D459&lt;1,"",INDEX($AB$1:$AC$1200,AA$1+456,2)/100+B$5)</f>
        <v>2.0220000000000002E-2</v>
      </c>
      <c r="K459" s="191">
        <f>IF(D459&lt;1,"",INDEX($AB$1:$AC$1200,AA$1+456,2)/100)</f>
        <v>1.422E-2</v>
      </c>
      <c r="L459" s="197">
        <f>IF(D459&lt;1,"",INDEX($AB$1:$AC$1200,AA$1+456,1))</f>
        <v>40725</v>
      </c>
      <c r="Z459" s="185"/>
      <c r="AB459" s="152">
        <f t="shared" si="50"/>
        <v>40725</v>
      </c>
      <c r="AC459" s="187">
        <f t="shared" si="49"/>
        <v>1.4219999999999999</v>
      </c>
      <c r="AD459" s="153"/>
      <c r="AE459" s="153"/>
      <c r="AF459" s="154"/>
    </row>
    <row r="460" spans="4:32" ht="17.25" customHeight="1" x14ac:dyDescent="0.2">
      <c r="D460" s="159">
        <f t="shared" si="52"/>
        <v>143</v>
      </c>
      <c r="E460" s="160">
        <f t="shared" si="54"/>
        <v>267.04079198476813</v>
      </c>
      <c r="F460" s="160">
        <f t="shared" si="53"/>
        <v>57.137018850000004</v>
      </c>
      <c r="G460" s="160">
        <f t="shared" si="51"/>
        <v>209.90377313476816</v>
      </c>
      <c r="H460" s="162">
        <f t="shared" si="55"/>
        <v>33699.31</v>
      </c>
      <c r="I460" s="85"/>
      <c r="J460" s="191">
        <f>IF(D460&lt;1,"",INDEX($AB$1:$AC$1200,AA$1+457,2)/100+B$5)</f>
        <v>2.0220000000000002E-2</v>
      </c>
      <c r="K460" s="191">
        <f>IF(D460&lt;1,"",INDEX($AB$1:$AC$1200,AA$1+457,2)/100)</f>
        <v>1.422E-2</v>
      </c>
      <c r="L460" s="197">
        <f>IF(D460&lt;1,"",INDEX($AB$1:$AC$1200,AA$1+457,1))</f>
        <v>40725</v>
      </c>
      <c r="Z460" s="185"/>
      <c r="AB460" s="152">
        <f t="shared" si="50"/>
        <v>40725</v>
      </c>
      <c r="AC460" s="187">
        <f t="shared" si="49"/>
        <v>1.4219999999999999</v>
      </c>
      <c r="AD460" s="153"/>
      <c r="AE460" s="153"/>
      <c r="AF460" s="153"/>
    </row>
    <row r="461" spans="4:32" ht="17.25" customHeight="1" x14ac:dyDescent="0.2">
      <c r="D461" s="159">
        <f t="shared" si="52"/>
        <v>142</v>
      </c>
      <c r="E461" s="160">
        <f t="shared" si="54"/>
        <v>267.04082188392664</v>
      </c>
      <c r="F461" s="160">
        <f t="shared" si="53"/>
        <v>56.783337349999996</v>
      </c>
      <c r="G461" s="160">
        <f t="shared" si="51"/>
        <v>210.25748453392663</v>
      </c>
      <c r="H461" s="162">
        <f t="shared" si="55"/>
        <v>33489.050000000003</v>
      </c>
      <c r="I461" s="85"/>
      <c r="J461" s="191">
        <f>IF(D461&lt;1,"",INDEX($AB$1:$AC$1200,AA$1+458,2)/100+B$5)</f>
        <v>2.0220000000000002E-2</v>
      </c>
      <c r="K461" s="191">
        <f>IF(D461&lt;1,"",INDEX($AB$1:$AC$1200,AA$1+458,2)/100)</f>
        <v>1.422E-2</v>
      </c>
      <c r="L461" s="197">
        <f>IF(D461&lt;1,"",INDEX($AB$1:$AC$1200,AA$1+458,1))</f>
        <v>40725</v>
      </c>
      <c r="Z461" s="185"/>
      <c r="AB461" s="152">
        <f t="shared" si="50"/>
        <v>40725</v>
      </c>
      <c r="AC461" s="187">
        <f t="shared" si="49"/>
        <v>1.4219999999999999</v>
      </c>
      <c r="AD461" s="153"/>
      <c r="AE461" s="153"/>
      <c r="AF461" s="154"/>
    </row>
    <row r="462" spans="4:32" ht="17.25" customHeight="1" x14ac:dyDescent="0.2">
      <c r="D462" s="159">
        <f t="shared" si="52"/>
        <v>141</v>
      </c>
      <c r="E462" s="160">
        <f t="shared" si="54"/>
        <v>267.04080182566656</v>
      </c>
      <c r="F462" s="160">
        <f t="shared" si="53"/>
        <v>56.429049250000006</v>
      </c>
      <c r="G462" s="160">
        <f t="shared" si="51"/>
        <v>210.61175257566654</v>
      </c>
      <c r="H462" s="162">
        <f t="shared" si="55"/>
        <v>33278.44</v>
      </c>
      <c r="I462" s="85"/>
      <c r="J462" s="191">
        <f>IF(D462&lt;1,"",INDEX($AB$1:$AC$1200,AA$1+459,2)/100+B$5)</f>
        <v>2.0220000000000002E-2</v>
      </c>
      <c r="K462" s="191">
        <f>IF(D462&lt;1,"",INDEX($AB$1:$AC$1200,AA$1+459,2)/100)</f>
        <v>1.422E-2</v>
      </c>
      <c r="L462" s="197">
        <f>IF(D462&lt;1,"",INDEX($AB$1:$AC$1200,AA$1+459,1))</f>
        <v>40725</v>
      </c>
      <c r="Z462" s="185"/>
      <c r="AB462" s="152">
        <f t="shared" si="50"/>
        <v>40725</v>
      </c>
      <c r="AC462" s="187">
        <f t="shared" si="49"/>
        <v>1.4219999999999999</v>
      </c>
      <c r="AD462" s="153"/>
      <c r="AE462" s="153"/>
      <c r="AF462" s="154"/>
    </row>
    <row r="463" spans="4:32" ht="17.25" customHeight="1" x14ac:dyDescent="0.2">
      <c r="D463" s="159">
        <f t="shared" si="52"/>
        <v>140</v>
      </c>
      <c r="E463" s="160">
        <f t="shared" si="54"/>
        <v>267.04081588910327</v>
      </c>
      <c r="F463" s="160">
        <f t="shared" si="53"/>
        <v>56.074171400000004</v>
      </c>
      <c r="G463" s="160">
        <f t="shared" si="51"/>
        <v>210.96664448910326</v>
      </c>
      <c r="H463" s="162">
        <f t="shared" si="55"/>
        <v>33067.47</v>
      </c>
      <c r="I463" s="85"/>
      <c r="J463" s="191">
        <f>IF(D463&lt;1,"",INDEX($AB$1:$AC$1200,AA$1+460,2)/100+B$5)</f>
        <v>2.0220000000000002E-2</v>
      </c>
      <c r="K463" s="191">
        <f>IF(D463&lt;1,"",INDEX($AB$1:$AC$1200,AA$1+460,2)/100)</f>
        <v>1.422E-2</v>
      </c>
      <c r="L463" s="197">
        <f>IF(D463&lt;1,"",INDEX($AB$1:$AC$1200,AA$1+460,1))</f>
        <v>40725</v>
      </c>
      <c r="Z463" s="185"/>
      <c r="AB463" s="152">
        <f t="shared" si="50"/>
        <v>40725</v>
      </c>
      <c r="AC463" s="187">
        <f t="shared" si="49"/>
        <v>1.4219999999999999</v>
      </c>
      <c r="AD463" s="153"/>
      <c r="AE463" s="153"/>
      <c r="AF463" s="153"/>
    </row>
    <row r="464" spans="4:32" ht="17.25" customHeight="1" x14ac:dyDescent="0.2">
      <c r="D464" s="159">
        <f t="shared" si="52"/>
        <v>139</v>
      </c>
      <c r="E464" s="160">
        <f t="shared" si="54"/>
        <v>267.040788791225</v>
      </c>
      <c r="F464" s="160">
        <f t="shared" si="53"/>
        <v>55.718686950000006</v>
      </c>
      <c r="G464" s="160">
        <f t="shared" si="51"/>
        <v>211.32210184122499</v>
      </c>
      <c r="H464" s="162">
        <f t="shared" si="55"/>
        <v>32856.15</v>
      </c>
      <c r="I464" s="85"/>
      <c r="J464" s="191">
        <f>IF(D464&lt;1,"",INDEX($AB$1:$AC$1200,AA$1+461,2)/100+B$5)</f>
        <v>2.0220000000000002E-2</v>
      </c>
      <c r="K464" s="191">
        <f>IF(D464&lt;1,"",INDEX($AB$1:$AC$1200,AA$1+461,2)/100)</f>
        <v>1.422E-2</v>
      </c>
      <c r="L464" s="197">
        <f>IF(D464&lt;1,"",INDEX($AB$1:$AC$1200,AA$1+461,1))</f>
        <v>40725</v>
      </c>
      <c r="Z464" s="185"/>
      <c r="AB464" s="152">
        <f t="shared" si="50"/>
        <v>40725</v>
      </c>
      <c r="AC464" s="187">
        <f t="shared" si="49"/>
        <v>1.4219999999999999</v>
      </c>
      <c r="AD464" s="153"/>
      <c r="AE464" s="153"/>
      <c r="AF464" s="154"/>
    </row>
    <row r="465" spans="4:32" ht="17.25" customHeight="1" x14ac:dyDescent="0.2">
      <c r="D465" s="159">
        <f t="shared" si="52"/>
        <v>138</v>
      </c>
      <c r="E465" s="160">
        <f t="shared" si="54"/>
        <v>267.04080587409607</v>
      </c>
      <c r="F465" s="160">
        <f t="shared" si="53"/>
        <v>55.362612750000004</v>
      </c>
      <c r="G465" s="160">
        <f t="shared" si="51"/>
        <v>211.67819312409605</v>
      </c>
      <c r="H465" s="162">
        <f t="shared" si="55"/>
        <v>32644.47</v>
      </c>
      <c r="I465" s="85"/>
      <c r="J465" s="191">
        <f>IF(D465&lt;1,"",INDEX($AB$1:$AC$1200,AA$1+462,2)/100+B$5)</f>
        <v>2.0220000000000002E-2</v>
      </c>
      <c r="K465" s="191">
        <f>IF(D465&lt;1,"",INDEX($AB$1:$AC$1200,AA$1+462,2)/100)</f>
        <v>1.422E-2</v>
      </c>
      <c r="L465" s="197">
        <f>IF(D465&lt;1,"",INDEX($AB$1:$AC$1200,AA$1+462,1))</f>
        <v>40725</v>
      </c>
      <c r="Z465" s="185"/>
      <c r="AB465" s="152">
        <f t="shared" si="50"/>
        <v>40725</v>
      </c>
      <c r="AC465" s="187">
        <f t="shared" si="49"/>
        <v>1.4219999999999999</v>
      </c>
      <c r="AD465" s="153"/>
      <c r="AE465" s="153"/>
      <c r="AF465" s="154"/>
    </row>
    <row r="466" spans="4:32" ht="17.25" customHeight="1" x14ac:dyDescent="0.2">
      <c r="D466" s="159">
        <f t="shared" si="52"/>
        <v>137</v>
      </c>
      <c r="E466" s="160">
        <f t="shared" si="54"/>
        <v>267.04079109335152</v>
      </c>
      <c r="F466" s="160">
        <f t="shared" si="53"/>
        <v>55.005931949999997</v>
      </c>
      <c r="G466" s="160">
        <f t="shared" si="51"/>
        <v>212.03485914335153</v>
      </c>
      <c r="H466" s="162">
        <f t="shared" si="55"/>
        <v>32432.44</v>
      </c>
      <c r="I466" s="85"/>
      <c r="J466" s="191">
        <f>IF(D466&lt;1,"",INDEX($AB$1:$AC$1200,AA$1+463,2)/100+B$5)</f>
        <v>2.0220000000000002E-2</v>
      </c>
      <c r="K466" s="191">
        <f>IF(D466&lt;1,"",INDEX($AB$1:$AC$1200,AA$1+463,2)/100)</f>
        <v>1.422E-2</v>
      </c>
      <c r="L466" s="197">
        <f>IF(D466&lt;1,"",INDEX($AB$1:$AC$1200,AA$1+463,1))</f>
        <v>40725</v>
      </c>
      <c r="Z466" s="185"/>
      <c r="AB466" s="152">
        <f t="shared" si="50"/>
        <v>40725</v>
      </c>
      <c r="AC466" s="187">
        <f t="shared" si="49"/>
        <v>1.4219999999999999</v>
      </c>
      <c r="AD466" s="153"/>
      <c r="AE466" s="153"/>
      <c r="AF466" s="153"/>
    </row>
    <row r="467" spans="4:32" ht="17.25" customHeight="1" x14ac:dyDescent="0.2">
      <c r="D467" s="159">
        <f t="shared" si="52"/>
        <v>136</v>
      </c>
      <c r="E467" s="160">
        <f t="shared" si="54"/>
        <v>267.04083110235729</v>
      </c>
      <c r="F467" s="160">
        <f t="shared" si="53"/>
        <v>54.648661399999995</v>
      </c>
      <c r="G467" s="160">
        <f t="shared" si="51"/>
        <v>212.39216970235728</v>
      </c>
      <c r="H467" s="162">
        <f t="shared" si="55"/>
        <v>32220.05</v>
      </c>
      <c r="I467" s="85"/>
      <c r="J467" s="191">
        <f>IF(D467&lt;1,"",INDEX($AB$1:$AC$1200,AA$1+464,2)/100+B$5)</f>
        <v>2.0220000000000002E-2</v>
      </c>
      <c r="K467" s="191">
        <f>IF(D467&lt;1,"",INDEX($AB$1:$AC$1200,AA$1+464,2)/100)</f>
        <v>1.422E-2</v>
      </c>
      <c r="L467" s="197">
        <f>IF(D467&lt;1,"",INDEX($AB$1:$AC$1200,AA$1+464,1))</f>
        <v>40725</v>
      </c>
      <c r="Z467" s="185"/>
      <c r="AB467" s="152">
        <f t="shared" si="50"/>
        <v>40725</v>
      </c>
      <c r="AC467" s="187">
        <f t="shared" si="49"/>
        <v>1.4219999999999999</v>
      </c>
      <c r="AD467" s="153"/>
      <c r="AE467" s="153"/>
      <c r="AF467" s="154"/>
    </row>
    <row r="468" spans="4:32" ht="17.25" customHeight="1" x14ac:dyDescent="0.2">
      <c r="D468" s="159">
        <f t="shared" si="52"/>
        <v>135</v>
      </c>
      <c r="E468" s="160">
        <f t="shared" si="54"/>
        <v>267.0408490849228</v>
      </c>
      <c r="F468" s="160">
        <f t="shared" si="53"/>
        <v>54.290784250000002</v>
      </c>
      <c r="G468" s="160">
        <f t="shared" si="51"/>
        <v>212.7500648349228</v>
      </c>
      <c r="H468" s="162">
        <f t="shared" si="55"/>
        <v>32007.3</v>
      </c>
      <c r="I468" s="85"/>
      <c r="J468" s="191">
        <f>IF(D468&lt;1,"",INDEX($AB$1:$AC$1200,AA$1+465,2)/100+B$5)</f>
        <v>2.0220000000000002E-2</v>
      </c>
      <c r="K468" s="191">
        <f>IF(D468&lt;1,"",INDEX($AB$1:$AC$1200,AA$1+465,2)/100)</f>
        <v>1.422E-2</v>
      </c>
      <c r="L468" s="197">
        <f>IF(D468&lt;1,"",INDEX($AB$1:$AC$1200,AA$1+465,1))</f>
        <v>40725</v>
      </c>
      <c r="Z468" s="185"/>
      <c r="AB468" s="152">
        <f t="shared" si="50"/>
        <v>40725</v>
      </c>
      <c r="AC468" s="187">
        <f t="shared" si="49"/>
        <v>1.4219999999999999</v>
      </c>
      <c r="AD468" s="153"/>
      <c r="AE468" s="153"/>
      <c r="AF468" s="154"/>
    </row>
    <row r="469" spans="4:32" ht="17.25" customHeight="1" x14ac:dyDescent="0.2">
      <c r="D469" s="159">
        <f t="shared" si="52"/>
        <v>134</v>
      </c>
      <c r="E469" s="160">
        <f t="shared" si="54"/>
        <v>267.04084962584852</v>
      </c>
      <c r="F469" s="160">
        <f t="shared" si="53"/>
        <v>53.932300499999997</v>
      </c>
      <c r="G469" s="160">
        <f t="shared" si="51"/>
        <v>213.10854912584855</v>
      </c>
      <c r="H469" s="162">
        <f t="shared" si="55"/>
        <v>31794.19</v>
      </c>
      <c r="I469" s="85"/>
      <c r="J469" s="191">
        <f>IF(D469&lt;1,"",INDEX($AB$1:$AC$1200,AA$1+466,2)/100+B$5)</f>
        <v>2.0220000000000002E-2</v>
      </c>
      <c r="K469" s="191">
        <f>IF(D469&lt;1,"",INDEX($AB$1:$AC$1200,AA$1+466,2)/100)</f>
        <v>1.422E-2</v>
      </c>
      <c r="L469" s="197">
        <f>IF(D469&lt;1,"",INDEX($AB$1:$AC$1200,AA$1+466,1))</f>
        <v>40725</v>
      </c>
      <c r="Z469" s="185"/>
      <c r="AB469" s="152">
        <f t="shared" si="50"/>
        <v>40725</v>
      </c>
      <c r="AC469" s="187">
        <f t="shared" si="49"/>
        <v>1.4219999999999999</v>
      </c>
      <c r="AD469" s="153"/>
      <c r="AE469" s="153"/>
      <c r="AF469" s="153"/>
    </row>
    <row r="470" spans="4:32" ht="17.25" customHeight="1" x14ac:dyDescent="0.2">
      <c r="D470" s="159">
        <f t="shared" si="52"/>
        <v>133</v>
      </c>
      <c r="E470" s="160">
        <f t="shared" si="54"/>
        <v>267.04083743989105</v>
      </c>
      <c r="F470" s="160">
        <f t="shared" si="53"/>
        <v>53.573210150000008</v>
      </c>
      <c r="G470" s="160">
        <f t="shared" si="51"/>
        <v>213.46762728989106</v>
      </c>
      <c r="H470" s="162">
        <f t="shared" si="55"/>
        <v>31580.720000000001</v>
      </c>
      <c r="I470" s="85"/>
      <c r="J470" s="191">
        <f>IF(D470&lt;1,"",INDEX($AB$1:$AC$1200,AA$1+467,2)/100+B$5)</f>
        <v>2.0220000000000002E-2</v>
      </c>
      <c r="K470" s="191">
        <f>IF(D470&lt;1,"",INDEX($AB$1:$AC$1200,AA$1+467,2)/100)</f>
        <v>1.422E-2</v>
      </c>
      <c r="L470" s="197">
        <f>IF(D470&lt;1,"",INDEX($AB$1:$AC$1200,AA$1+467,1))</f>
        <v>40725</v>
      </c>
      <c r="Z470" s="185"/>
      <c r="AB470" s="152">
        <f t="shared" si="50"/>
        <v>40725</v>
      </c>
      <c r="AC470" s="187">
        <f t="shared" si="49"/>
        <v>1.4219999999999999</v>
      </c>
      <c r="AD470" s="153"/>
      <c r="AE470" s="153"/>
      <c r="AF470" s="154"/>
    </row>
    <row r="471" spans="4:32" ht="17.25" customHeight="1" x14ac:dyDescent="0.2">
      <c r="D471" s="159">
        <f t="shared" si="52"/>
        <v>132</v>
      </c>
      <c r="E471" s="160">
        <f t="shared" si="54"/>
        <v>267.04081737668645</v>
      </c>
      <c r="F471" s="160">
        <f t="shared" si="53"/>
        <v>53.213513200000001</v>
      </c>
      <c r="G471" s="160">
        <f t="shared" si="51"/>
        <v>213.82730417668645</v>
      </c>
      <c r="H471" s="162">
        <f t="shared" si="55"/>
        <v>31366.89</v>
      </c>
      <c r="I471" s="85"/>
      <c r="J471" s="191">
        <f>IF(D471&lt;1,"",INDEX($AB$1:$AC$1200,AA$1+468,2)/100+B$5)</f>
        <v>2.0220000000000002E-2</v>
      </c>
      <c r="K471" s="191">
        <f>IF(D471&lt;1,"",INDEX($AB$1:$AC$1200,AA$1+468,2)/100)</f>
        <v>1.422E-2</v>
      </c>
      <c r="L471" s="197">
        <f>IF(D471&lt;1,"",INDEX($AB$1:$AC$1200,AA$1+468,1))</f>
        <v>40725</v>
      </c>
      <c r="Z471" s="185"/>
      <c r="AB471" s="152">
        <f t="shared" si="50"/>
        <v>40725</v>
      </c>
      <c r="AC471" s="187">
        <f t="shared" si="49"/>
        <v>1.4219999999999999</v>
      </c>
      <c r="AD471" s="153"/>
      <c r="AE471" s="153"/>
      <c r="AF471" s="154"/>
    </row>
    <row r="472" spans="4:32" ht="17.25" customHeight="1" x14ac:dyDescent="0.2">
      <c r="D472" s="159">
        <f t="shared" si="52"/>
        <v>131</v>
      </c>
      <c r="E472" s="160">
        <f t="shared" si="54"/>
        <v>267.04079442589978</v>
      </c>
      <c r="F472" s="160">
        <f t="shared" si="53"/>
        <v>52.853209649999997</v>
      </c>
      <c r="G472" s="160">
        <f t="shared" si="51"/>
        <v>214.18758477589981</v>
      </c>
      <c r="H472" s="162">
        <f t="shared" si="55"/>
        <v>31152.7</v>
      </c>
      <c r="I472" s="85"/>
      <c r="J472" s="191">
        <f>IF(D472&lt;1,"",INDEX($AB$1:$AC$1200,AA$1+469,2)/100+B$5)</f>
        <v>2.0220000000000002E-2</v>
      </c>
      <c r="K472" s="191">
        <f>IF(D472&lt;1,"",INDEX($AB$1:$AC$1200,AA$1+469,2)/100)</f>
        <v>1.422E-2</v>
      </c>
      <c r="L472" s="197">
        <f>IF(D472&lt;1,"",INDEX($AB$1:$AC$1200,AA$1+469,1))</f>
        <v>40725</v>
      </c>
      <c r="Z472" s="185"/>
      <c r="AB472" s="152">
        <f t="shared" si="50"/>
        <v>40725</v>
      </c>
      <c r="AC472" s="187">
        <f t="shared" si="49"/>
        <v>1.4219999999999999</v>
      </c>
      <c r="AD472" s="153"/>
      <c r="AE472" s="153"/>
      <c r="AF472" s="153"/>
    </row>
    <row r="473" spans="4:32" ht="17.25" customHeight="1" x14ac:dyDescent="0.2">
      <c r="D473" s="159">
        <f t="shared" si="52"/>
        <v>130</v>
      </c>
      <c r="E473" s="160">
        <f t="shared" si="54"/>
        <v>267.04077372261213</v>
      </c>
      <c r="F473" s="160">
        <f t="shared" si="53"/>
        <v>52.492299500000001</v>
      </c>
      <c r="G473" s="160">
        <f t="shared" si="51"/>
        <v>214.5484742226121</v>
      </c>
      <c r="H473" s="162">
        <f t="shared" si="55"/>
        <v>30938.15</v>
      </c>
      <c r="I473" s="85"/>
      <c r="J473" s="191">
        <f>IF(D473&lt;1,"",INDEX($AB$1:$AC$1200,AA$1+470,2)/100+B$5)</f>
        <v>2.0220000000000002E-2</v>
      </c>
      <c r="K473" s="191">
        <f>IF(D473&lt;1,"",INDEX($AB$1:$AC$1200,AA$1+470,2)/100)</f>
        <v>1.422E-2</v>
      </c>
      <c r="L473" s="197">
        <f>IF(D473&lt;1,"",INDEX($AB$1:$AC$1200,AA$1+470,1))</f>
        <v>40725</v>
      </c>
      <c r="Z473" s="185"/>
      <c r="AB473" s="152">
        <f t="shared" si="50"/>
        <v>40725</v>
      </c>
      <c r="AC473" s="187">
        <f t="shared" si="49"/>
        <v>1.4219999999999999</v>
      </c>
      <c r="AD473" s="153"/>
      <c r="AE473" s="153"/>
      <c r="AF473" s="154"/>
    </row>
    <row r="474" spans="4:32" ht="17.25" customHeight="1" x14ac:dyDescent="0.2">
      <c r="D474" s="159">
        <f t="shared" si="52"/>
        <v>129</v>
      </c>
      <c r="E474" s="160">
        <f t="shared" si="54"/>
        <v>267.04076055295735</v>
      </c>
      <c r="F474" s="160">
        <f t="shared" si="53"/>
        <v>52.130782750000002</v>
      </c>
      <c r="G474" s="160">
        <f t="shared" si="51"/>
        <v>214.90997780295734</v>
      </c>
      <c r="H474" s="162">
        <f t="shared" si="55"/>
        <v>30723.24</v>
      </c>
      <c r="I474" s="85"/>
      <c r="J474" s="191">
        <f>IF(D474&lt;1,"",INDEX($AB$1:$AC$1200,AA$1+471,2)/100+B$5)</f>
        <v>2.0220000000000002E-2</v>
      </c>
      <c r="K474" s="191">
        <f>IF(D474&lt;1,"",INDEX($AB$1:$AC$1200,AA$1+471,2)/100)</f>
        <v>1.422E-2</v>
      </c>
      <c r="L474" s="197">
        <f>IF(D474&lt;1,"",INDEX($AB$1:$AC$1200,AA$1+471,1))</f>
        <v>40725</v>
      </c>
      <c r="Z474" s="185"/>
      <c r="AB474" s="152">
        <f t="shared" si="50"/>
        <v>40725</v>
      </c>
      <c r="AC474" s="187">
        <f t="shared" si="49"/>
        <v>1.4219999999999999</v>
      </c>
      <c r="AD474" s="153"/>
      <c r="AE474" s="153"/>
      <c r="AF474" s="154"/>
    </row>
    <row r="475" spans="4:32" ht="17.25" customHeight="1" x14ac:dyDescent="0.2">
      <c r="D475" s="159">
        <f t="shared" si="52"/>
        <v>128</v>
      </c>
      <c r="E475" s="160">
        <f t="shared" si="54"/>
        <v>267.04076036002476</v>
      </c>
      <c r="F475" s="160">
        <f t="shared" si="53"/>
        <v>51.768659400000011</v>
      </c>
      <c r="G475" s="160">
        <f t="shared" si="51"/>
        <v>215.27210096002474</v>
      </c>
      <c r="H475" s="162">
        <f t="shared" si="55"/>
        <v>30507.97</v>
      </c>
      <c r="I475" s="85"/>
      <c r="J475" s="191">
        <f>IF(D475&lt;1,"",INDEX($AB$1:$AC$1200,AA$1+472,2)/100+B$5)</f>
        <v>2.0220000000000002E-2</v>
      </c>
      <c r="K475" s="191">
        <f>IF(D475&lt;1,"",INDEX($AB$1:$AC$1200,AA$1+472,2)/100)</f>
        <v>1.422E-2</v>
      </c>
      <c r="L475" s="197">
        <f>IF(D475&lt;1,"",INDEX($AB$1:$AC$1200,AA$1+472,1))</f>
        <v>40725</v>
      </c>
      <c r="Z475" s="185"/>
      <c r="AB475" s="152">
        <f t="shared" si="50"/>
        <v>40725</v>
      </c>
      <c r="AC475" s="187">
        <f t="shared" si="49"/>
        <v>1.4219999999999999</v>
      </c>
      <c r="AD475" s="153"/>
      <c r="AE475" s="153"/>
      <c r="AF475" s="153"/>
    </row>
    <row r="476" spans="4:32" ht="17.25" customHeight="1" x14ac:dyDescent="0.2">
      <c r="D476" s="159">
        <f t="shared" si="52"/>
        <v>127</v>
      </c>
      <c r="E476" s="160">
        <f t="shared" si="54"/>
        <v>267.04077875003895</v>
      </c>
      <c r="F476" s="160">
        <f t="shared" si="53"/>
        <v>51.405929450000009</v>
      </c>
      <c r="G476" s="160">
        <f t="shared" si="51"/>
        <v>215.63484930003892</v>
      </c>
      <c r="H476" s="162">
        <f t="shared" si="55"/>
        <v>30292.34</v>
      </c>
      <c r="I476" s="85"/>
      <c r="J476" s="191">
        <f>IF(D476&lt;1,"",INDEX($AB$1:$AC$1200,AA$1+473,2)/100+B$5)</f>
        <v>2.0220000000000002E-2</v>
      </c>
      <c r="K476" s="191">
        <f>IF(D476&lt;1,"",INDEX($AB$1:$AC$1200,AA$1+473,2)/100)</f>
        <v>1.422E-2</v>
      </c>
      <c r="L476" s="197">
        <f>IF(D476&lt;1,"",INDEX($AB$1:$AC$1200,AA$1+473,1))</f>
        <v>40725</v>
      </c>
      <c r="Z476" s="185"/>
      <c r="AB476" s="152">
        <f t="shared" si="50"/>
        <v>40725</v>
      </c>
      <c r="AC476" s="187">
        <f t="shared" si="49"/>
        <v>1.4219999999999999</v>
      </c>
      <c r="AD476" s="153"/>
      <c r="AE476" s="153"/>
      <c r="AF476" s="154"/>
    </row>
    <row r="477" spans="4:32" ht="17.25" customHeight="1" x14ac:dyDescent="0.2">
      <c r="D477" s="159">
        <f t="shared" si="52"/>
        <v>126</v>
      </c>
      <c r="E477" s="160">
        <f t="shared" si="54"/>
        <v>267.04082149883499</v>
      </c>
      <c r="F477" s="160">
        <f t="shared" si="53"/>
        <v>51.042592899999995</v>
      </c>
      <c r="G477" s="160">
        <f t="shared" si="51"/>
        <v>215.99822859883497</v>
      </c>
      <c r="H477" s="162">
        <f t="shared" si="55"/>
        <v>30076.34</v>
      </c>
      <c r="I477" s="85"/>
      <c r="J477" s="191">
        <f>IF(D477&lt;1,"",INDEX($AB$1:$AC$1200,AA$1+474,2)/100+B$5)</f>
        <v>2.0220000000000002E-2</v>
      </c>
      <c r="K477" s="191">
        <f>IF(D477&lt;1,"",INDEX($AB$1:$AC$1200,AA$1+474,2)/100)</f>
        <v>1.422E-2</v>
      </c>
      <c r="L477" s="197">
        <f>IF(D477&lt;1,"",INDEX($AB$1:$AC$1200,AA$1+474,1))</f>
        <v>40725</v>
      </c>
      <c r="Z477" s="185"/>
      <c r="AB477" s="152">
        <f t="shared" si="50"/>
        <v>40725</v>
      </c>
      <c r="AC477" s="187">
        <f t="shared" si="49"/>
        <v>1.4219999999999999</v>
      </c>
      <c r="AD477" s="153"/>
      <c r="AE477" s="153"/>
      <c r="AF477" s="154"/>
    </row>
    <row r="478" spans="4:32" ht="17.25" customHeight="1" x14ac:dyDescent="0.2">
      <c r="D478" s="159">
        <f t="shared" si="52"/>
        <v>125</v>
      </c>
      <c r="E478" s="160">
        <f t="shared" si="54"/>
        <v>267.04080577097739</v>
      </c>
      <c r="F478" s="160">
        <f t="shared" si="53"/>
        <v>50.678632900000011</v>
      </c>
      <c r="G478" s="160">
        <f t="shared" si="51"/>
        <v>216.36217287097736</v>
      </c>
      <c r="H478" s="162">
        <f t="shared" si="55"/>
        <v>29859.98</v>
      </c>
      <c r="I478" s="85"/>
      <c r="J478" s="191">
        <f>IF(D478&lt;1,"",INDEX($AB$1:$AC$1200,AA$1+475,2)/100+B$5)</f>
        <v>2.0220000000000002E-2</v>
      </c>
      <c r="K478" s="191">
        <f>IF(D478&lt;1,"",INDEX($AB$1:$AC$1200,AA$1+475,2)/100)</f>
        <v>1.422E-2</v>
      </c>
      <c r="L478" s="197">
        <f>IF(D478&lt;1,"",INDEX($AB$1:$AC$1200,AA$1+475,1))</f>
        <v>40725</v>
      </c>
      <c r="Z478" s="185"/>
      <c r="AB478" s="152">
        <f t="shared" si="50"/>
        <v>40725</v>
      </c>
      <c r="AC478" s="187">
        <f t="shared" si="49"/>
        <v>1.4219999999999999</v>
      </c>
      <c r="AD478" s="153"/>
      <c r="AE478" s="153"/>
      <c r="AF478" s="153"/>
    </row>
    <row r="479" spans="4:32" ht="17.25" customHeight="1" x14ac:dyDescent="0.2">
      <c r="D479" s="159">
        <f t="shared" si="52"/>
        <v>124</v>
      </c>
      <c r="E479" s="160">
        <f t="shared" si="54"/>
        <v>267.04082520318252</v>
      </c>
      <c r="F479" s="160">
        <f t="shared" si="53"/>
        <v>50.314066300000007</v>
      </c>
      <c r="G479" s="160">
        <f t="shared" si="51"/>
        <v>216.72675890318254</v>
      </c>
      <c r="H479" s="162">
        <f t="shared" si="55"/>
        <v>29643.25</v>
      </c>
      <c r="I479" s="85"/>
      <c r="J479" s="191">
        <f>IF(D479&lt;1,"",INDEX($AB$1:$AC$1200,AA$1+476,2)/100+B$5)</f>
        <v>2.0220000000000002E-2</v>
      </c>
      <c r="K479" s="191">
        <f>IF(D479&lt;1,"",INDEX($AB$1:$AC$1200,AA$1+476,2)/100)</f>
        <v>1.422E-2</v>
      </c>
      <c r="L479" s="197">
        <f>IF(D479&lt;1,"",INDEX($AB$1:$AC$1200,AA$1+476,1))</f>
        <v>40725</v>
      </c>
      <c r="Z479" s="185"/>
      <c r="AB479" s="152">
        <f t="shared" si="50"/>
        <v>40725</v>
      </c>
      <c r="AC479" s="187">
        <f t="shared" si="49"/>
        <v>1.4219999999999999</v>
      </c>
      <c r="AD479" s="153"/>
      <c r="AE479" s="153"/>
      <c r="AF479" s="154"/>
    </row>
    <row r="480" spans="4:32" ht="17.25" customHeight="1" x14ac:dyDescent="0.2">
      <c r="D480" s="159">
        <f t="shared" si="52"/>
        <v>123</v>
      </c>
      <c r="E480" s="160">
        <f t="shared" si="54"/>
        <v>267.04079600580792</v>
      </c>
      <c r="F480" s="160">
        <f t="shared" si="53"/>
        <v>49.948876250000005</v>
      </c>
      <c r="G480" s="160">
        <f t="shared" si="51"/>
        <v>217.09191975580794</v>
      </c>
      <c r="H480" s="162">
        <f t="shared" si="55"/>
        <v>29426.16</v>
      </c>
      <c r="I480" s="85"/>
      <c r="J480" s="191">
        <f>IF(D480&lt;1,"",INDEX($AB$1:$AC$1200,AA$1+477,2)/100+B$5)</f>
        <v>2.0220000000000002E-2</v>
      </c>
      <c r="K480" s="191">
        <f>IF(D480&lt;1,"",INDEX($AB$1:$AC$1200,AA$1+477,2)/100)</f>
        <v>1.422E-2</v>
      </c>
      <c r="L480" s="197">
        <f>IF(D480&lt;1,"",INDEX($AB$1:$AC$1200,AA$1+477,1))</f>
        <v>40725</v>
      </c>
      <c r="Z480" s="185"/>
      <c r="AB480" s="152">
        <f t="shared" si="50"/>
        <v>40725</v>
      </c>
      <c r="AC480" s="187">
        <f t="shared" si="49"/>
        <v>1.4219999999999999</v>
      </c>
      <c r="AD480" s="153"/>
      <c r="AE480" s="153"/>
      <c r="AF480" s="154"/>
    </row>
    <row r="481" spans="4:32" ht="17.25" customHeight="1" x14ac:dyDescent="0.2">
      <c r="D481" s="159">
        <f t="shared" si="52"/>
        <v>122</v>
      </c>
      <c r="E481" s="160">
        <f t="shared" si="54"/>
        <v>267.04081342748833</v>
      </c>
      <c r="F481" s="160">
        <f t="shared" si="53"/>
        <v>49.583079600000005</v>
      </c>
      <c r="G481" s="160">
        <f t="shared" si="51"/>
        <v>217.45773382748831</v>
      </c>
      <c r="H481" s="162">
        <f t="shared" si="55"/>
        <v>29208.7</v>
      </c>
      <c r="I481" s="85"/>
      <c r="J481" s="191">
        <f>IF(D481&lt;1,"",INDEX($AB$1:$AC$1200,AA$1+478,2)/100+B$5)</f>
        <v>2.0220000000000002E-2</v>
      </c>
      <c r="K481" s="191">
        <f>IF(D481&lt;1,"",INDEX($AB$1:$AC$1200,AA$1+478,2)/100)</f>
        <v>1.422E-2</v>
      </c>
      <c r="L481" s="197">
        <f>IF(D481&lt;1,"",INDEX($AB$1:$AC$1200,AA$1+478,1))</f>
        <v>40725</v>
      </c>
      <c r="Z481" s="185"/>
      <c r="AB481" s="152">
        <f t="shared" si="50"/>
        <v>40725</v>
      </c>
      <c r="AC481" s="187">
        <f t="shared" si="49"/>
        <v>1.4219999999999999</v>
      </c>
      <c r="AD481" s="153"/>
      <c r="AE481" s="153"/>
      <c r="AF481" s="153"/>
    </row>
    <row r="482" spans="4:32" ht="17.25" customHeight="1" x14ac:dyDescent="0.2">
      <c r="D482" s="159">
        <f t="shared" si="52"/>
        <v>121</v>
      </c>
      <c r="E482" s="160">
        <f t="shared" si="54"/>
        <v>267.04079270898649</v>
      </c>
      <c r="F482" s="160">
        <f t="shared" si="53"/>
        <v>49.216659500000006</v>
      </c>
      <c r="G482" s="160">
        <f t="shared" si="51"/>
        <v>217.82413320898647</v>
      </c>
      <c r="H482" s="162">
        <f t="shared" si="55"/>
        <v>28990.880000000001</v>
      </c>
      <c r="I482" s="85"/>
      <c r="J482" s="191">
        <f>IF(D482&lt;1,"",INDEX($AB$1:$AC$1200,AA$1+479,2)/100+B$5)</f>
        <v>2.0220000000000002E-2</v>
      </c>
      <c r="K482" s="191">
        <f>IF(D482&lt;1,"",INDEX($AB$1:$AC$1200,AA$1+479,2)/100)</f>
        <v>1.422E-2</v>
      </c>
      <c r="L482" s="197">
        <f>IF(D482&lt;1,"",INDEX($AB$1:$AC$1200,AA$1+479,1))</f>
        <v>40725</v>
      </c>
      <c r="Z482" s="185"/>
      <c r="AB482" s="152">
        <f t="shared" si="50"/>
        <v>40725</v>
      </c>
      <c r="AC482" s="187">
        <f t="shared" si="49"/>
        <v>1.4219999999999999</v>
      </c>
      <c r="AD482" s="153"/>
      <c r="AE482" s="153"/>
      <c r="AF482" s="154"/>
    </row>
    <row r="483" spans="4:32" ht="17.25" customHeight="1" x14ac:dyDescent="0.2">
      <c r="D483" s="159">
        <f t="shared" si="52"/>
        <v>120</v>
      </c>
      <c r="E483" s="160">
        <f t="shared" si="54"/>
        <v>267.04083078080635</v>
      </c>
      <c r="F483" s="160">
        <f t="shared" si="53"/>
        <v>48.849632799999995</v>
      </c>
      <c r="G483" s="160">
        <f t="shared" si="51"/>
        <v>218.19119798080632</v>
      </c>
      <c r="H483" s="162">
        <f t="shared" si="55"/>
        <v>28772.69</v>
      </c>
      <c r="I483" s="85"/>
      <c r="J483" s="191">
        <f>IF(D483&lt;1,"",INDEX($AB$1:$AC$1200,AA$1+480,2)/100+B$5)</f>
        <v>2.0220000000000002E-2</v>
      </c>
      <c r="K483" s="191">
        <f>IF(D483&lt;1,"",INDEX($AB$1:$AC$1200,AA$1+480,2)/100)</f>
        <v>1.422E-2</v>
      </c>
      <c r="L483" s="197">
        <f>IF(D483&lt;1,"",INDEX($AB$1:$AC$1200,AA$1+480,1))</f>
        <v>40725</v>
      </c>
      <c r="Z483" s="185"/>
      <c r="AB483" s="152">
        <f t="shared" si="50"/>
        <v>40725</v>
      </c>
      <c r="AC483" s="187">
        <f t="shared" si="49"/>
        <v>1.4219999999999999</v>
      </c>
      <c r="AD483" s="153"/>
      <c r="AE483" s="153"/>
      <c r="AF483" s="154"/>
    </row>
    <row r="484" spans="4:32" ht="17.25" customHeight="1" x14ac:dyDescent="0.2">
      <c r="D484" s="159">
        <f t="shared" si="52"/>
        <v>119</v>
      </c>
      <c r="E484" s="160">
        <f t="shared" si="54"/>
        <v>267.04084189932894</v>
      </c>
      <c r="F484" s="160">
        <f t="shared" si="53"/>
        <v>48.481982649999999</v>
      </c>
      <c r="G484" s="160">
        <f t="shared" si="51"/>
        <v>218.55885924932892</v>
      </c>
      <c r="H484" s="162">
        <f t="shared" si="55"/>
        <v>28554.13</v>
      </c>
      <c r="I484" s="85"/>
      <c r="J484" s="191">
        <f>IF(D484&lt;1,"",INDEX($AB$1:$AC$1200,AA$1+481,2)/100+B$5)</f>
        <v>2.0220000000000002E-2</v>
      </c>
      <c r="K484" s="191">
        <f>IF(D484&lt;1,"",INDEX($AB$1:$AC$1200,AA$1+481,2)/100)</f>
        <v>1.422E-2</v>
      </c>
      <c r="L484" s="197">
        <f>IF(D484&lt;1,"",INDEX($AB$1:$AC$1200,AA$1+481,1))</f>
        <v>40725</v>
      </c>
      <c r="Z484" s="185"/>
      <c r="AB484" s="152">
        <f t="shared" si="50"/>
        <v>40725</v>
      </c>
      <c r="AC484" s="187">
        <f t="shared" si="49"/>
        <v>1.4219999999999999</v>
      </c>
      <c r="AD484" s="153"/>
      <c r="AE484" s="153"/>
      <c r="AF484" s="153"/>
    </row>
    <row r="485" spans="4:32" ht="17.25" customHeight="1" x14ac:dyDescent="0.2">
      <c r="D485" s="159">
        <f t="shared" si="52"/>
        <v>118</v>
      </c>
      <c r="E485" s="160">
        <f t="shared" si="54"/>
        <v>267.04083123092448</v>
      </c>
      <c r="F485" s="160">
        <f t="shared" si="53"/>
        <v>48.113709050000004</v>
      </c>
      <c r="G485" s="160">
        <f t="shared" si="51"/>
        <v>218.92712218092447</v>
      </c>
      <c r="H485" s="162">
        <f t="shared" si="55"/>
        <v>28335.200000000001</v>
      </c>
      <c r="I485" s="85"/>
      <c r="J485" s="191">
        <f>IF(D485&lt;1,"",INDEX($AB$1:$AC$1200,AA$1+482,2)/100+B$5)</f>
        <v>2.0220000000000002E-2</v>
      </c>
      <c r="K485" s="191">
        <f>IF(D485&lt;1,"",INDEX($AB$1:$AC$1200,AA$1+482,2)/100)</f>
        <v>1.422E-2</v>
      </c>
      <c r="L485" s="197">
        <f>IF(D485&lt;1,"",INDEX($AB$1:$AC$1200,AA$1+482,1))</f>
        <v>40725</v>
      </c>
      <c r="Z485" s="185"/>
      <c r="AB485" s="152">
        <f t="shared" si="50"/>
        <v>40725</v>
      </c>
      <c r="AC485" s="187">
        <f t="shared" si="49"/>
        <v>1.4219999999999999</v>
      </c>
      <c r="AD485" s="153"/>
      <c r="AE485" s="153"/>
      <c r="AF485" s="154"/>
    </row>
    <row r="486" spans="4:32" ht="17.25" customHeight="1" x14ac:dyDescent="0.2">
      <c r="D486" s="159">
        <f t="shared" si="52"/>
        <v>117</v>
      </c>
      <c r="E486" s="160">
        <f t="shared" si="54"/>
        <v>267.0408041093541</v>
      </c>
      <c r="F486" s="160">
        <f t="shared" si="53"/>
        <v>47.744811999999996</v>
      </c>
      <c r="G486" s="160">
        <f t="shared" si="51"/>
        <v>219.29599210935413</v>
      </c>
      <c r="H486" s="162">
        <f t="shared" si="55"/>
        <v>28115.9</v>
      </c>
      <c r="I486" s="85"/>
      <c r="J486" s="191">
        <f>IF(D486&lt;1,"",INDEX($AB$1:$AC$1200,AA$1+483,2)/100+B$5)</f>
        <v>2.0220000000000002E-2</v>
      </c>
      <c r="K486" s="191">
        <f>IF(D486&lt;1,"",INDEX($AB$1:$AC$1200,AA$1+483,2)/100)</f>
        <v>1.422E-2</v>
      </c>
      <c r="L486" s="197">
        <f>IF(D486&lt;1,"",INDEX($AB$1:$AC$1200,AA$1+483,1))</f>
        <v>40725</v>
      </c>
      <c r="Z486" s="185"/>
      <c r="AB486" s="152">
        <f t="shared" si="50"/>
        <v>40725</v>
      </c>
      <c r="AC486" s="187">
        <f t="shared" si="49"/>
        <v>1.4219999999999999</v>
      </c>
      <c r="AD486" s="153"/>
      <c r="AE486" s="153"/>
      <c r="AF486" s="154"/>
    </row>
    <row r="487" spans="4:32" ht="17.25" customHeight="1" x14ac:dyDescent="0.2">
      <c r="D487" s="159">
        <f t="shared" si="52"/>
        <v>116</v>
      </c>
      <c r="E487" s="160">
        <f t="shared" si="54"/>
        <v>267.04076604298638</v>
      </c>
      <c r="F487" s="160">
        <f t="shared" si="53"/>
        <v>47.375291499999996</v>
      </c>
      <c r="G487" s="160">
        <f t="shared" si="51"/>
        <v>219.6654745429864</v>
      </c>
      <c r="H487" s="162">
        <f t="shared" si="55"/>
        <v>27896.23</v>
      </c>
      <c r="I487" s="85"/>
      <c r="J487" s="191">
        <f>IF(D487&lt;1,"",INDEX($AB$1:$AC$1200,AA$1+484,2)/100+B$5)</f>
        <v>2.0220000000000002E-2</v>
      </c>
      <c r="K487" s="191">
        <f>IF(D487&lt;1,"",INDEX($AB$1:$AC$1200,AA$1+484,2)/100)</f>
        <v>1.422E-2</v>
      </c>
      <c r="L487" s="197">
        <f>IF(D487&lt;1,"",INDEX($AB$1:$AC$1200,AA$1+484,1))</f>
        <v>40725</v>
      </c>
      <c r="Z487" s="185"/>
      <c r="AB487" s="152">
        <f t="shared" si="50"/>
        <v>40725</v>
      </c>
      <c r="AC487" s="187">
        <f t="shared" si="49"/>
        <v>1.4219999999999999</v>
      </c>
      <c r="AD487" s="153"/>
      <c r="AE487" s="153"/>
      <c r="AF487" s="153"/>
    </row>
    <row r="488" spans="4:32" ht="17.25" customHeight="1" x14ac:dyDescent="0.2">
      <c r="D488" s="159">
        <f t="shared" si="52"/>
        <v>115</v>
      </c>
      <c r="E488" s="160">
        <f t="shared" si="54"/>
        <v>267.04072272239034</v>
      </c>
      <c r="F488" s="160">
        <f t="shared" si="53"/>
        <v>47.005147550000004</v>
      </c>
      <c r="G488" s="160">
        <f t="shared" si="51"/>
        <v>220.03557517239034</v>
      </c>
      <c r="H488" s="162">
        <f t="shared" si="55"/>
        <v>27676.19</v>
      </c>
      <c r="I488" s="85"/>
      <c r="J488" s="191">
        <f>IF(D488&lt;1,"",INDEX($AB$1:$AC$1200,AA$1+485,2)/100+B$5)</f>
        <v>2.0220000000000002E-2</v>
      </c>
      <c r="K488" s="191">
        <f>IF(D488&lt;1,"",INDEX($AB$1:$AC$1200,AA$1+485,2)/100)</f>
        <v>1.422E-2</v>
      </c>
      <c r="L488" s="197">
        <f>IF(D488&lt;1,"",INDEX($AB$1:$AC$1200,AA$1+485,1))</f>
        <v>40725</v>
      </c>
      <c r="Z488" s="185"/>
      <c r="AB488" s="152">
        <f t="shared" si="50"/>
        <v>40725</v>
      </c>
      <c r="AC488" s="187">
        <f t="shared" si="49"/>
        <v>1.4219999999999999</v>
      </c>
      <c r="AD488" s="153"/>
      <c r="AE488" s="153"/>
      <c r="AF488" s="154"/>
    </row>
    <row r="489" spans="4:32" ht="17.25" customHeight="1" x14ac:dyDescent="0.2">
      <c r="D489" s="159">
        <f t="shared" si="52"/>
        <v>114</v>
      </c>
      <c r="E489" s="160">
        <f t="shared" si="54"/>
        <v>267.04068002832821</v>
      </c>
      <c r="F489" s="160">
        <f t="shared" si="53"/>
        <v>46.634380149999998</v>
      </c>
      <c r="G489" s="160">
        <f t="shared" si="51"/>
        <v>220.40629987832824</v>
      </c>
      <c r="H489" s="162">
        <f t="shared" si="55"/>
        <v>27455.78</v>
      </c>
      <c r="I489" s="85"/>
      <c r="J489" s="191">
        <f>IF(D489&lt;1,"",INDEX($AB$1:$AC$1200,AA$1+486,2)/100+B$5)</f>
        <v>2.0220000000000002E-2</v>
      </c>
      <c r="K489" s="191">
        <f>IF(D489&lt;1,"",INDEX($AB$1:$AC$1200,AA$1+486,2)/100)</f>
        <v>1.422E-2</v>
      </c>
      <c r="L489" s="197">
        <f>IF(D489&lt;1,"",INDEX($AB$1:$AC$1200,AA$1+486,1))</f>
        <v>40725</v>
      </c>
      <c r="Z489" s="185"/>
      <c r="AB489" s="152">
        <f t="shared" si="50"/>
        <v>40725</v>
      </c>
      <c r="AC489" s="187">
        <f t="shared" si="49"/>
        <v>1.4219999999999999</v>
      </c>
      <c r="AD489" s="153"/>
      <c r="AE489" s="153"/>
      <c r="AF489" s="154"/>
    </row>
    <row r="490" spans="4:32" ht="17.25" customHeight="1" x14ac:dyDescent="0.2">
      <c r="D490" s="159">
        <f t="shared" si="52"/>
        <v>113</v>
      </c>
      <c r="E490" s="160">
        <f t="shared" si="54"/>
        <v>267.04064404017299</v>
      </c>
      <c r="F490" s="160">
        <f t="shared" si="53"/>
        <v>46.262989300000008</v>
      </c>
      <c r="G490" s="160">
        <f t="shared" si="51"/>
        <v>220.77765474017298</v>
      </c>
      <c r="H490" s="162">
        <f t="shared" si="55"/>
        <v>27235</v>
      </c>
      <c r="I490" s="85"/>
      <c r="J490" s="191">
        <f>IF(D490&lt;1,"",INDEX($AB$1:$AC$1200,AA$1+487,2)/100+B$5)</f>
        <v>2.0220000000000002E-2</v>
      </c>
      <c r="K490" s="191">
        <f>IF(D490&lt;1,"",INDEX($AB$1:$AC$1200,AA$1+487,2)/100)</f>
        <v>1.422E-2</v>
      </c>
      <c r="L490" s="197">
        <f>IF(D490&lt;1,"",INDEX($AB$1:$AC$1200,AA$1+487,1))</f>
        <v>40725</v>
      </c>
      <c r="Z490" s="185"/>
      <c r="AB490" s="152">
        <f t="shared" si="50"/>
        <v>40725</v>
      </c>
      <c r="AC490" s="187">
        <f t="shared" si="49"/>
        <v>1.4219999999999999</v>
      </c>
      <c r="AD490" s="153"/>
      <c r="AE490" s="153"/>
      <c r="AF490" s="153"/>
    </row>
    <row r="491" spans="4:32" ht="17.25" customHeight="1" x14ac:dyDescent="0.2">
      <c r="D491" s="159">
        <f t="shared" si="52"/>
        <v>112</v>
      </c>
      <c r="E491" s="160">
        <f t="shared" si="54"/>
        <v>267.04062104477583</v>
      </c>
      <c r="F491" s="160">
        <f t="shared" si="53"/>
        <v>45.890975000000005</v>
      </c>
      <c r="G491" s="160">
        <f t="shared" si="51"/>
        <v>221.14964604477581</v>
      </c>
      <c r="H491" s="162">
        <f t="shared" si="55"/>
        <v>27013.85</v>
      </c>
      <c r="I491" s="85"/>
      <c r="J491" s="191">
        <f>IF(D491&lt;1,"",INDEX($AB$1:$AC$1200,AA$1+488,2)/100+B$5)</f>
        <v>2.0220000000000002E-2</v>
      </c>
      <c r="K491" s="191">
        <f>IF(D491&lt;1,"",INDEX($AB$1:$AC$1200,AA$1+488,2)/100)</f>
        <v>1.422E-2</v>
      </c>
      <c r="L491" s="197">
        <f>IF(D491&lt;1,"",INDEX($AB$1:$AC$1200,AA$1+488,1))</f>
        <v>40725</v>
      </c>
      <c r="Z491" s="185"/>
      <c r="AB491" s="152">
        <f t="shared" si="50"/>
        <v>40725</v>
      </c>
      <c r="AC491" s="187">
        <f t="shared" si="49"/>
        <v>1.4219999999999999</v>
      </c>
      <c r="AD491" s="153"/>
      <c r="AE491" s="153"/>
      <c r="AF491" s="154"/>
    </row>
    <row r="492" spans="4:32" ht="17.25" customHeight="1" x14ac:dyDescent="0.2">
      <c r="D492" s="159">
        <f t="shared" si="52"/>
        <v>111</v>
      </c>
      <c r="E492" s="160">
        <f t="shared" si="54"/>
        <v>267.04061754581426</v>
      </c>
      <c r="F492" s="160">
        <f t="shared" si="53"/>
        <v>45.518337250000002</v>
      </c>
      <c r="G492" s="160">
        <f t="shared" si="51"/>
        <v>221.52228029581428</v>
      </c>
      <c r="H492" s="162">
        <f t="shared" si="55"/>
        <v>26792.33</v>
      </c>
      <c r="I492" s="85"/>
      <c r="J492" s="191">
        <f>IF(D492&lt;1,"",INDEX($AB$1:$AC$1200,AA$1+489,2)/100+B$5)</f>
        <v>2.0220000000000002E-2</v>
      </c>
      <c r="K492" s="191">
        <f>IF(D492&lt;1,"",INDEX($AB$1:$AC$1200,AA$1+489,2)/100)</f>
        <v>1.422E-2</v>
      </c>
      <c r="L492" s="197">
        <f>IF(D492&lt;1,"",INDEX($AB$1:$AC$1200,AA$1+489,1))</f>
        <v>40725</v>
      </c>
      <c r="Z492" s="185"/>
      <c r="AB492" s="152">
        <f t="shared" si="50"/>
        <v>40725</v>
      </c>
      <c r="AC492" s="187">
        <f t="shared" ref="AC492:AC555" si="56">AC491</f>
        <v>1.4219999999999999</v>
      </c>
      <c r="AD492" s="153"/>
      <c r="AE492" s="153"/>
      <c r="AF492" s="154"/>
    </row>
    <row r="493" spans="4:32" ht="17.25" customHeight="1" x14ac:dyDescent="0.2">
      <c r="D493" s="159">
        <f t="shared" si="52"/>
        <v>110</v>
      </c>
      <c r="E493" s="160">
        <f t="shared" si="54"/>
        <v>267.04064027364939</v>
      </c>
      <c r="F493" s="160">
        <f t="shared" si="53"/>
        <v>45.145076050000007</v>
      </c>
      <c r="G493" s="160">
        <f t="shared" si="51"/>
        <v>221.89556422364936</v>
      </c>
      <c r="H493" s="162">
        <f t="shared" si="55"/>
        <v>26570.43</v>
      </c>
      <c r="I493" s="85"/>
      <c r="J493" s="191">
        <f>IF(D493&lt;1,"",INDEX($AB$1:$AC$1200,AA$1+490,2)/100+B$5)</f>
        <v>2.0220000000000002E-2</v>
      </c>
      <c r="K493" s="191">
        <f>IF(D493&lt;1,"",INDEX($AB$1:$AC$1200,AA$1+490,2)/100)</f>
        <v>1.422E-2</v>
      </c>
      <c r="L493" s="197">
        <f>IF(D493&lt;1,"",INDEX($AB$1:$AC$1200,AA$1+490,1))</f>
        <v>40725</v>
      </c>
      <c r="Z493" s="185"/>
      <c r="AB493" s="152">
        <f t="shared" ref="AB493:AB556" si="57">AB492</f>
        <v>40725</v>
      </c>
      <c r="AC493" s="187">
        <f t="shared" si="56"/>
        <v>1.4219999999999999</v>
      </c>
      <c r="AD493" s="153"/>
      <c r="AE493" s="153"/>
      <c r="AF493" s="153"/>
    </row>
    <row r="494" spans="4:32" ht="17.25" customHeight="1" x14ac:dyDescent="0.2">
      <c r="D494" s="159">
        <f t="shared" si="52"/>
        <v>109</v>
      </c>
      <c r="E494" s="160">
        <f t="shared" si="54"/>
        <v>267.04059569279912</v>
      </c>
      <c r="F494" s="160">
        <f t="shared" si="53"/>
        <v>44.771174550000005</v>
      </c>
      <c r="G494" s="160">
        <f t="shared" si="51"/>
        <v>222.2694211427991</v>
      </c>
      <c r="H494" s="162">
        <f t="shared" si="55"/>
        <v>26348.16</v>
      </c>
      <c r="I494" s="85"/>
      <c r="J494" s="191">
        <f>IF(D494&lt;1,"",INDEX($AB$1:$AC$1200,AA$1+491,2)/100+B$5)</f>
        <v>2.0220000000000002E-2</v>
      </c>
      <c r="K494" s="191">
        <f>IF(D494&lt;1,"",INDEX($AB$1:$AC$1200,AA$1+491,2)/100)</f>
        <v>1.422E-2</v>
      </c>
      <c r="L494" s="197">
        <f>IF(D494&lt;1,"",INDEX($AB$1:$AC$1200,AA$1+491,1))</f>
        <v>40725</v>
      </c>
      <c r="Z494" s="185"/>
      <c r="AB494" s="152">
        <f t="shared" si="57"/>
        <v>40725</v>
      </c>
      <c r="AC494" s="187">
        <f t="shared" si="56"/>
        <v>1.4219999999999999</v>
      </c>
      <c r="AD494" s="153"/>
      <c r="AE494" s="153"/>
      <c r="AF494" s="154"/>
    </row>
    <row r="495" spans="4:32" ht="17.25" customHeight="1" x14ac:dyDescent="0.2">
      <c r="D495" s="159">
        <f t="shared" si="52"/>
        <v>108</v>
      </c>
      <c r="E495" s="160">
        <f t="shared" si="54"/>
        <v>267.04058982603766</v>
      </c>
      <c r="F495" s="160">
        <f t="shared" si="53"/>
        <v>44.396649600000003</v>
      </c>
      <c r="G495" s="160">
        <f t="shared" si="51"/>
        <v>222.64394022603764</v>
      </c>
      <c r="H495" s="162">
        <f t="shared" si="55"/>
        <v>26125.52</v>
      </c>
      <c r="I495" s="85"/>
      <c r="J495" s="191">
        <f>IF(D495&lt;1,"",INDEX($AB$1:$AC$1200,AA$1+492,2)/100+B$5)</f>
        <v>2.0220000000000002E-2</v>
      </c>
      <c r="K495" s="191">
        <f>IF(D495&lt;1,"",INDEX($AB$1:$AC$1200,AA$1+492,2)/100)</f>
        <v>1.422E-2</v>
      </c>
      <c r="L495" s="197">
        <f>IF(D495&lt;1,"",INDEX($AB$1:$AC$1200,AA$1+492,1))</f>
        <v>40725</v>
      </c>
      <c r="Z495" s="185"/>
      <c r="AB495" s="152">
        <f t="shared" si="57"/>
        <v>40725</v>
      </c>
      <c r="AC495" s="187">
        <f t="shared" si="56"/>
        <v>1.4219999999999999</v>
      </c>
      <c r="AD495" s="153"/>
      <c r="AE495" s="153"/>
      <c r="AF495" s="154"/>
    </row>
    <row r="496" spans="4:32" ht="17.25" customHeight="1" x14ac:dyDescent="0.2">
      <c r="D496" s="159">
        <f t="shared" si="52"/>
        <v>107</v>
      </c>
      <c r="E496" s="160">
        <f t="shared" si="54"/>
        <v>267.04063010085116</v>
      </c>
      <c r="F496" s="160">
        <f t="shared" si="53"/>
        <v>44.021501200000003</v>
      </c>
      <c r="G496" s="160">
        <f t="shared" si="51"/>
        <v>223.01912890085114</v>
      </c>
      <c r="H496" s="162">
        <f t="shared" si="55"/>
        <v>25902.5</v>
      </c>
      <c r="I496" s="85"/>
      <c r="J496" s="191">
        <f>IF(D496&lt;1,"",INDEX($AB$1:$AC$1200,AA$1+493,2)/100+B$5)</f>
        <v>2.0220000000000002E-2</v>
      </c>
      <c r="K496" s="191">
        <f>IF(D496&lt;1,"",INDEX($AB$1:$AC$1200,AA$1+493,2)/100)</f>
        <v>1.422E-2</v>
      </c>
      <c r="L496" s="197">
        <f>IF(D496&lt;1,"",INDEX($AB$1:$AC$1200,AA$1+493,1))</f>
        <v>40725</v>
      </c>
      <c r="Z496" s="185"/>
      <c r="AB496" s="152">
        <f t="shared" si="57"/>
        <v>40725</v>
      </c>
      <c r="AC496" s="187">
        <f t="shared" si="56"/>
        <v>1.4219999999999999</v>
      </c>
      <c r="AD496" s="153"/>
      <c r="AE496" s="153"/>
      <c r="AF496" s="153"/>
    </row>
    <row r="497" spans="4:32" ht="17.25" customHeight="1" x14ac:dyDescent="0.2">
      <c r="D497" s="159">
        <f t="shared" si="52"/>
        <v>106</v>
      </c>
      <c r="E497" s="160">
        <f t="shared" si="54"/>
        <v>267.04062112029487</v>
      </c>
      <c r="F497" s="160">
        <f t="shared" si="53"/>
        <v>43.645712500000002</v>
      </c>
      <c r="G497" s="160">
        <f t="shared" si="51"/>
        <v>223.39490862029487</v>
      </c>
      <c r="H497" s="162">
        <f t="shared" si="55"/>
        <v>25679.11</v>
      </c>
      <c r="I497" s="85"/>
      <c r="J497" s="191">
        <f>IF(D497&lt;1,"",INDEX($AB$1:$AC$1200,AA$1+494,2)/100+B$5)</f>
        <v>2.0220000000000002E-2</v>
      </c>
      <c r="K497" s="191">
        <f>IF(D497&lt;1,"",INDEX($AB$1:$AC$1200,AA$1+494,2)/100)</f>
        <v>1.422E-2</v>
      </c>
      <c r="L497" s="197">
        <f>IF(D497&lt;1,"",INDEX($AB$1:$AC$1200,AA$1+494,1))</f>
        <v>40725</v>
      </c>
      <c r="Z497" s="185"/>
      <c r="AB497" s="152">
        <f t="shared" si="57"/>
        <v>40725</v>
      </c>
      <c r="AC497" s="187">
        <f t="shared" si="56"/>
        <v>1.4219999999999999</v>
      </c>
      <c r="AD497" s="153"/>
      <c r="AE497" s="153"/>
      <c r="AF497" s="154"/>
    </row>
    <row r="498" spans="4:32" ht="17.25" customHeight="1" x14ac:dyDescent="0.2">
      <c r="D498" s="159">
        <f t="shared" si="52"/>
        <v>105</v>
      </c>
      <c r="E498" s="160">
        <f t="shared" si="54"/>
        <v>267.04067216572685</v>
      </c>
      <c r="F498" s="160">
        <f t="shared" si="53"/>
        <v>43.269300350000002</v>
      </c>
      <c r="G498" s="160">
        <f t="shared" si="51"/>
        <v>223.77137181572687</v>
      </c>
      <c r="H498" s="162">
        <f t="shared" si="55"/>
        <v>25455.34</v>
      </c>
      <c r="I498" s="85"/>
      <c r="J498" s="191">
        <f>IF(D498&lt;1,"",INDEX($AB$1:$AC$1200,AA$1+495,2)/100+B$5)</f>
        <v>2.0220000000000002E-2</v>
      </c>
      <c r="K498" s="191">
        <f>IF(D498&lt;1,"",INDEX($AB$1:$AC$1200,AA$1+495,2)/100)</f>
        <v>1.422E-2</v>
      </c>
      <c r="L498" s="197">
        <f>IF(D498&lt;1,"",INDEX($AB$1:$AC$1200,AA$1+495,1))</f>
        <v>40725</v>
      </c>
      <c r="Z498" s="185"/>
      <c r="AB498" s="152">
        <f t="shared" si="57"/>
        <v>40725</v>
      </c>
      <c r="AC498" s="187">
        <f t="shared" si="56"/>
        <v>1.4219999999999999</v>
      </c>
      <c r="AD498" s="153"/>
      <c r="AE498" s="153"/>
      <c r="AF498" s="154"/>
    </row>
    <row r="499" spans="4:32" ht="17.25" customHeight="1" x14ac:dyDescent="0.2">
      <c r="D499" s="159">
        <f t="shared" si="52"/>
        <v>104</v>
      </c>
      <c r="E499" s="160">
        <f t="shared" si="54"/>
        <v>267.04068655683756</v>
      </c>
      <c r="F499" s="160">
        <f t="shared" si="53"/>
        <v>42.892247900000008</v>
      </c>
      <c r="G499" s="160">
        <f t="shared" si="51"/>
        <v>224.14843865683753</v>
      </c>
      <c r="H499" s="162">
        <f t="shared" si="55"/>
        <v>25231.19</v>
      </c>
      <c r="I499" s="85"/>
      <c r="J499" s="191">
        <f>IF(D499&lt;1,"",INDEX($AB$1:$AC$1200,AA$1+496,2)/100+B$5)</f>
        <v>2.0220000000000002E-2</v>
      </c>
      <c r="K499" s="191">
        <f>IF(D499&lt;1,"",INDEX($AB$1:$AC$1200,AA$1+496,2)/100)</f>
        <v>1.422E-2</v>
      </c>
      <c r="L499" s="197">
        <f>IF(D499&lt;1,"",INDEX($AB$1:$AC$1200,AA$1+496,1))</f>
        <v>40725</v>
      </c>
      <c r="Z499" s="185"/>
      <c r="AB499" s="152">
        <f t="shared" si="57"/>
        <v>40725</v>
      </c>
      <c r="AC499" s="187">
        <f t="shared" si="56"/>
        <v>1.4219999999999999</v>
      </c>
      <c r="AD499" s="153"/>
      <c r="AE499" s="153"/>
      <c r="AF499" s="153"/>
    </row>
    <row r="500" spans="4:32" ht="17.25" customHeight="1" x14ac:dyDescent="0.2">
      <c r="D500" s="159">
        <f t="shared" si="52"/>
        <v>103</v>
      </c>
      <c r="E500" s="160">
        <f t="shared" si="54"/>
        <v>267.04067003196786</v>
      </c>
      <c r="F500" s="160">
        <f t="shared" si="53"/>
        <v>42.51455515</v>
      </c>
      <c r="G500" s="160">
        <f t="shared" si="51"/>
        <v>224.52611488196789</v>
      </c>
      <c r="H500" s="162">
        <f t="shared" si="55"/>
        <v>25006.66</v>
      </c>
      <c r="I500" s="85"/>
      <c r="J500" s="191">
        <f>IF(D500&lt;1,"",INDEX($AB$1:$AC$1200,AA$1+497,2)/100+B$5)</f>
        <v>2.0220000000000002E-2</v>
      </c>
      <c r="K500" s="191">
        <f>IF(D500&lt;1,"",INDEX($AB$1:$AC$1200,AA$1+497,2)/100)</f>
        <v>1.422E-2</v>
      </c>
      <c r="L500" s="197">
        <f>IF(D500&lt;1,"",INDEX($AB$1:$AC$1200,AA$1+497,1))</f>
        <v>40725</v>
      </c>
      <c r="Z500" s="185"/>
      <c r="AB500" s="152">
        <f t="shared" si="57"/>
        <v>40725</v>
      </c>
      <c r="AC500" s="187">
        <f t="shared" si="56"/>
        <v>1.4219999999999999</v>
      </c>
      <c r="AD500" s="153"/>
      <c r="AE500" s="153"/>
      <c r="AF500" s="154"/>
    </row>
    <row r="501" spans="4:32" ht="17.25" customHeight="1" x14ac:dyDescent="0.2">
      <c r="D501" s="159">
        <f t="shared" si="52"/>
        <v>102</v>
      </c>
      <c r="E501" s="160">
        <f t="shared" si="54"/>
        <v>267.04062854364594</v>
      </c>
      <c r="F501" s="160">
        <f t="shared" si="53"/>
        <v>42.136222100000005</v>
      </c>
      <c r="G501" s="160">
        <f t="shared" si="51"/>
        <v>224.90440644364591</v>
      </c>
      <c r="H501" s="162">
        <f t="shared" si="55"/>
        <v>24781.759999999998</v>
      </c>
      <c r="I501" s="85"/>
      <c r="J501" s="191">
        <f>IF(D501&lt;1,"",INDEX($AB$1:$AC$1200,AA$1+498,2)/100+B$5)</f>
        <v>2.0220000000000002E-2</v>
      </c>
      <c r="K501" s="191">
        <f>IF(D501&lt;1,"",INDEX($AB$1:$AC$1200,AA$1+498,2)/100)</f>
        <v>1.422E-2</v>
      </c>
      <c r="L501" s="197">
        <f>IF(D501&lt;1,"",INDEX($AB$1:$AC$1200,AA$1+498,1))</f>
        <v>40725</v>
      </c>
      <c r="Z501" s="185"/>
      <c r="AB501" s="152">
        <f t="shared" si="57"/>
        <v>40725</v>
      </c>
      <c r="AC501" s="187">
        <f t="shared" si="56"/>
        <v>1.4219999999999999</v>
      </c>
      <c r="AD501" s="153"/>
      <c r="AE501" s="153"/>
      <c r="AF501" s="154"/>
    </row>
    <row r="502" spans="4:32" ht="17.25" customHeight="1" x14ac:dyDescent="0.2">
      <c r="D502" s="159">
        <f t="shared" si="52"/>
        <v>101</v>
      </c>
      <c r="E502" s="160">
        <f t="shared" si="54"/>
        <v>267.04067602613668</v>
      </c>
      <c r="F502" s="160">
        <f t="shared" si="53"/>
        <v>41.757265599999997</v>
      </c>
      <c r="G502" s="160">
        <f t="shared" si="51"/>
        <v>225.2834104261367</v>
      </c>
      <c r="H502" s="162">
        <f t="shared" si="55"/>
        <v>24556.48</v>
      </c>
      <c r="I502" s="85"/>
      <c r="J502" s="191">
        <f>IF(D502&lt;1,"",INDEX($AB$1:$AC$1200,AA$1+499,2)/100+B$5)</f>
        <v>2.0220000000000002E-2</v>
      </c>
      <c r="K502" s="191">
        <f>IF(D502&lt;1,"",INDEX($AB$1:$AC$1200,AA$1+499,2)/100)</f>
        <v>1.422E-2</v>
      </c>
      <c r="L502" s="197">
        <f>IF(D502&lt;1,"",INDEX($AB$1:$AC$1200,AA$1+499,1))</f>
        <v>40725</v>
      </c>
      <c r="Z502" s="185"/>
      <c r="AB502" s="152">
        <f t="shared" si="57"/>
        <v>40725</v>
      </c>
      <c r="AC502" s="187">
        <f t="shared" si="56"/>
        <v>1.4219999999999999</v>
      </c>
      <c r="AD502" s="153"/>
      <c r="AE502" s="153"/>
      <c r="AF502" s="153"/>
    </row>
    <row r="503" spans="4:32" ht="17.25" customHeight="1" x14ac:dyDescent="0.2">
      <c r="D503" s="159">
        <f t="shared" si="52"/>
        <v>100</v>
      </c>
      <c r="E503" s="160">
        <f t="shared" si="54"/>
        <v>267.04071311299231</v>
      </c>
      <c r="F503" s="160">
        <f t="shared" si="53"/>
        <v>41.377668799999995</v>
      </c>
      <c r="G503" s="160">
        <f t="shared" si="51"/>
        <v>225.6630443129923</v>
      </c>
      <c r="H503" s="162">
        <f t="shared" si="55"/>
        <v>24330.82</v>
      </c>
      <c r="I503" s="85"/>
      <c r="J503" s="191">
        <f>IF(D503&lt;1,"",INDEX($AB$1:$AC$1200,AA$1+500,2)/100+B$5)</f>
        <v>2.0220000000000002E-2</v>
      </c>
      <c r="K503" s="191">
        <f>IF(D503&lt;1,"",INDEX($AB$1:$AC$1200,AA$1+500,2)/100)</f>
        <v>1.422E-2</v>
      </c>
      <c r="L503" s="197">
        <f>IF(D503&lt;1,"",INDEX($AB$1:$AC$1200,AA$1+500,1))</f>
        <v>40725</v>
      </c>
      <c r="Z503" s="185"/>
      <c r="AB503" s="152">
        <f t="shared" si="57"/>
        <v>40725</v>
      </c>
      <c r="AC503" s="187">
        <f t="shared" si="56"/>
        <v>1.4219999999999999</v>
      </c>
      <c r="AD503" s="153"/>
      <c r="AE503" s="153"/>
      <c r="AF503" s="154"/>
    </row>
    <row r="504" spans="4:32" ht="17.25" customHeight="1" x14ac:dyDescent="0.2">
      <c r="D504" s="159">
        <f t="shared" si="52"/>
        <v>99</v>
      </c>
      <c r="E504" s="160">
        <f t="shared" si="54"/>
        <v>267.04074652557824</v>
      </c>
      <c r="F504" s="160">
        <f t="shared" si="53"/>
        <v>40.9974317</v>
      </c>
      <c r="G504" s="160">
        <f t="shared" si="51"/>
        <v>226.04331482557825</v>
      </c>
      <c r="H504" s="162">
        <f t="shared" si="55"/>
        <v>24104.78</v>
      </c>
      <c r="I504" s="85"/>
      <c r="J504" s="191">
        <f>IF(D504&lt;1,"",INDEX($AB$1:$AC$1200,AA$1+501,2)/100+B$5)</f>
        <v>2.0220000000000002E-2</v>
      </c>
      <c r="K504" s="191">
        <f>IF(D504&lt;1,"",INDEX($AB$1:$AC$1200,AA$1+501,2)/100)</f>
        <v>1.422E-2</v>
      </c>
      <c r="L504" s="197">
        <f>IF(D504&lt;1,"",INDEX($AB$1:$AC$1200,AA$1+501,1))</f>
        <v>40725</v>
      </c>
      <c r="Z504" s="185"/>
      <c r="AB504" s="152">
        <f t="shared" si="57"/>
        <v>40725</v>
      </c>
      <c r="AC504" s="187">
        <f t="shared" si="56"/>
        <v>1.4219999999999999</v>
      </c>
      <c r="AD504" s="153"/>
      <c r="AE504" s="153"/>
      <c r="AF504" s="154"/>
    </row>
    <row r="505" spans="4:32" ht="17.25" customHeight="1" x14ac:dyDescent="0.2">
      <c r="D505" s="159">
        <f t="shared" si="52"/>
        <v>98</v>
      </c>
      <c r="E505" s="160">
        <f t="shared" si="54"/>
        <v>267.04078324832028</v>
      </c>
      <c r="F505" s="160">
        <f t="shared" si="53"/>
        <v>40.616554299999997</v>
      </c>
      <c r="G505" s="160">
        <f t="shared" si="51"/>
        <v>226.42422894832026</v>
      </c>
      <c r="H505" s="162">
        <f t="shared" si="55"/>
        <v>23878.36</v>
      </c>
      <c r="I505" s="85"/>
      <c r="J505" s="191">
        <f>IF(D505&lt;1,"",INDEX($AB$1:$AC$1200,AA$1+502,2)/100+B$5)</f>
        <v>2.0220000000000002E-2</v>
      </c>
      <c r="K505" s="191">
        <f>IF(D505&lt;1,"",INDEX($AB$1:$AC$1200,AA$1+502,2)/100)</f>
        <v>1.422E-2</v>
      </c>
      <c r="L505" s="197">
        <f>IF(D505&lt;1,"",INDEX($AB$1:$AC$1200,AA$1+502,1))</f>
        <v>40725</v>
      </c>
      <c r="Z505" s="185"/>
      <c r="AB505" s="152">
        <f t="shared" si="57"/>
        <v>40725</v>
      </c>
      <c r="AC505" s="187">
        <f t="shared" si="56"/>
        <v>1.4219999999999999</v>
      </c>
      <c r="AD505" s="153"/>
      <c r="AE505" s="153"/>
      <c r="AF505" s="153"/>
    </row>
    <row r="506" spans="4:32" ht="17.25" customHeight="1" x14ac:dyDescent="0.2">
      <c r="D506" s="159">
        <f t="shared" si="52"/>
        <v>97</v>
      </c>
      <c r="E506" s="160">
        <f t="shared" si="54"/>
        <v>267.04083054226641</v>
      </c>
      <c r="F506" s="160">
        <f t="shared" si="53"/>
        <v>40.235036600000001</v>
      </c>
      <c r="G506" s="160">
        <f t="shared" si="51"/>
        <v>226.8057939422664</v>
      </c>
      <c r="H506" s="162">
        <f t="shared" si="55"/>
        <v>23651.55</v>
      </c>
      <c r="I506" s="85"/>
      <c r="J506" s="191">
        <f>IF(D506&lt;1,"",INDEX($AB$1:$AC$1200,AA$1+503,2)/100+B$5)</f>
        <v>2.0220000000000002E-2</v>
      </c>
      <c r="K506" s="191">
        <f>IF(D506&lt;1,"",INDEX($AB$1:$AC$1200,AA$1+503,2)/100)</f>
        <v>1.422E-2</v>
      </c>
      <c r="L506" s="197">
        <f>IF(D506&lt;1,"",INDEX($AB$1:$AC$1200,AA$1+503,1))</f>
        <v>40725</v>
      </c>
      <c r="Z506" s="185"/>
      <c r="AB506" s="152">
        <f t="shared" si="57"/>
        <v>40725</v>
      </c>
      <c r="AC506" s="187">
        <f t="shared" si="56"/>
        <v>1.4219999999999999</v>
      </c>
      <c r="AD506" s="153"/>
      <c r="AE506" s="153"/>
      <c r="AF506" s="154"/>
    </row>
    <row r="507" spans="4:32" ht="17.25" customHeight="1" x14ac:dyDescent="0.2">
      <c r="D507" s="159">
        <f t="shared" si="52"/>
        <v>96</v>
      </c>
      <c r="E507" s="160">
        <f t="shared" si="54"/>
        <v>267.0407830532456</v>
      </c>
      <c r="F507" s="160">
        <f t="shared" si="53"/>
        <v>39.852861750000002</v>
      </c>
      <c r="G507" s="160">
        <f t="shared" si="51"/>
        <v>227.18792130324562</v>
      </c>
      <c r="H507" s="162">
        <f t="shared" si="55"/>
        <v>23424.36</v>
      </c>
      <c r="I507" s="85"/>
      <c r="J507" s="191">
        <f>IF(D507&lt;1,"",INDEX($AB$1:$AC$1200,AA$1+504,2)/100+B$5)</f>
        <v>2.0220000000000002E-2</v>
      </c>
      <c r="K507" s="191">
        <f>IF(D507&lt;1,"",INDEX($AB$1:$AC$1200,AA$1+504,2)/100)</f>
        <v>1.422E-2</v>
      </c>
      <c r="L507" s="197">
        <f>IF(D507&lt;1,"",INDEX($AB$1:$AC$1200,AA$1+504,1))</f>
        <v>40725</v>
      </c>
      <c r="Z507" s="185"/>
      <c r="AB507" s="152">
        <f t="shared" si="57"/>
        <v>40725</v>
      </c>
      <c r="AC507" s="187">
        <f t="shared" si="56"/>
        <v>1.4219999999999999</v>
      </c>
      <c r="AD507" s="153"/>
      <c r="AE507" s="153"/>
      <c r="AF507" s="154"/>
    </row>
    <row r="508" spans="4:32" ht="17.25" customHeight="1" x14ac:dyDescent="0.2">
      <c r="D508" s="159">
        <f t="shared" si="52"/>
        <v>95</v>
      </c>
      <c r="E508" s="160">
        <f t="shared" si="54"/>
        <v>267.04075935583143</v>
      </c>
      <c r="F508" s="160">
        <f t="shared" si="53"/>
        <v>39.470046599999996</v>
      </c>
      <c r="G508" s="160">
        <f t="shared" si="51"/>
        <v>227.57071275583144</v>
      </c>
      <c r="H508" s="162">
        <f t="shared" si="55"/>
        <v>23196.79</v>
      </c>
      <c r="I508" s="85"/>
      <c r="J508" s="191">
        <f>IF(D508&lt;1,"",INDEX($AB$1:$AC$1200,AA$1+505,2)/100+B$5)</f>
        <v>2.0220000000000002E-2</v>
      </c>
      <c r="K508" s="191">
        <f>IF(D508&lt;1,"",INDEX($AB$1:$AC$1200,AA$1+505,2)/100)</f>
        <v>1.422E-2</v>
      </c>
      <c r="L508" s="197">
        <f>IF(D508&lt;1,"",INDEX($AB$1:$AC$1200,AA$1+505,1))</f>
        <v>40725</v>
      </c>
      <c r="Z508" s="185"/>
      <c r="AB508" s="152">
        <f t="shared" si="57"/>
        <v>40725</v>
      </c>
      <c r="AC508" s="187">
        <f t="shared" si="56"/>
        <v>1.4219999999999999</v>
      </c>
      <c r="AD508" s="153"/>
      <c r="AE508" s="153"/>
      <c r="AF508" s="153"/>
    </row>
    <row r="509" spans="4:32" ht="17.25" customHeight="1" x14ac:dyDescent="0.2">
      <c r="D509" s="159">
        <f t="shared" si="52"/>
        <v>94</v>
      </c>
      <c r="E509" s="160">
        <f t="shared" si="54"/>
        <v>267.04076756105576</v>
      </c>
      <c r="F509" s="160">
        <f t="shared" si="53"/>
        <v>39.086591150000004</v>
      </c>
      <c r="G509" s="160">
        <f t="shared" si="51"/>
        <v>227.95417641105573</v>
      </c>
      <c r="H509" s="162">
        <f t="shared" si="55"/>
        <v>22968.84</v>
      </c>
      <c r="I509" s="85"/>
      <c r="J509" s="191">
        <f>IF(D509&lt;1,"",INDEX($AB$1:$AC$1200,AA$1+506,2)/100+B$5)</f>
        <v>2.0220000000000002E-2</v>
      </c>
      <c r="K509" s="191">
        <f>IF(D509&lt;1,"",INDEX($AB$1:$AC$1200,AA$1+506,2)/100)</f>
        <v>1.422E-2</v>
      </c>
      <c r="L509" s="197">
        <f>IF(D509&lt;1,"",INDEX($AB$1:$AC$1200,AA$1+506,1))</f>
        <v>40725</v>
      </c>
      <c r="Z509" s="185"/>
      <c r="AB509" s="152">
        <f t="shared" si="57"/>
        <v>40725</v>
      </c>
      <c r="AC509" s="187">
        <f t="shared" si="56"/>
        <v>1.4219999999999999</v>
      </c>
      <c r="AD509" s="153"/>
      <c r="AE509" s="153"/>
      <c r="AF509" s="154"/>
    </row>
    <row r="510" spans="4:32" ht="17.25" customHeight="1" x14ac:dyDescent="0.2">
      <c r="D510" s="159">
        <f t="shared" si="52"/>
        <v>93</v>
      </c>
      <c r="E510" s="160">
        <f t="shared" si="54"/>
        <v>267.04081611693476</v>
      </c>
      <c r="F510" s="160">
        <f t="shared" si="53"/>
        <v>38.702495400000004</v>
      </c>
      <c r="G510" s="160">
        <f t="shared" si="51"/>
        <v>228.33832071693476</v>
      </c>
      <c r="H510" s="162">
        <f t="shared" si="55"/>
        <v>22740.5</v>
      </c>
      <c r="I510" s="85"/>
      <c r="J510" s="191">
        <f>IF(D510&lt;1,"",INDEX($AB$1:$AC$1200,AA$1+507,2)/100+B$5)</f>
        <v>2.0220000000000002E-2</v>
      </c>
      <c r="K510" s="191">
        <f>IF(D510&lt;1,"",INDEX($AB$1:$AC$1200,AA$1+507,2)/100)</f>
        <v>1.422E-2</v>
      </c>
      <c r="L510" s="197">
        <f>IF(D510&lt;1,"",INDEX($AB$1:$AC$1200,AA$1+507,1))</f>
        <v>40725</v>
      </c>
      <c r="Z510" s="185"/>
      <c r="AB510" s="152">
        <f t="shared" si="57"/>
        <v>40725</v>
      </c>
      <c r="AC510" s="187">
        <f t="shared" si="56"/>
        <v>1.4219999999999999</v>
      </c>
      <c r="AD510" s="153"/>
      <c r="AE510" s="153"/>
      <c r="AF510" s="154"/>
    </row>
    <row r="511" spans="4:32" ht="17.25" customHeight="1" x14ac:dyDescent="0.2">
      <c r="D511" s="159">
        <f t="shared" si="52"/>
        <v>92</v>
      </c>
      <c r="E511" s="160">
        <f t="shared" si="54"/>
        <v>267.0407963971798</v>
      </c>
      <c r="F511" s="160">
        <f t="shared" si="53"/>
        <v>38.317742500000001</v>
      </c>
      <c r="G511" s="160">
        <f t="shared" si="51"/>
        <v>228.72305389717982</v>
      </c>
      <c r="H511" s="162">
        <f t="shared" si="55"/>
        <v>22511.78</v>
      </c>
      <c r="I511" s="85"/>
      <c r="J511" s="191">
        <f>IF(D511&lt;1,"",INDEX($AB$1:$AC$1200,AA$1+508,2)/100+B$5)</f>
        <v>2.0220000000000002E-2</v>
      </c>
      <c r="K511" s="191">
        <f>IF(D511&lt;1,"",INDEX($AB$1:$AC$1200,AA$1+508,2)/100)</f>
        <v>1.422E-2</v>
      </c>
      <c r="L511" s="197">
        <f>IF(D511&lt;1,"",INDEX($AB$1:$AC$1200,AA$1+508,1))</f>
        <v>40725</v>
      </c>
      <c r="Z511" s="185"/>
      <c r="AB511" s="152">
        <f t="shared" si="57"/>
        <v>40725</v>
      </c>
      <c r="AC511" s="187">
        <f t="shared" si="56"/>
        <v>1.4219999999999999</v>
      </c>
      <c r="AD511" s="153"/>
      <c r="AE511" s="153"/>
      <c r="AF511" s="153"/>
    </row>
    <row r="512" spans="4:32" ht="17.25" customHeight="1" x14ac:dyDescent="0.2">
      <c r="D512" s="159">
        <f t="shared" si="52"/>
        <v>91</v>
      </c>
      <c r="E512" s="160">
        <f t="shared" si="54"/>
        <v>267.04083262333546</v>
      </c>
      <c r="F512" s="160">
        <f t="shared" si="53"/>
        <v>37.932349299999998</v>
      </c>
      <c r="G512" s="160">
        <f t="shared" si="51"/>
        <v>229.10848332333546</v>
      </c>
      <c r="H512" s="162">
        <f t="shared" si="55"/>
        <v>22282.67</v>
      </c>
      <c r="I512" s="85"/>
      <c r="J512" s="191">
        <f>IF(D512&lt;1,"",INDEX($AB$1:$AC$1200,AA$1+509,2)/100+B$5)</f>
        <v>2.0220000000000002E-2</v>
      </c>
      <c r="K512" s="191">
        <f>IF(D512&lt;1,"",INDEX($AB$1:$AC$1200,AA$1+509,2)/100)</f>
        <v>1.422E-2</v>
      </c>
      <c r="L512" s="197">
        <f>IF(D512&lt;1,"",INDEX($AB$1:$AC$1200,AA$1+509,1))</f>
        <v>40725</v>
      </c>
      <c r="Z512" s="185"/>
      <c r="AB512" s="152">
        <f t="shared" si="57"/>
        <v>40725</v>
      </c>
      <c r="AC512" s="187">
        <f t="shared" si="56"/>
        <v>1.4219999999999999</v>
      </c>
      <c r="AD512" s="153"/>
      <c r="AE512" s="153"/>
      <c r="AF512" s="154"/>
    </row>
    <row r="513" spans="4:32" ht="17.25" customHeight="1" x14ac:dyDescent="0.2">
      <c r="D513" s="159">
        <f t="shared" si="52"/>
        <v>90</v>
      </c>
      <c r="E513" s="160">
        <f t="shared" si="54"/>
        <v>267.04081444712176</v>
      </c>
      <c r="F513" s="160">
        <f t="shared" si="53"/>
        <v>37.546298950000001</v>
      </c>
      <c r="G513" s="160">
        <f t="shared" si="51"/>
        <v>229.49451549712174</v>
      </c>
      <c r="H513" s="162">
        <f t="shared" si="55"/>
        <v>22053.18</v>
      </c>
      <c r="I513" s="85"/>
      <c r="J513" s="191">
        <f>IF(D513&lt;1,"",INDEX($AB$1:$AC$1200,AA$1+510,2)/100+B$5)</f>
        <v>2.0220000000000002E-2</v>
      </c>
      <c r="K513" s="191">
        <f>IF(D513&lt;1,"",INDEX($AB$1:$AC$1200,AA$1+510,2)/100)</f>
        <v>1.422E-2</v>
      </c>
      <c r="L513" s="197">
        <f>IF(D513&lt;1,"",INDEX($AB$1:$AC$1200,AA$1+510,1))</f>
        <v>40725</v>
      </c>
      <c r="Z513" s="185"/>
      <c r="AB513" s="152">
        <f t="shared" si="57"/>
        <v>40725</v>
      </c>
      <c r="AC513" s="187">
        <f t="shared" si="56"/>
        <v>1.4219999999999999</v>
      </c>
      <c r="AD513" s="153"/>
      <c r="AE513" s="153"/>
      <c r="AF513" s="154"/>
    </row>
    <row r="514" spans="4:32" ht="17.25" customHeight="1" x14ac:dyDescent="0.2">
      <c r="D514" s="159">
        <f t="shared" si="52"/>
        <v>89</v>
      </c>
      <c r="E514" s="160">
        <f t="shared" si="54"/>
        <v>267.04086912505375</v>
      </c>
      <c r="F514" s="160">
        <f t="shared" si="53"/>
        <v>37.159608300000002</v>
      </c>
      <c r="G514" s="160">
        <f t="shared" si="51"/>
        <v>229.88126082505374</v>
      </c>
      <c r="H514" s="162">
        <f t="shared" si="55"/>
        <v>21823.3</v>
      </c>
      <c r="I514" s="85"/>
      <c r="J514" s="191">
        <f>IF(D514&lt;1,"",INDEX($AB$1:$AC$1200,AA$1+511,2)/100+B$5)</f>
        <v>2.0220000000000002E-2</v>
      </c>
      <c r="K514" s="191">
        <f>IF(D514&lt;1,"",INDEX($AB$1:$AC$1200,AA$1+511,2)/100)</f>
        <v>1.422E-2</v>
      </c>
      <c r="L514" s="197">
        <f>IF(D514&lt;1,"",INDEX($AB$1:$AC$1200,AA$1+511,1))</f>
        <v>40725</v>
      </c>
      <c r="Z514" s="185"/>
      <c r="AB514" s="152">
        <f t="shared" si="57"/>
        <v>40725</v>
      </c>
      <c r="AC514" s="187">
        <f t="shared" si="56"/>
        <v>1.4219999999999999</v>
      </c>
      <c r="AD514" s="153"/>
      <c r="AE514" s="153"/>
      <c r="AF514" s="153"/>
    </row>
    <row r="515" spans="4:32" ht="17.25" customHeight="1" x14ac:dyDescent="0.2">
      <c r="D515" s="159">
        <f t="shared" si="52"/>
        <v>88</v>
      </c>
      <c r="E515" s="160">
        <f t="shared" si="54"/>
        <v>267.04088455314383</v>
      </c>
      <c r="F515" s="160">
        <f t="shared" si="53"/>
        <v>36.772260500000002</v>
      </c>
      <c r="G515" s="160">
        <f t="shared" si="51"/>
        <v>230.26862405314384</v>
      </c>
      <c r="H515" s="162">
        <f t="shared" si="55"/>
        <v>21593.03</v>
      </c>
      <c r="I515" s="85"/>
      <c r="J515" s="191">
        <f>IF(D515&lt;1,"",INDEX($AB$1:$AC$1200,AA$1+512,2)/100+B$5)</f>
        <v>2.0220000000000002E-2</v>
      </c>
      <c r="K515" s="191">
        <f>IF(D515&lt;1,"",INDEX($AB$1:$AC$1200,AA$1+512,2)/100)</f>
        <v>1.422E-2</v>
      </c>
      <c r="L515" s="197">
        <f>IF(D515&lt;1,"",INDEX($AB$1:$AC$1200,AA$1+512,1))</f>
        <v>40725</v>
      </c>
      <c r="Z515" s="185"/>
      <c r="AB515" s="152">
        <f t="shared" si="57"/>
        <v>40725</v>
      </c>
      <c r="AC515" s="187">
        <f t="shared" si="56"/>
        <v>1.4219999999999999</v>
      </c>
      <c r="AD515" s="153"/>
      <c r="AE515" s="153"/>
      <c r="AF515" s="154"/>
    </row>
    <row r="516" spans="4:32" ht="17.25" customHeight="1" x14ac:dyDescent="0.2">
      <c r="D516" s="159">
        <f t="shared" si="52"/>
        <v>87</v>
      </c>
      <c r="E516" s="160">
        <f t="shared" si="54"/>
        <v>267.04086753681759</v>
      </c>
      <c r="F516" s="160">
        <f t="shared" si="53"/>
        <v>36.384255549999999</v>
      </c>
      <c r="G516" s="160">
        <f t="shared" ref="G516:G579" si="58">IF(D516="","",-PPMT(J516/12,1,D516,H515))</f>
        <v>230.65661198681758</v>
      </c>
      <c r="H516" s="162">
        <f t="shared" si="55"/>
        <v>21362.37</v>
      </c>
      <c r="I516" s="85"/>
      <c r="J516" s="191">
        <f>IF(D516&lt;1,"",INDEX($AB$1:$AC$1200,AA$1+513,2)/100+B$5)</f>
        <v>2.0220000000000002E-2</v>
      </c>
      <c r="K516" s="191">
        <f>IF(D516&lt;1,"",INDEX($AB$1:$AC$1200,AA$1+513,2)/100)</f>
        <v>1.422E-2</v>
      </c>
      <c r="L516" s="197">
        <f>IF(D516&lt;1,"",INDEX($AB$1:$AC$1200,AA$1+513,1))</f>
        <v>40725</v>
      </c>
      <c r="Z516" s="185"/>
      <c r="AB516" s="152">
        <f t="shared" si="57"/>
        <v>40725</v>
      </c>
      <c r="AC516" s="187">
        <f t="shared" si="56"/>
        <v>1.4219999999999999</v>
      </c>
      <c r="AD516" s="153"/>
      <c r="AE516" s="153"/>
      <c r="AF516" s="154"/>
    </row>
    <row r="517" spans="4:32" ht="17.25" customHeight="1" x14ac:dyDescent="0.2">
      <c r="D517" s="159">
        <f t="shared" si="52"/>
        <v>86</v>
      </c>
      <c r="E517" s="160">
        <f t="shared" si="54"/>
        <v>267.04082518487655</v>
      </c>
      <c r="F517" s="160">
        <f t="shared" si="53"/>
        <v>35.995593450000001</v>
      </c>
      <c r="G517" s="160">
        <f t="shared" si="58"/>
        <v>231.04523173487652</v>
      </c>
      <c r="H517" s="162">
        <f t="shared" si="55"/>
        <v>21131.32</v>
      </c>
      <c r="I517" s="85"/>
      <c r="J517" s="191">
        <f>IF(D517&lt;1,"",INDEX($AB$1:$AC$1200,AA$1+514,2)/100+B$5)</f>
        <v>2.0220000000000002E-2</v>
      </c>
      <c r="K517" s="191">
        <f>IF(D517&lt;1,"",INDEX($AB$1:$AC$1200,AA$1+514,2)/100)</f>
        <v>1.422E-2</v>
      </c>
      <c r="L517" s="197">
        <f>IF(D517&lt;1,"",INDEX($AB$1:$AC$1200,AA$1+514,1))</f>
        <v>40725</v>
      </c>
      <c r="Z517" s="185"/>
      <c r="AB517" s="152">
        <f t="shared" si="57"/>
        <v>40725</v>
      </c>
      <c r="AC517" s="187">
        <f t="shared" si="56"/>
        <v>1.4219999999999999</v>
      </c>
      <c r="AD517" s="153"/>
      <c r="AE517" s="153"/>
      <c r="AF517" s="153"/>
    </row>
    <row r="518" spans="4:32" ht="17.25" customHeight="1" x14ac:dyDescent="0.2">
      <c r="D518" s="159">
        <f t="shared" ref="D518:D581" si="59">D517-1</f>
        <v>85</v>
      </c>
      <c r="E518" s="160">
        <f t="shared" si="54"/>
        <v>267.04076492734566</v>
      </c>
      <c r="F518" s="160">
        <f t="shared" si="53"/>
        <v>35.606274200000001</v>
      </c>
      <c r="G518" s="160">
        <f t="shared" si="58"/>
        <v>231.43449072734566</v>
      </c>
      <c r="H518" s="162">
        <f t="shared" si="55"/>
        <v>20899.89</v>
      </c>
      <c r="I518" s="85"/>
      <c r="J518" s="191">
        <f>IF(D518&lt;1,"",INDEX($AB$1:$AC$1200,AA$1+515,2)/100+B$5)</f>
        <v>2.0220000000000002E-2</v>
      </c>
      <c r="K518" s="191">
        <f>IF(D518&lt;1,"",INDEX($AB$1:$AC$1200,AA$1+515,2)/100)</f>
        <v>1.422E-2</v>
      </c>
      <c r="L518" s="197">
        <f>IF(D518&lt;1,"",INDEX($AB$1:$AC$1200,AA$1+515,1))</f>
        <v>40725</v>
      </c>
      <c r="Z518" s="185"/>
      <c r="AB518" s="152">
        <f t="shared" si="57"/>
        <v>40725</v>
      </c>
      <c r="AC518" s="187">
        <f t="shared" si="56"/>
        <v>1.4219999999999999</v>
      </c>
      <c r="AD518" s="153"/>
      <c r="AE518" s="153"/>
      <c r="AF518" s="154"/>
    </row>
    <row r="519" spans="4:32" ht="17.25" customHeight="1" x14ac:dyDescent="0.2">
      <c r="D519" s="159">
        <f t="shared" si="59"/>
        <v>84</v>
      </c>
      <c r="E519" s="160">
        <f t="shared" si="54"/>
        <v>267.04082230599812</v>
      </c>
      <c r="F519" s="160">
        <f t="shared" ref="F519:F582" si="60">IF(D519="","",-IPMT(J519/12,1,D519,H518))</f>
        <v>35.216314650000001</v>
      </c>
      <c r="G519" s="160">
        <f t="shared" si="58"/>
        <v>231.8245076559981</v>
      </c>
      <c r="H519" s="162">
        <f t="shared" si="55"/>
        <v>20668.07</v>
      </c>
      <c r="I519" s="85"/>
      <c r="J519" s="191">
        <f>IF(D519&lt;1,"",INDEX($AB$1:$AC$1200,AA$1+516,2)/100+B$5)</f>
        <v>2.0220000000000002E-2</v>
      </c>
      <c r="K519" s="191">
        <f>IF(D519&lt;1,"",INDEX($AB$1:$AC$1200,AA$1+516,2)/100)</f>
        <v>1.422E-2</v>
      </c>
      <c r="L519" s="197">
        <f>IF(D519&lt;1,"",INDEX($AB$1:$AC$1200,AA$1+516,1))</f>
        <v>40725</v>
      </c>
      <c r="Z519" s="185"/>
      <c r="AB519" s="152">
        <f t="shared" si="57"/>
        <v>40725</v>
      </c>
      <c r="AC519" s="187">
        <f t="shared" si="56"/>
        <v>1.4219999999999999</v>
      </c>
      <c r="AD519" s="153"/>
      <c r="AE519" s="153"/>
      <c r="AF519" s="154"/>
    </row>
    <row r="520" spans="4:32" ht="17.25" customHeight="1" x14ac:dyDescent="0.2">
      <c r="D520" s="159">
        <f t="shared" si="59"/>
        <v>83</v>
      </c>
      <c r="E520" s="160">
        <f t="shared" si="54"/>
        <v>267.04088054696717</v>
      </c>
      <c r="F520" s="160">
        <f t="shared" si="60"/>
        <v>34.825697949999999</v>
      </c>
      <c r="G520" s="160">
        <f t="shared" si="58"/>
        <v>232.2151825969672</v>
      </c>
      <c r="H520" s="162">
        <f t="shared" si="55"/>
        <v>20435.849999999999</v>
      </c>
      <c r="I520" s="85"/>
      <c r="J520" s="191">
        <f>IF(D520&lt;1,"",INDEX($AB$1:$AC$1200,AA$1+517,2)/100+B$5)</f>
        <v>2.0220000000000002E-2</v>
      </c>
      <c r="K520" s="191">
        <f>IF(D520&lt;1,"",INDEX($AB$1:$AC$1200,AA$1+517,2)/100)</f>
        <v>1.422E-2</v>
      </c>
      <c r="L520" s="197">
        <f>IF(D520&lt;1,"",INDEX($AB$1:$AC$1200,AA$1+517,1))</f>
        <v>40725</v>
      </c>
      <c r="Z520" s="185"/>
      <c r="AB520" s="152">
        <f t="shared" si="57"/>
        <v>40725</v>
      </c>
      <c r="AC520" s="187">
        <f t="shared" si="56"/>
        <v>1.4219999999999999</v>
      </c>
      <c r="AD520" s="153"/>
      <c r="AE520" s="153"/>
      <c r="AF520" s="153"/>
    </row>
    <row r="521" spans="4:32" ht="17.25" customHeight="1" x14ac:dyDescent="0.2">
      <c r="D521" s="159">
        <f t="shared" si="59"/>
        <v>82</v>
      </c>
      <c r="E521" s="160">
        <f t="shared" si="54"/>
        <v>267.04081759664979</v>
      </c>
      <c r="F521" s="160">
        <f t="shared" si="60"/>
        <v>34.43440725</v>
      </c>
      <c r="G521" s="160">
        <f t="shared" si="58"/>
        <v>232.60641034664977</v>
      </c>
      <c r="H521" s="162">
        <f t="shared" si="55"/>
        <v>20203.240000000002</v>
      </c>
      <c r="I521" s="85"/>
      <c r="J521" s="191">
        <f>IF(D521&lt;1,"",INDEX($AB$1:$AC$1200,AA$1+518,2)/100+B$5)</f>
        <v>2.0220000000000002E-2</v>
      </c>
      <c r="K521" s="191">
        <f>IF(D521&lt;1,"",INDEX($AB$1:$AC$1200,AA$1+518,2)/100)</f>
        <v>1.422E-2</v>
      </c>
      <c r="L521" s="197">
        <f>IF(D521&lt;1,"",INDEX($AB$1:$AC$1200,AA$1+518,1))</f>
        <v>40725</v>
      </c>
      <c r="Z521" s="185"/>
      <c r="AB521" s="152">
        <f t="shared" si="57"/>
        <v>40725</v>
      </c>
      <c r="AC521" s="187">
        <f t="shared" si="56"/>
        <v>1.4219999999999999</v>
      </c>
      <c r="AD521" s="153"/>
      <c r="AE521" s="153"/>
      <c r="AF521" s="154"/>
    </row>
    <row r="522" spans="4:32" ht="17.25" customHeight="1" x14ac:dyDescent="0.2">
      <c r="D522" s="159">
        <f t="shared" si="59"/>
        <v>81</v>
      </c>
      <c r="E522" s="160">
        <f t="shared" si="54"/>
        <v>267.04077014961678</v>
      </c>
      <c r="F522" s="160">
        <f t="shared" si="60"/>
        <v>34.042459400000006</v>
      </c>
      <c r="G522" s="160">
        <f t="shared" si="58"/>
        <v>232.99831074961676</v>
      </c>
      <c r="H522" s="162">
        <f t="shared" si="55"/>
        <v>19970.240000000002</v>
      </c>
      <c r="I522" s="85"/>
      <c r="J522" s="191">
        <f>IF(D522&lt;1,"",INDEX($AB$1:$AC$1200,AA$1+519,2)/100+B$5)</f>
        <v>2.0220000000000002E-2</v>
      </c>
      <c r="K522" s="191">
        <f>IF(D522&lt;1,"",INDEX($AB$1:$AC$1200,AA$1+519,2)/100)</f>
        <v>1.422E-2</v>
      </c>
      <c r="L522" s="197">
        <f>IF(D522&lt;1,"",INDEX($AB$1:$AC$1200,AA$1+519,1))</f>
        <v>40725</v>
      </c>
      <c r="Z522" s="185"/>
      <c r="AB522" s="152">
        <f t="shared" si="57"/>
        <v>40725</v>
      </c>
      <c r="AC522" s="187">
        <f t="shared" si="56"/>
        <v>1.4219999999999999</v>
      </c>
      <c r="AD522" s="153"/>
      <c r="AE522" s="153"/>
      <c r="AF522" s="154"/>
    </row>
    <row r="523" spans="4:32" ht="17.25" customHeight="1" x14ac:dyDescent="0.2">
      <c r="D523" s="159">
        <f t="shared" si="59"/>
        <v>80</v>
      </c>
      <c r="E523" s="160">
        <f t="shared" ref="E523:E586" si="61">IF(D523="","",SUM(F523:G523))</f>
        <v>267.04074756107076</v>
      </c>
      <c r="F523" s="160">
        <f t="shared" si="60"/>
        <v>33.649854400000002</v>
      </c>
      <c r="G523" s="160">
        <f t="shared" si="58"/>
        <v>233.39089316107075</v>
      </c>
      <c r="H523" s="162">
        <f t="shared" ref="H523:H586" si="62">IF(D523="","",ROUND(H522-G523,2))</f>
        <v>19736.849999999999</v>
      </c>
      <c r="I523" s="85"/>
      <c r="J523" s="191">
        <f>IF(D523&lt;1,"",INDEX($AB$1:$AC$1200,AA$1+520,2)/100+B$5)</f>
        <v>2.0220000000000002E-2</v>
      </c>
      <c r="K523" s="191">
        <f>IF(D523&lt;1,"",INDEX($AB$1:$AC$1200,AA$1+520,2)/100)</f>
        <v>1.422E-2</v>
      </c>
      <c r="L523" s="197">
        <f>IF(D523&lt;1,"",INDEX($AB$1:$AC$1200,AA$1+520,1))</f>
        <v>40725</v>
      </c>
      <c r="Z523" s="185"/>
      <c r="AB523" s="152">
        <f t="shared" si="57"/>
        <v>40725</v>
      </c>
      <c r="AC523" s="187">
        <f t="shared" si="56"/>
        <v>1.4219999999999999</v>
      </c>
      <c r="AD523" s="153"/>
      <c r="AE523" s="153"/>
      <c r="AF523" s="153"/>
    </row>
    <row r="524" spans="4:32" ht="17.25" customHeight="1" x14ac:dyDescent="0.2">
      <c r="D524" s="159">
        <f t="shared" si="59"/>
        <v>79</v>
      </c>
      <c r="E524" s="160">
        <f t="shared" si="61"/>
        <v>267.04075964559337</v>
      </c>
      <c r="F524" s="160">
        <f t="shared" si="60"/>
        <v>33.256592249999997</v>
      </c>
      <c r="G524" s="160">
        <f t="shared" si="58"/>
        <v>233.78416739559336</v>
      </c>
      <c r="H524" s="162">
        <f t="shared" si="62"/>
        <v>19503.07</v>
      </c>
      <c r="I524" s="85"/>
      <c r="J524" s="191">
        <f>IF(D524&lt;1,"",INDEX($AB$1:$AC$1200,AA$1+521,2)/100+B$5)</f>
        <v>2.0220000000000002E-2</v>
      </c>
      <c r="K524" s="191">
        <f>IF(D524&lt;1,"",INDEX($AB$1:$AC$1200,AA$1+521,2)/100)</f>
        <v>1.422E-2</v>
      </c>
      <c r="L524" s="197">
        <f>IF(D524&lt;1,"",INDEX($AB$1:$AC$1200,AA$1+521,1))</f>
        <v>40725</v>
      </c>
      <c r="Z524" s="185"/>
      <c r="AB524" s="152">
        <f t="shared" si="57"/>
        <v>40725</v>
      </c>
      <c r="AC524" s="187">
        <f t="shared" si="56"/>
        <v>1.4219999999999999</v>
      </c>
      <c r="AD524" s="153"/>
      <c r="AE524" s="153"/>
      <c r="AF524" s="154"/>
    </row>
    <row r="525" spans="4:32" ht="17.25" customHeight="1" x14ac:dyDescent="0.2">
      <c r="D525" s="159">
        <f t="shared" si="59"/>
        <v>78</v>
      </c>
      <c r="E525" s="160">
        <f t="shared" si="61"/>
        <v>267.04081670659571</v>
      </c>
      <c r="F525" s="160">
        <f t="shared" si="60"/>
        <v>32.862672950000004</v>
      </c>
      <c r="G525" s="160">
        <f t="shared" si="58"/>
        <v>234.17814375659572</v>
      </c>
      <c r="H525" s="162">
        <f t="shared" si="62"/>
        <v>19268.89</v>
      </c>
      <c r="I525" s="85"/>
      <c r="J525" s="191">
        <f>IF(D525&lt;1,"",INDEX($AB$1:$AC$1200,AA$1+522,2)/100+B$5)</f>
        <v>2.0220000000000002E-2</v>
      </c>
      <c r="K525" s="191">
        <f>IF(D525&lt;1,"",INDEX($AB$1:$AC$1200,AA$1+522,2)/100)</f>
        <v>1.422E-2</v>
      </c>
      <c r="L525" s="197">
        <f>IF(D525&lt;1,"",INDEX($AB$1:$AC$1200,AA$1+522,1))</f>
        <v>40725</v>
      </c>
      <c r="Z525" s="185"/>
      <c r="AB525" s="152">
        <f t="shared" si="57"/>
        <v>40725</v>
      </c>
      <c r="AC525" s="187">
        <f t="shared" si="56"/>
        <v>1.4219999999999999</v>
      </c>
      <c r="AD525" s="153"/>
      <c r="AE525" s="153"/>
      <c r="AF525" s="154"/>
    </row>
    <row r="526" spans="4:32" ht="17.25" customHeight="1" x14ac:dyDescent="0.2">
      <c r="D526" s="159">
        <f t="shared" si="59"/>
        <v>77</v>
      </c>
      <c r="E526" s="160">
        <f t="shared" si="61"/>
        <v>267.04079098156916</v>
      </c>
      <c r="F526" s="160">
        <f t="shared" si="60"/>
        <v>32.46807965</v>
      </c>
      <c r="G526" s="160">
        <f t="shared" si="58"/>
        <v>234.57271133156917</v>
      </c>
      <c r="H526" s="162">
        <f t="shared" si="62"/>
        <v>19034.32</v>
      </c>
      <c r="I526" s="85"/>
      <c r="J526" s="191">
        <f>IF(D526&lt;1,"",INDEX($AB$1:$AC$1200,AA$1+523,2)/100+B$5)</f>
        <v>2.0220000000000002E-2</v>
      </c>
      <c r="K526" s="191">
        <f>IF(D526&lt;1,"",INDEX($AB$1:$AC$1200,AA$1+523,2)/100)</f>
        <v>1.422E-2</v>
      </c>
      <c r="L526" s="197">
        <f>IF(D526&lt;1,"",INDEX($AB$1:$AC$1200,AA$1+523,1))</f>
        <v>40725</v>
      </c>
      <c r="Z526" s="185"/>
      <c r="AB526" s="152">
        <f t="shared" si="57"/>
        <v>40725</v>
      </c>
      <c r="AC526" s="187">
        <f t="shared" si="56"/>
        <v>1.4219999999999999</v>
      </c>
      <c r="AD526" s="153"/>
      <c r="AE526" s="153"/>
      <c r="AF526" s="153"/>
    </row>
    <row r="527" spans="4:32" ht="17.25" customHeight="1" x14ac:dyDescent="0.2">
      <c r="D527" s="159">
        <f t="shared" si="59"/>
        <v>76</v>
      </c>
      <c r="E527" s="160">
        <f t="shared" si="61"/>
        <v>267.04082902002972</v>
      </c>
      <c r="F527" s="160">
        <f t="shared" si="60"/>
        <v>32.072829200000001</v>
      </c>
      <c r="G527" s="160">
        <f t="shared" si="58"/>
        <v>234.96799982002972</v>
      </c>
      <c r="H527" s="162">
        <f t="shared" si="62"/>
        <v>18799.349999999999</v>
      </c>
      <c r="I527" s="85"/>
      <c r="J527" s="191">
        <f>IF(D527&lt;1,"",INDEX($AB$1:$AC$1200,AA$1+524,2)/100+B$5)</f>
        <v>2.0220000000000002E-2</v>
      </c>
      <c r="K527" s="191">
        <f>IF(D527&lt;1,"",INDEX($AB$1:$AC$1200,AA$1+524,2)/100)</f>
        <v>1.422E-2</v>
      </c>
      <c r="L527" s="197">
        <f>IF(D527&lt;1,"",INDEX($AB$1:$AC$1200,AA$1+524,1))</f>
        <v>40725</v>
      </c>
      <c r="Z527" s="185"/>
      <c r="AB527" s="152">
        <f t="shared" si="57"/>
        <v>40725</v>
      </c>
      <c r="AC527" s="187">
        <f t="shared" si="56"/>
        <v>1.4219999999999999</v>
      </c>
      <c r="AD527" s="153"/>
      <c r="AE527" s="153"/>
      <c r="AF527" s="154"/>
    </row>
    <row r="528" spans="4:32" ht="17.25" customHeight="1" x14ac:dyDescent="0.2">
      <c r="D528" s="159">
        <f t="shared" si="59"/>
        <v>75</v>
      </c>
      <c r="E528" s="160">
        <f t="shared" si="61"/>
        <v>267.04080060789516</v>
      </c>
      <c r="F528" s="160">
        <f t="shared" si="60"/>
        <v>31.676904749999999</v>
      </c>
      <c r="G528" s="160">
        <f t="shared" si="58"/>
        <v>235.36389585789516</v>
      </c>
      <c r="H528" s="162">
        <f t="shared" si="62"/>
        <v>18563.990000000002</v>
      </c>
      <c r="I528" s="85"/>
      <c r="J528" s="191">
        <f>IF(D528&lt;1,"",INDEX($AB$1:$AC$1200,AA$1+525,2)/100+B$5)</f>
        <v>2.0220000000000002E-2</v>
      </c>
      <c r="K528" s="191">
        <f>IF(D528&lt;1,"",INDEX($AB$1:$AC$1200,AA$1+525,2)/100)</f>
        <v>1.422E-2</v>
      </c>
      <c r="L528" s="197">
        <f>IF(D528&lt;1,"",INDEX($AB$1:$AC$1200,AA$1+525,1))</f>
        <v>40725</v>
      </c>
      <c r="Z528" s="185"/>
      <c r="AB528" s="152">
        <f t="shared" si="57"/>
        <v>40725</v>
      </c>
      <c r="AC528" s="187">
        <f t="shared" si="56"/>
        <v>1.4219999999999999</v>
      </c>
      <c r="AD528" s="153"/>
      <c r="AE528" s="153"/>
      <c r="AF528" s="154"/>
    </row>
    <row r="529" spans="4:32" ht="17.25" customHeight="1" x14ac:dyDescent="0.2">
      <c r="D529" s="159">
        <f t="shared" si="59"/>
        <v>74</v>
      </c>
      <c r="E529" s="160">
        <f t="shared" si="61"/>
        <v>267.04085664936207</v>
      </c>
      <c r="F529" s="160">
        <f t="shared" si="60"/>
        <v>31.280323150000005</v>
      </c>
      <c r="G529" s="160">
        <f t="shared" si="58"/>
        <v>235.76053349936205</v>
      </c>
      <c r="H529" s="162">
        <f t="shared" si="62"/>
        <v>18328.23</v>
      </c>
      <c r="I529" s="85"/>
      <c r="J529" s="191">
        <f>IF(D529&lt;1,"",INDEX($AB$1:$AC$1200,AA$1+526,2)/100+B$5)</f>
        <v>2.0220000000000002E-2</v>
      </c>
      <c r="K529" s="191">
        <f>IF(D529&lt;1,"",INDEX($AB$1:$AC$1200,AA$1+526,2)/100)</f>
        <v>1.422E-2</v>
      </c>
      <c r="L529" s="197">
        <f>IF(D529&lt;1,"",INDEX($AB$1:$AC$1200,AA$1+526,1))</f>
        <v>40725</v>
      </c>
      <c r="Z529" s="185"/>
      <c r="AB529" s="152">
        <f t="shared" si="57"/>
        <v>40725</v>
      </c>
      <c r="AC529" s="187">
        <f t="shared" si="56"/>
        <v>1.4219999999999999</v>
      </c>
      <c r="AD529" s="153"/>
      <c r="AE529" s="153"/>
      <c r="AF529" s="153"/>
    </row>
    <row r="530" spans="4:32" ht="17.25" customHeight="1" x14ac:dyDescent="0.2">
      <c r="D530" s="159">
        <f t="shared" si="59"/>
        <v>73</v>
      </c>
      <c r="E530" s="160">
        <f t="shared" si="61"/>
        <v>267.0408644224056</v>
      </c>
      <c r="F530" s="160">
        <f t="shared" si="60"/>
        <v>30.88306755</v>
      </c>
      <c r="G530" s="160">
        <f t="shared" si="58"/>
        <v>236.15779687240561</v>
      </c>
      <c r="H530" s="162">
        <f t="shared" si="62"/>
        <v>18092.07</v>
      </c>
      <c r="I530" s="85"/>
      <c r="J530" s="191">
        <f>IF(D530&lt;1,"",INDEX($AB$1:$AC$1200,AA$1+527,2)/100+B$5)</f>
        <v>2.0220000000000002E-2</v>
      </c>
      <c r="K530" s="191">
        <f>IF(D530&lt;1,"",INDEX($AB$1:$AC$1200,AA$1+527,2)/100)</f>
        <v>1.422E-2</v>
      </c>
      <c r="L530" s="197">
        <f>IF(D530&lt;1,"",INDEX($AB$1:$AC$1200,AA$1+527,1))</f>
        <v>40725</v>
      </c>
      <c r="Z530" s="185"/>
      <c r="AB530" s="152">
        <f t="shared" si="57"/>
        <v>40725</v>
      </c>
      <c r="AC530" s="187">
        <f t="shared" si="56"/>
        <v>1.4219999999999999</v>
      </c>
      <c r="AD530" s="153"/>
      <c r="AE530" s="153"/>
      <c r="AF530" s="154"/>
    </row>
    <row r="531" spans="4:32" ht="17.25" customHeight="1" x14ac:dyDescent="0.2">
      <c r="D531" s="159">
        <f t="shared" si="59"/>
        <v>72</v>
      </c>
      <c r="E531" s="160">
        <f t="shared" si="61"/>
        <v>267.04083190401354</v>
      </c>
      <c r="F531" s="160">
        <f t="shared" si="60"/>
        <v>30.485137950000002</v>
      </c>
      <c r="G531" s="160">
        <f t="shared" si="58"/>
        <v>236.55569395401352</v>
      </c>
      <c r="H531" s="162">
        <f t="shared" si="62"/>
        <v>17855.509999999998</v>
      </c>
      <c r="I531" s="85"/>
      <c r="J531" s="191">
        <f>IF(D531&lt;1,"",INDEX($AB$1:$AC$1200,AA$1+528,2)/100+B$5)</f>
        <v>2.0220000000000002E-2</v>
      </c>
      <c r="K531" s="191">
        <f>IF(D531&lt;1,"",INDEX($AB$1:$AC$1200,AA$1+528,2)/100)</f>
        <v>1.422E-2</v>
      </c>
      <c r="L531" s="197">
        <f>IF(D531&lt;1,"",INDEX($AB$1:$AC$1200,AA$1+528,1))</f>
        <v>40725</v>
      </c>
      <c r="Z531" s="185"/>
      <c r="AB531" s="152">
        <f t="shared" si="57"/>
        <v>40725</v>
      </c>
      <c r="AC531" s="187">
        <f t="shared" si="56"/>
        <v>1.4219999999999999</v>
      </c>
      <c r="AD531" s="153"/>
      <c r="AE531" s="153"/>
      <c r="AF531" s="154"/>
    </row>
    <row r="532" spans="4:32" ht="17.25" customHeight="1" x14ac:dyDescent="0.2">
      <c r="D532" s="159">
        <f t="shared" si="59"/>
        <v>71</v>
      </c>
      <c r="E532" s="160">
        <f t="shared" si="61"/>
        <v>267.04076750429465</v>
      </c>
      <c r="F532" s="160">
        <f t="shared" si="60"/>
        <v>30.086534349999997</v>
      </c>
      <c r="G532" s="160">
        <f t="shared" si="58"/>
        <v>236.95423315429463</v>
      </c>
      <c r="H532" s="162">
        <f t="shared" si="62"/>
        <v>17618.560000000001</v>
      </c>
      <c r="I532" s="85"/>
      <c r="J532" s="191">
        <f>IF(D532&lt;1,"",INDEX($AB$1:$AC$1200,AA$1+529,2)/100+B$5)</f>
        <v>2.0220000000000002E-2</v>
      </c>
      <c r="K532" s="191">
        <f>IF(D532&lt;1,"",INDEX($AB$1:$AC$1200,AA$1+529,2)/100)</f>
        <v>1.422E-2</v>
      </c>
      <c r="L532" s="197">
        <f>IF(D532&lt;1,"",INDEX($AB$1:$AC$1200,AA$1+529,1))</f>
        <v>40725</v>
      </c>
      <c r="Z532" s="185"/>
      <c r="AB532" s="152">
        <f t="shared" si="57"/>
        <v>40725</v>
      </c>
      <c r="AC532" s="187">
        <f t="shared" si="56"/>
        <v>1.4219999999999999</v>
      </c>
      <c r="AD532" s="153"/>
      <c r="AE532" s="153"/>
      <c r="AF532" s="153"/>
    </row>
    <row r="533" spans="4:32" ht="17.25" customHeight="1" x14ac:dyDescent="0.2">
      <c r="D533" s="159">
        <f t="shared" si="59"/>
        <v>70</v>
      </c>
      <c r="E533" s="160">
        <f t="shared" si="61"/>
        <v>267.04083166532956</v>
      </c>
      <c r="F533" s="160">
        <f t="shared" si="60"/>
        <v>29.687273600000005</v>
      </c>
      <c r="G533" s="160">
        <f t="shared" si="58"/>
        <v>237.35355806532957</v>
      </c>
      <c r="H533" s="162">
        <f t="shared" si="62"/>
        <v>17381.21</v>
      </c>
      <c r="I533" s="85"/>
      <c r="J533" s="191">
        <f>IF(D533&lt;1,"",INDEX($AB$1:$AC$1200,AA$1+530,2)/100+B$5)</f>
        <v>2.0220000000000002E-2</v>
      </c>
      <c r="K533" s="191">
        <f>IF(D533&lt;1,"",INDEX($AB$1:$AC$1200,AA$1+530,2)/100)</f>
        <v>1.422E-2</v>
      </c>
      <c r="L533" s="197">
        <f>IF(D533&lt;1,"",INDEX($AB$1:$AC$1200,AA$1+530,1))</f>
        <v>40725</v>
      </c>
      <c r="Z533" s="185"/>
      <c r="AB533" s="152">
        <f t="shared" si="57"/>
        <v>40725</v>
      </c>
      <c r="AC533" s="187">
        <f t="shared" si="56"/>
        <v>1.4219999999999999</v>
      </c>
      <c r="AD533" s="153"/>
      <c r="AE533" s="153"/>
      <c r="AF533" s="154"/>
    </row>
    <row r="534" spans="4:32" ht="17.25" customHeight="1" x14ac:dyDescent="0.2">
      <c r="D534" s="159">
        <f t="shared" si="59"/>
        <v>69</v>
      </c>
      <c r="E534" s="160">
        <f t="shared" si="61"/>
        <v>267.0408863306215</v>
      </c>
      <c r="F534" s="160">
        <f t="shared" si="60"/>
        <v>29.287338850000001</v>
      </c>
      <c r="G534" s="160">
        <f t="shared" si="58"/>
        <v>237.75354748062148</v>
      </c>
      <c r="H534" s="162">
        <f t="shared" si="62"/>
        <v>17143.46</v>
      </c>
      <c r="I534" s="85"/>
      <c r="J534" s="191">
        <f>IF(D534&lt;1,"",INDEX($AB$1:$AC$1200,AA$1+531,2)/100+B$5)</f>
        <v>2.0220000000000002E-2</v>
      </c>
      <c r="K534" s="191">
        <f>IF(D534&lt;1,"",INDEX($AB$1:$AC$1200,AA$1+531,2)/100)</f>
        <v>1.422E-2</v>
      </c>
      <c r="L534" s="197">
        <f>IF(D534&lt;1,"",INDEX($AB$1:$AC$1200,AA$1+531,1))</f>
        <v>40725</v>
      </c>
      <c r="Z534" s="185"/>
      <c r="AB534" s="152">
        <f t="shared" si="57"/>
        <v>40725</v>
      </c>
      <c r="AC534" s="187">
        <f t="shared" si="56"/>
        <v>1.4219999999999999</v>
      </c>
      <c r="AD534" s="153"/>
      <c r="AE534" s="153"/>
      <c r="AF534" s="154"/>
    </row>
    <row r="535" spans="4:32" ht="17.25" customHeight="1" x14ac:dyDescent="0.2">
      <c r="D535" s="159">
        <f t="shared" si="59"/>
        <v>68</v>
      </c>
      <c r="E535" s="160">
        <f t="shared" si="61"/>
        <v>267.04094158916121</v>
      </c>
      <c r="F535" s="160">
        <f t="shared" si="60"/>
        <v>28.886730100000001</v>
      </c>
      <c r="G535" s="160">
        <f t="shared" si="58"/>
        <v>238.15421148916121</v>
      </c>
      <c r="H535" s="162">
        <f t="shared" si="62"/>
        <v>16905.310000000001</v>
      </c>
      <c r="I535" s="85"/>
      <c r="J535" s="191">
        <f>IF(D535&lt;1,"",INDEX($AB$1:$AC$1200,AA$1+532,2)/100+B$5)</f>
        <v>2.0220000000000002E-2</v>
      </c>
      <c r="K535" s="191">
        <f>IF(D535&lt;1,"",INDEX($AB$1:$AC$1200,AA$1+532,2)/100)</f>
        <v>1.422E-2</v>
      </c>
      <c r="L535" s="197">
        <f>IF(D535&lt;1,"",INDEX($AB$1:$AC$1200,AA$1+532,1))</f>
        <v>40725</v>
      </c>
      <c r="Z535" s="185"/>
      <c r="AB535" s="152">
        <f t="shared" si="57"/>
        <v>40725</v>
      </c>
      <c r="AC535" s="187">
        <f t="shared" si="56"/>
        <v>1.4219999999999999</v>
      </c>
      <c r="AD535" s="153"/>
      <c r="AE535" s="153"/>
      <c r="AF535" s="153"/>
    </row>
    <row r="536" spans="4:32" ht="17.25" customHeight="1" x14ac:dyDescent="0.2">
      <c r="D536" s="159">
        <f t="shared" si="59"/>
        <v>67</v>
      </c>
      <c r="E536" s="160">
        <f t="shared" si="61"/>
        <v>267.04100811502275</v>
      </c>
      <c r="F536" s="160">
        <f t="shared" si="60"/>
        <v>28.485447350000005</v>
      </c>
      <c r="G536" s="160">
        <f t="shared" si="58"/>
        <v>238.55556076502276</v>
      </c>
      <c r="H536" s="162">
        <f t="shared" si="62"/>
        <v>16666.75</v>
      </c>
      <c r="I536" s="85"/>
      <c r="J536" s="191">
        <f>IF(D536&lt;1,"",INDEX($AB$1:$AC$1200,AA$1+533,2)/100+B$5)</f>
        <v>2.0220000000000002E-2</v>
      </c>
      <c r="K536" s="191">
        <f>IF(D536&lt;1,"",INDEX($AB$1:$AC$1200,AA$1+533,2)/100)</f>
        <v>1.422E-2</v>
      </c>
      <c r="L536" s="197">
        <f>IF(D536&lt;1,"",INDEX($AB$1:$AC$1200,AA$1+533,1))</f>
        <v>40725</v>
      </c>
      <c r="Z536" s="185"/>
      <c r="AB536" s="152">
        <f t="shared" si="57"/>
        <v>40725</v>
      </c>
      <c r="AC536" s="187">
        <f t="shared" si="56"/>
        <v>1.4219999999999999</v>
      </c>
      <c r="AD536" s="153"/>
      <c r="AE536" s="153"/>
      <c r="AF536" s="154"/>
    </row>
    <row r="537" spans="4:32" ht="17.25" customHeight="1" x14ac:dyDescent="0.2">
      <c r="D537" s="159">
        <f t="shared" si="59"/>
        <v>66</v>
      </c>
      <c r="E537" s="160">
        <f t="shared" si="61"/>
        <v>267.04093698793025</v>
      </c>
      <c r="F537" s="160">
        <f t="shared" si="60"/>
        <v>28.083473750000003</v>
      </c>
      <c r="G537" s="160">
        <f t="shared" si="58"/>
        <v>238.95746323793026</v>
      </c>
      <c r="H537" s="162">
        <f t="shared" si="62"/>
        <v>16427.79</v>
      </c>
      <c r="I537" s="85"/>
      <c r="J537" s="191">
        <f>IF(D537&lt;1,"",INDEX($AB$1:$AC$1200,AA$1+534,2)/100+B$5)</f>
        <v>2.0220000000000002E-2</v>
      </c>
      <c r="K537" s="191">
        <f>IF(D537&lt;1,"",INDEX($AB$1:$AC$1200,AA$1+534,2)/100)</f>
        <v>1.422E-2</v>
      </c>
      <c r="L537" s="197">
        <f>IF(D537&lt;1,"",INDEX($AB$1:$AC$1200,AA$1+534,1))</f>
        <v>40725</v>
      </c>
      <c r="Z537" s="185"/>
      <c r="AB537" s="152">
        <f t="shared" si="57"/>
        <v>40725</v>
      </c>
      <c r="AC537" s="187">
        <f t="shared" si="56"/>
        <v>1.4219999999999999</v>
      </c>
      <c r="AD537" s="153"/>
      <c r="AE537" s="153"/>
      <c r="AF537" s="154"/>
    </row>
    <row r="538" spans="4:32" ht="17.25" customHeight="1" x14ac:dyDescent="0.2">
      <c r="D538" s="159">
        <f t="shared" si="59"/>
        <v>65</v>
      </c>
      <c r="E538" s="160">
        <f t="shared" si="61"/>
        <v>267.04089575175578</v>
      </c>
      <c r="F538" s="160">
        <f t="shared" si="60"/>
        <v>27.680826150000001</v>
      </c>
      <c r="G538" s="160">
        <f t="shared" si="58"/>
        <v>239.36006960175578</v>
      </c>
      <c r="H538" s="162">
        <f t="shared" si="62"/>
        <v>16188.43</v>
      </c>
      <c r="I538" s="85"/>
      <c r="J538" s="191">
        <f>IF(D538&lt;1,"",INDEX($AB$1:$AC$1200,AA$1+535,2)/100+B$5)</f>
        <v>2.0220000000000002E-2</v>
      </c>
      <c r="K538" s="191">
        <f>IF(D538&lt;1,"",INDEX($AB$1:$AC$1200,AA$1+535,2)/100)</f>
        <v>1.422E-2</v>
      </c>
      <c r="L538" s="197">
        <f>IF(D538&lt;1,"",INDEX($AB$1:$AC$1200,AA$1+535,1))</f>
        <v>40725</v>
      </c>
      <c r="Z538" s="185"/>
      <c r="AB538" s="152">
        <f t="shared" si="57"/>
        <v>40725</v>
      </c>
      <c r="AC538" s="187">
        <f t="shared" si="56"/>
        <v>1.4219999999999999</v>
      </c>
      <c r="AD538" s="153"/>
      <c r="AE538" s="153"/>
      <c r="AF538" s="153"/>
    </row>
    <row r="539" spans="4:32" ht="17.25" customHeight="1" x14ac:dyDescent="0.2">
      <c r="D539" s="159">
        <f t="shared" si="59"/>
        <v>64</v>
      </c>
      <c r="E539" s="160">
        <f t="shared" si="61"/>
        <v>267.04089689989155</v>
      </c>
      <c r="F539" s="160">
        <f t="shared" si="60"/>
        <v>27.277504550000003</v>
      </c>
      <c r="G539" s="160">
        <f t="shared" si="58"/>
        <v>239.76339234989155</v>
      </c>
      <c r="H539" s="162">
        <f t="shared" si="62"/>
        <v>15948.67</v>
      </c>
      <c r="I539" s="85"/>
      <c r="J539" s="191">
        <f>IF(D539&lt;1,"",INDEX($AB$1:$AC$1200,AA$1+536,2)/100+B$5)</f>
        <v>2.0220000000000002E-2</v>
      </c>
      <c r="K539" s="191">
        <f>IF(D539&lt;1,"",INDEX($AB$1:$AC$1200,AA$1+536,2)/100)</f>
        <v>1.422E-2</v>
      </c>
      <c r="L539" s="197">
        <f>IF(D539&lt;1,"",INDEX($AB$1:$AC$1200,AA$1+536,1))</f>
        <v>40725</v>
      </c>
      <c r="Z539" s="185"/>
      <c r="AB539" s="152">
        <f t="shared" si="57"/>
        <v>40725</v>
      </c>
      <c r="AC539" s="187">
        <f t="shared" si="56"/>
        <v>1.4219999999999999</v>
      </c>
      <c r="AD539" s="153"/>
      <c r="AE539" s="153"/>
      <c r="AF539" s="154"/>
    </row>
    <row r="540" spans="4:32" ht="17.25" customHeight="1" x14ac:dyDescent="0.2">
      <c r="D540" s="159">
        <f t="shared" si="59"/>
        <v>63</v>
      </c>
      <c r="E540" s="160">
        <f t="shared" si="61"/>
        <v>267.04095370063732</v>
      </c>
      <c r="F540" s="160">
        <f t="shared" si="60"/>
        <v>26.873508950000002</v>
      </c>
      <c r="G540" s="160">
        <f t="shared" si="58"/>
        <v>240.16744475063732</v>
      </c>
      <c r="H540" s="162">
        <f t="shared" si="62"/>
        <v>15708.5</v>
      </c>
      <c r="I540" s="85"/>
      <c r="J540" s="191">
        <f>IF(D540&lt;1,"",INDEX($AB$1:$AC$1200,AA$1+537,2)/100+B$5)</f>
        <v>2.0220000000000002E-2</v>
      </c>
      <c r="K540" s="191">
        <f>IF(D540&lt;1,"",INDEX($AB$1:$AC$1200,AA$1+537,2)/100)</f>
        <v>1.422E-2</v>
      </c>
      <c r="L540" s="197">
        <f>IF(D540&lt;1,"",INDEX($AB$1:$AC$1200,AA$1+537,1))</f>
        <v>40725</v>
      </c>
      <c r="Z540" s="185"/>
      <c r="AB540" s="152">
        <f t="shared" si="57"/>
        <v>40725</v>
      </c>
      <c r="AC540" s="187">
        <f t="shared" si="56"/>
        <v>1.4219999999999999</v>
      </c>
      <c r="AD540" s="153"/>
      <c r="AE540" s="153"/>
      <c r="AF540" s="154"/>
    </row>
    <row r="541" spans="4:32" ht="17.25" customHeight="1" x14ac:dyDescent="0.2">
      <c r="D541" s="159">
        <f t="shared" si="59"/>
        <v>62</v>
      </c>
      <c r="E541" s="160">
        <f t="shared" si="61"/>
        <v>267.04091026198205</v>
      </c>
      <c r="F541" s="160">
        <f t="shared" si="60"/>
        <v>26.468822500000002</v>
      </c>
      <c r="G541" s="160">
        <f t="shared" si="58"/>
        <v>240.57208776198206</v>
      </c>
      <c r="H541" s="162">
        <f t="shared" si="62"/>
        <v>15467.93</v>
      </c>
      <c r="I541" s="85"/>
      <c r="J541" s="191">
        <f>IF(D541&lt;1,"",INDEX($AB$1:$AC$1200,AA$1+538,2)/100+B$5)</f>
        <v>2.0220000000000002E-2</v>
      </c>
      <c r="K541" s="191">
        <f>IF(D541&lt;1,"",INDEX($AB$1:$AC$1200,AA$1+538,2)/100)</f>
        <v>1.422E-2</v>
      </c>
      <c r="L541" s="197">
        <f>IF(D541&lt;1,"",INDEX($AB$1:$AC$1200,AA$1+538,1))</f>
        <v>40725</v>
      </c>
      <c r="Z541" s="185"/>
      <c r="AB541" s="152">
        <f t="shared" si="57"/>
        <v>40725</v>
      </c>
      <c r="AC541" s="187">
        <f t="shared" si="56"/>
        <v>1.4219999999999999</v>
      </c>
      <c r="AD541" s="153"/>
      <c r="AE541" s="153"/>
      <c r="AF541" s="153"/>
    </row>
    <row r="542" spans="4:32" ht="17.25" customHeight="1" x14ac:dyDescent="0.2">
      <c r="D542" s="159">
        <f t="shared" si="59"/>
        <v>61</v>
      </c>
      <c r="E542" s="160">
        <f t="shared" si="61"/>
        <v>267.04094630545626</v>
      </c>
      <c r="F542" s="160">
        <f t="shared" si="60"/>
        <v>26.063462050000002</v>
      </c>
      <c r="G542" s="160">
        <f t="shared" si="58"/>
        <v>240.97748425545626</v>
      </c>
      <c r="H542" s="162">
        <f t="shared" si="62"/>
        <v>15226.95</v>
      </c>
      <c r="I542" s="85"/>
      <c r="J542" s="191">
        <f>IF(D542&lt;1,"",INDEX($AB$1:$AC$1200,AA$1+539,2)/100+B$5)</f>
        <v>2.0220000000000002E-2</v>
      </c>
      <c r="K542" s="191">
        <f>IF(D542&lt;1,"",INDEX($AB$1:$AC$1200,AA$1+539,2)/100)</f>
        <v>1.422E-2</v>
      </c>
      <c r="L542" s="197">
        <f>IF(D542&lt;1,"",INDEX($AB$1:$AC$1200,AA$1+539,1))</f>
        <v>40725</v>
      </c>
      <c r="Z542" s="185"/>
      <c r="AB542" s="152">
        <f t="shared" si="57"/>
        <v>40725</v>
      </c>
      <c r="AC542" s="187">
        <f t="shared" si="56"/>
        <v>1.4219999999999999</v>
      </c>
      <c r="AD542" s="153"/>
      <c r="AE542" s="153"/>
      <c r="AF542" s="154"/>
    </row>
    <row r="543" spans="4:32" ht="17.25" customHeight="1" x14ac:dyDescent="0.2">
      <c r="D543" s="159">
        <f t="shared" si="59"/>
        <v>60</v>
      </c>
      <c r="E543" s="160">
        <f t="shared" si="61"/>
        <v>267.04090218587265</v>
      </c>
      <c r="F543" s="160">
        <f t="shared" si="60"/>
        <v>25.657410750000004</v>
      </c>
      <c r="G543" s="160">
        <f t="shared" si="58"/>
        <v>241.38349143587263</v>
      </c>
      <c r="H543" s="162">
        <f t="shared" si="62"/>
        <v>14985.57</v>
      </c>
      <c r="I543" s="85"/>
      <c r="J543" s="191">
        <f>IF(D543&lt;1,"",INDEX($AB$1:$AC$1200,AA$1+540,2)/100+B$5)</f>
        <v>2.0220000000000002E-2</v>
      </c>
      <c r="K543" s="191">
        <f>IF(D543&lt;1,"",INDEX($AB$1:$AC$1200,AA$1+540,2)/100)</f>
        <v>1.422E-2</v>
      </c>
      <c r="L543" s="197">
        <f>IF(D543&lt;1,"",INDEX($AB$1:$AC$1200,AA$1+540,1))</f>
        <v>40725</v>
      </c>
      <c r="Z543" s="185"/>
      <c r="AB543" s="152">
        <f t="shared" si="57"/>
        <v>40725</v>
      </c>
      <c r="AC543" s="187">
        <f t="shared" si="56"/>
        <v>1.4219999999999999</v>
      </c>
      <c r="AD543" s="153"/>
      <c r="AE543" s="153"/>
      <c r="AF543" s="154"/>
    </row>
    <row r="544" spans="4:32" ht="17.25" customHeight="1" x14ac:dyDescent="0.2">
      <c r="D544" s="159">
        <f t="shared" si="59"/>
        <v>59</v>
      </c>
      <c r="E544" s="160">
        <f t="shared" si="61"/>
        <v>267.04096440281887</v>
      </c>
      <c r="F544" s="160">
        <f t="shared" si="60"/>
        <v>25.250685449999999</v>
      </c>
      <c r="G544" s="160">
        <f t="shared" si="58"/>
        <v>241.79027895281888</v>
      </c>
      <c r="H544" s="162">
        <f t="shared" si="62"/>
        <v>14743.78</v>
      </c>
      <c r="I544" s="85"/>
      <c r="J544" s="191">
        <f>IF(D544&lt;1,"",INDEX($AB$1:$AC$1200,AA$1+541,2)/100+B$5)</f>
        <v>2.0220000000000002E-2</v>
      </c>
      <c r="K544" s="191">
        <f>IF(D544&lt;1,"",INDEX($AB$1:$AC$1200,AA$1+541,2)/100)</f>
        <v>1.422E-2</v>
      </c>
      <c r="L544" s="197">
        <f>IF(D544&lt;1,"",INDEX($AB$1:$AC$1200,AA$1+541,1))</f>
        <v>40725</v>
      </c>
      <c r="Z544" s="185"/>
      <c r="AB544" s="152">
        <f t="shared" si="57"/>
        <v>40725</v>
      </c>
      <c r="AC544" s="187">
        <f t="shared" si="56"/>
        <v>1.4219999999999999</v>
      </c>
      <c r="AD544" s="153"/>
      <c r="AE544" s="153"/>
      <c r="AF544" s="153"/>
    </row>
    <row r="545" spans="4:32" ht="17.25" customHeight="1" x14ac:dyDescent="0.2">
      <c r="D545" s="159">
        <f t="shared" si="59"/>
        <v>58</v>
      </c>
      <c r="E545" s="160">
        <f t="shared" si="61"/>
        <v>267.04096945524316</v>
      </c>
      <c r="F545" s="160">
        <f t="shared" si="60"/>
        <v>24.843269300000003</v>
      </c>
      <c r="G545" s="160">
        <f t="shared" si="58"/>
        <v>242.19770015524313</v>
      </c>
      <c r="H545" s="162">
        <f t="shared" si="62"/>
        <v>14501.58</v>
      </c>
      <c r="I545" s="85"/>
      <c r="J545" s="191">
        <f>IF(D545&lt;1,"",INDEX($AB$1:$AC$1200,AA$1+542,2)/100+B$5)</f>
        <v>2.0220000000000002E-2</v>
      </c>
      <c r="K545" s="191">
        <f>IF(D545&lt;1,"",INDEX($AB$1:$AC$1200,AA$1+542,2)/100)</f>
        <v>1.422E-2</v>
      </c>
      <c r="L545" s="197">
        <f>IF(D545&lt;1,"",INDEX($AB$1:$AC$1200,AA$1+542,1))</f>
        <v>40725</v>
      </c>
      <c r="Z545" s="185"/>
      <c r="AB545" s="152">
        <f t="shared" si="57"/>
        <v>40725</v>
      </c>
      <c r="AC545" s="187">
        <f t="shared" si="56"/>
        <v>1.4219999999999999</v>
      </c>
      <c r="AD545" s="153"/>
      <c r="AE545" s="153"/>
      <c r="AF545" s="154"/>
    </row>
    <row r="546" spans="4:32" ht="17.25" customHeight="1" x14ac:dyDescent="0.2">
      <c r="D546" s="159">
        <f t="shared" si="59"/>
        <v>57</v>
      </c>
      <c r="E546" s="160">
        <f t="shared" si="61"/>
        <v>267.04092710450095</v>
      </c>
      <c r="F546" s="160">
        <f t="shared" si="60"/>
        <v>24.435162300000005</v>
      </c>
      <c r="G546" s="160">
        <f t="shared" si="58"/>
        <v>242.60576480450092</v>
      </c>
      <c r="H546" s="162">
        <f t="shared" si="62"/>
        <v>14258.97</v>
      </c>
      <c r="I546" s="85"/>
      <c r="J546" s="191">
        <f>IF(D546&lt;1,"",INDEX($AB$1:$AC$1200,AA$1+543,2)/100+B$5)</f>
        <v>2.0220000000000002E-2</v>
      </c>
      <c r="K546" s="191">
        <f>IF(D546&lt;1,"",INDEX($AB$1:$AC$1200,AA$1+543,2)/100)</f>
        <v>1.422E-2</v>
      </c>
      <c r="L546" s="197">
        <f>IF(D546&lt;1,"",INDEX($AB$1:$AC$1200,AA$1+543,1))</f>
        <v>40725</v>
      </c>
      <c r="Z546" s="185"/>
      <c r="AB546" s="152">
        <f t="shared" si="57"/>
        <v>40725</v>
      </c>
      <c r="AC546" s="187">
        <f t="shared" si="56"/>
        <v>1.4219999999999999</v>
      </c>
      <c r="AD546" s="153"/>
      <c r="AE546" s="153"/>
      <c r="AF546" s="154"/>
    </row>
    <row r="547" spans="4:32" ht="17.25" customHeight="1" x14ac:dyDescent="0.2">
      <c r="D547" s="159">
        <f t="shared" si="59"/>
        <v>56</v>
      </c>
      <c r="E547" s="160">
        <f t="shared" si="61"/>
        <v>267.04084778809886</v>
      </c>
      <c r="F547" s="160">
        <f t="shared" si="60"/>
        <v>24.026364449999999</v>
      </c>
      <c r="G547" s="160">
        <f t="shared" si="58"/>
        <v>243.01448333809887</v>
      </c>
      <c r="H547" s="162">
        <f t="shared" si="62"/>
        <v>14015.96</v>
      </c>
      <c r="I547" s="85"/>
      <c r="J547" s="191">
        <f>IF(D547&lt;1,"",INDEX($AB$1:$AC$1200,AA$1+544,2)/100+B$5)</f>
        <v>2.0220000000000002E-2</v>
      </c>
      <c r="K547" s="191">
        <f>IF(D547&lt;1,"",INDEX($AB$1:$AC$1200,AA$1+544,2)/100)</f>
        <v>1.422E-2</v>
      </c>
      <c r="L547" s="197">
        <f>IF(D547&lt;1,"",INDEX($AB$1:$AC$1200,AA$1+544,1))</f>
        <v>40725</v>
      </c>
      <c r="Z547" s="185"/>
      <c r="AB547" s="152">
        <f t="shared" si="57"/>
        <v>40725</v>
      </c>
      <c r="AC547" s="187">
        <f t="shared" si="56"/>
        <v>1.4219999999999999</v>
      </c>
      <c r="AD547" s="153"/>
      <c r="AE547" s="153"/>
      <c r="AF547" s="153"/>
    </row>
    <row r="548" spans="4:32" ht="17.25" customHeight="1" x14ac:dyDescent="0.2">
      <c r="D548" s="159">
        <f t="shared" si="59"/>
        <v>55</v>
      </c>
      <c r="E548" s="160">
        <f t="shared" si="61"/>
        <v>267.04093320749149</v>
      </c>
      <c r="F548" s="160">
        <f t="shared" si="60"/>
        <v>23.6168926</v>
      </c>
      <c r="G548" s="160">
        <f t="shared" si="58"/>
        <v>243.42404060749149</v>
      </c>
      <c r="H548" s="162">
        <f t="shared" si="62"/>
        <v>13772.54</v>
      </c>
      <c r="I548" s="85"/>
      <c r="J548" s="191">
        <f>IF(D548&lt;1,"",INDEX($AB$1:$AC$1200,AA$1+545,2)/100+B$5)</f>
        <v>2.0220000000000002E-2</v>
      </c>
      <c r="K548" s="191">
        <f>IF(D548&lt;1,"",INDEX($AB$1:$AC$1200,AA$1+545,2)/100)</f>
        <v>1.422E-2</v>
      </c>
      <c r="L548" s="197">
        <f>IF(D548&lt;1,"",INDEX($AB$1:$AC$1200,AA$1+545,1))</f>
        <v>40725</v>
      </c>
      <c r="Z548" s="185"/>
      <c r="AB548" s="152">
        <f t="shared" si="57"/>
        <v>40725</v>
      </c>
      <c r="AC548" s="187">
        <f t="shared" si="56"/>
        <v>1.4219999999999999</v>
      </c>
      <c r="AD548" s="153"/>
      <c r="AE548" s="153"/>
      <c r="AF548" s="154"/>
    </row>
    <row r="549" spans="4:32" ht="17.25" customHeight="1" x14ac:dyDescent="0.2">
      <c r="D549" s="159">
        <f t="shared" si="59"/>
        <v>54</v>
      </c>
      <c r="E549" s="160">
        <f t="shared" si="61"/>
        <v>267.04101155236555</v>
      </c>
      <c r="F549" s="160">
        <f t="shared" si="60"/>
        <v>23.206729900000003</v>
      </c>
      <c r="G549" s="160">
        <f t="shared" si="58"/>
        <v>243.83428165236555</v>
      </c>
      <c r="H549" s="162">
        <f t="shared" si="62"/>
        <v>13528.71</v>
      </c>
      <c r="I549" s="85"/>
      <c r="J549" s="191">
        <f>IF(D549&lt;1,"",INDEX($AB$1:$AC$1200,AA$1+546,2)/100+B$5)</f>
        <v>2.0220000000000002E-2</v>
      </c>
      <c r="K549" s="191">
        <f>IF(D549&lt;1,"",INDEX($AB$1:$AC$1200,AA$1+546,2)/100)</f>
        <v>1.422E-2</v>
      </c>
      <c r="L549" s="197">
        <f>IF(D549&lt;1,"",INDEX($AB$1:$AC$1200,AA$1+546,1))</f>
        <v>40725</v>
      </c>
      <c r="Z549" s="185"/>
      <c r="AB549" s="152">
        <f t="shared" si="57"/>
        <v>40725</v>
      </c>
      <c r="AC549" s="187">
        <f t="shared" si="56"/>
        <v>1.4219999999999999</v>
      </c>
      <c r="AD549" s="153"/>
      <c r="AE549" s="153"/>
      <c r="AF549" s="154"/>
    </row>
    <row r="550" spans="4:32" ht="17.25" customHeight="1" x14ac:dyDescent="0.2">
      <c r="D550" s="159">
        <f t="shared" si="59"/>
        <v>53</v>
      </c>
      <c r="E550" s="160">
        <f t="shared" si="61"/>
        <v>267.04109606723364</v>
      </c>
      <c r="F550" s="160">
        <f t="shared" si="60"/>
        <v>22.795876350000004</v>
      </c>
      <c r="G550" s="160">
        <f t="shared" si="58"/>
        <v>244.24521971723362</v>
      </c>
      <c r="H550" s="162">
        <f t="shared" si="62"/>
        <v>13284.46</v>
      </c>
      <c r="I550" s="85"/>
      <c r="J550" s="191">
        <f>IF(D550&lt;1,"",INDEX($AB$1:$AC$1200,AA$1+547,2)/100+B$5)</f>
        <v>2.0220000000000002E-2</v>
      </c>
      <c r="K550" s="191">
        <f>IF(D550&lt;1,"",INDEX($AB$1:$AC$1200,AA$1+547,2)/100)</f>
        <v>1.422E-2</v>
      </c>
      <c r="L550" s="197">
        <f>IF(D550&lt;1,"",INDEX($AB$1:$AC$1200,AA$1+547,1))</f>
        <v>40725</v>
      </c>
      <c r="Z550" s="185"/>
      <c r="AB550" s="152">
        <f t="shared" si="57"/>
        <v>40725</v>
      </c>
      <c r="AC550" s="187">
        <f t="shared" si="56"/>
        <v>1.4219999999999999</v>
      </c>
      <c r="AD550" s="153"/>
      <c r="AE550" s="153"/>
      <c r="AF550" s="153"/>
    </row>
    <row r="551" spans="4:32" ht="17.25" customHeight="1" x14ac:dyDescent="0.2">
      <c r="D551" s="159">
        <f t="shared" si="59"/>
        <v>52</v>
      </c>
      <c r="E551" s="160">
        <f t="shared" si="61"/>
        <v>267.04099997514624</v>
      </c>
      <c r="F551" s="160">
        <f t="shared" si="60"/>
        <v>22.384315099999995</v>
      </c>
      <c r="G551" s="160">
        <f t="shared" si="58"/>
        <v>244.65668487514625</v>
      </c>
      <c r="H551" s="162">
        <f t="shared" si="62"/>
        <v>13039.8</v>
      </c>
      <c r="I551" s="85"/>
      <c r="J551" s="191">
        <f>IF(D551&lt;1,"",INDEX($AB$1:$AC$1200,AA$1+548,2)/100+B$5)</f>
        <v>2.0220000000000002E-2</v>
      </c>
      <c r="K551" s="191">
        <f>IF(D551&lt;1,"",INDEX($AB$1:$AC$1200,AA$1+548,2)/100)</f>
        <v>1.422E-2</v>
      </c>
      <c r="L551" s="197">
        <f>IF(D551&lt;1,"",INDEX($AB$1:$AC$1200,AA$1+548,1))</f>
        <v>40725</v>
      </c>
      <c r="Z551" s="185"/>
      <c r="AB551" s="152">
        <f t="shared" si="57"/>
        <v>40725</v>
      </c>
      <c r="AC551" s="187">
        <f t="shared" si="56"/>
        <v>1.4219999999999999</v>
      </c>
      <c r="AD551" s="153"/>
      <c r="AE551" s="153"/>
      <c r="AF551" s="154"/>
    </row>
    <row r="552" spans="4:32" ht="17.25" customHeight="1" x14ac:dyDescent="0.2">
      <c r="D552" s="159">
        <f t="shared" si="59"/>
        <v>51</v>
      </c>
      <c r="E552" s="160">
        <f t="shared" si="61"/>
        <v>267.04093208499228</v>
      </c>
      <c r="F552" s="160">
        <f t="shared" si="60"/>
        <v>21.972062999999999</v>
      </c>
      <c r="G552" s="160">
        <f t="shared" si="58"/>
        <v>245.06886908499226</v>
      </c>
      <c r="H552" s="162">
        <f t="shared" si="62"/>
        <v>12794.73</v>
      </c>
      <c r="I552" s="85"/>
      <c r="J552" s="191">
        <f>IF(D552&lt;1,"",INDEX($AB$1:$AC$1200,AA$1+549,2)/100+B$5)</f>
        <v>2.0220000000000002E-2</v>
      </c>
      <c r="K552" s="191">
        <f>IF(D552&lt;1,"",INDEX($AB$1:$AC$1200,AA$1+549,2)/100)</f>
        <v>1.422E-2</v>
      </c>
      <c r="L552" s="197">
        <f>IF(D552&lt;1,"",INDEX($AB$1:$AC$1200,AA$1+549,1))</f>
        <v>40725</v>
      </c>
      <c r="Z552" s="185"/>
      <c r="AB552" s="152">
        <f t="shared" si="57"/>
        <v>40725</v>
      </c>
      <c r="AC552" s="187">
        <f t="shared" si="56"/>
        <v>1.4219999999999999</v>
      </c>
      <c r="AD552" s="153"/>
      <c r="AE552" s="153"/>
      <c r="AF552" s="154"/>
    </row>
    <row r="553" spans="4:32" ht="17.25" customHeight="1" x14ac:dyDescent="0.2">
      <c r="D553" s="159">
        <f t="shared" si="59"/>
        <v>50</v>
      </c>
      <c r="E553" s="160">
        <f t="shared" si="61"/>
        <v>267.04090848147968</v>
      </c>
      <c r="F553" s="160">
        <f t="shared" si="60"/>
        <v>21.559120050000001</v>
      </c>
      <c r="G553" s="160">
        <f t="shared" si="58"/>
        <v>245.48178843147966</v>
      </c>
      <c r="H553" s="162">
        <f t="shared" si="62"/>
        <v>12549.25</v>
      </c>
      <c r="I553" s="85"/>
      <c r="J553" s="191">
        <f>IF(D553&lt;1,"",INDEX($AB$1:$AC$1200,AA$1+550,2)/100+B$5)</f>
        <v>2.0220000000000002E-2</v>
      </c>
      <c r="K553" s="191">
        <f>IF(D553&lt;1,"",INDEX($AB$1:$AC$1200,AA$1+550,2)/100)</f>
        <v>1.422E-2</v>
      </c>
      <c r="L553" s="197">
        <f>IF(D553&lt;1,"",INDEX($AB$1:$AC$1200,AA$1+550,1))</f>
        <v>40725</v>
      </c>
      <c r="Z553" s="185"/>
      <c r="AB553" s="152">
        <f t="shared" si="57"/>
        <v>40725</v>
      </c>
      <c r="AC553" s="187">
        <f t="shared" si="56"/>
        <v>1.4219999999999999</v>
      </c>
      <c r="AD553" s="153"/>
      <c r="AE553" s="153"/>
      <c r="AF553" s="153"/>
    </row>
    <row r="554" spans="4:32" ht="17.25" customHeight="1" x14ac:dyDescent="0.2">
      <c r="D554" s="159">
        <f t="shared" si="59"/>
        <v>49</v>
      </c>
      <c r="E554" s="160">
        <f t="shared" si="61"/>
        <v>267.0409465382906</v>
      </c>
      <c r="F554" s="160">
        <f t="shared" si="60"/>
        <v>21.145486250000001</v>
      </c>
      <c r="G554" s="160">
        <f t="shared" si="58"/>
        <v>245.89546028829059</v>
      </c>
      <c r="H554" s="162">
        <f t="shared" si="62"/>
        <v>12303.35</v>
      </c>
      <c r="I554" s="85"/>
      <c r="J554" s="191">
        <f>IF(D554&lt;1,"",INDEX($AB$1:$AC$1200,AA$1+551,2)/100+B$5)</f>
        <v>2.0220000000000002E-2</v>
      </c>
      <c r="K554" s="191">
        <f>IF(D554&lt;1,"",INDEX($AB$1:$AC$1200,AA$1+551,2)/100)</f>
        <v>1.422E-2</v>
      </c>
      <c r="L554" s="197">
        <f>IF(D554&lt;1,"",INDEX($AB$1:$AC$1200,AA$1+551,1))</f>
        <v>40725</v>
      </c>
      <c r="Z554" s="185"/>
      <c r="AB554" s="152">
        <f t="shared" si="57"/>
        <v>40725</v>
      </c>
      <c r="AC554" s="187">
        <f t="shared" si="56"/>
        <v>1.4219999999999999</v>
      </c>
      <c r="AD554" s="153"/>
      <c r="AE554" s="153"/>
      <c r="AF554" s="154"/>
    </row>
    <row r="555" spans="4:32" ht="17.25" customHeight="1" x14ac:dyDescent="0.2">
      <c r="D555" s="159">
        <f t="shared" si="59"/>
        <v>48</v>
      </c>
      <c r="E555" s="160">
        <f t="shared" si="61"/>
        <v>267.04084800508917</v>
      </c>
      <c r="F555" s="160">
        <f t="shared" si="60"/>
        <v>20.731144750000002</v>
      </c>
      <c r="G555" s="160">
        <f t="shared" si="58"/>
        <v>246.30970325508915</v>
      </c>
      <c r="H555" s="162">
        <f t="shared" si="62"/>
        <v>12057.04</v>
      </c>
      <c r="I555" s="85"/>
      <c r="J555" s="191">
        <f>IF(D555&lt;1,"",INDEX($AB$1:$AC$1200,AA$1+552,2)/100+B$5)</f>
        <v>2.0220000000000002E-2</v>
      </c>
      <c r="K555" s="191">
        <f>IF(D555&lt;1,"",INDEX($AB$1:$AC$1200,AA$1+552,2)/100)</f>
        <v>1.422E-2</v>
      </c>
      <c r="L555" s="197">
        <f>IF(D555&lt;1,"",INDEX($AB$1:$AC$1200,AA$1+552,1))</f>
        <v>40725</v>
      </c>
      <c r="Z555" s="185"/>
      <c r="AB555" s="152">
        <f t="shared" si="57"/>
        <v>40725</v>
      </c>
      <c r="AC555" s="187">
        <f t="shared" si="56"/>
        <v>1.4219999999999999</v>
      </c>
      <c r="AD555" s="153"/>
      <c r="AE555" s="153"/>
      <c r="AF555" s="154"/>
    </row>
    <row r="556" spans="4:32" ht="17.25" customHeight="1" x14ac:dyDescent="0.2">
      <c r="D556" s="159">
        <f t="shared" si="59"/>
        <v>47</v>
      </c>
      <c r="E556" s="160">
        <f t="shared" si="61"/>
        <v>267.04084143274548</v>
      </c>
      <c r="F556" s="160">
        <f t="shared" si="60"/>
        <v>20.316112400000002</v>
      </c>
      <c r="G556" s="160">
        <f t="shared" si="58"/>
        <v>246.72472903274547</v>
      </c>
      <c r="H556" s="162">
        <f t="shared" si="62"/>
        <v>11810.32</v>
      </c>
      <c r="I556" s="85"/>
      <c r="J556" s="191">
        <f>IF(D556&lt;1,"",INDEX($AB$1:$AC$1200,AA$1+553,2)/100+B$5)</f>
        <v>2.0220000000000002E-2</v>
      </c>
      <c r="K556" s="191">
        <f>IF(D556&lt;1,"",INDEX($AB$1:$AC$1200,AA$1+553,2)/100)</f>
        <v>1.422E-2</v>
      </c>
      <c r="L556" s="197">
        <f>IF(D556&lt;1,"",INDEX($AB$1:$AC$1200,AA$1+553,1))</f>
        <v>40725</v>
      </c>
      <c r="Z556" s="185"/>
      <c r="AB556" s="152">
        <f t="shared" si="57"/>
        <v>40725</v>
      </c>
      <c r="AC556" s="187">
        <f t="shared" ref="AC556:AC600" si="63">AC555</f>
        <v>1.4219999999999999</v>
      </c>
      <c r="AD556" s="153"/>
      <c r="AE556" s="153"/>
      <c r="AF556" s="153"/>
    </row>
    <row r="557" spans="4:32" ht="17.25" customHeight="1" x14ac:dyDescent="0.2">
      <c r="D557" s="159">
        <f t="shared" si="59"/>
        <v>46</v>
      </c>
      <c r="E557" s="160">
        <f t="shared" si="61"/>
        <v>267.04094836002503</v>
      </c>
      <c r="F557" s="160">
        <f t="shared" si="60"/>
        <v>19.900389199999999</v>
      </c>
      <c r="G557" s="160">
        <f t="shared" si="58"/>
        <v>247.14055916002505</v>
      </c>
      <c r="H557" s="162">
        <f t="shared" si="62"/>
        <v>11563.18</v>
      </c>
      <c r="I557" s="85"/>
      <c r="J557" s="191">
        <f>IF(D557&lt;1,"",INDEX($AB$1:$AC$1200,AA$1+554,2)/100+B$5)</f>
        <v>2.0220000000000002E-2</v>
      </c>
      <c r="K557" s="191">
        <f>IF(D557&lt;1,"",INDEX($AB$1:$AC$1200,AA$1+554,2)/100)</f>
        <v>1.422E-2</v>
      </c>
      <c r="L557" s="197">
        <f>IF(D557&lt;1,"",INDEX($AB$1:$AC$1200,AA$1+554,1))</f>
        <v>40725</v>
      </c>
      <c r="Z557" s="185"/>
      <c r="AB557" s="152">
        <f t="shared" ref="AB557:AB600" si="64">AB556</f>
        <v>40725</v>
      </c>
      <c r="AC557" s="187">
        <f t="shared" si="63"/>
        <v>1.4219999999999999</v>
      </c>
      <c r="AD557" s="153"/>
      <c r="AE557" s="153"/>
      <c r="AF557" s="154"/>
    </row>
    <row r="558" spans="4:32" ht="17.25" customHeight="1" x14ac:dyDescent="0.2">
      <c r="D558" s="159">
        <f t="shared" si="59"/>
        <v>45</v>
      </c>
      <c r="E558" s="160">
        <f t="shared" si="61"/>
        <v>267.04096127330939</v>
      </c>
      <c r="F558" s="160">
        <f t="shared" si="60"/>
        <v>19.483958300000001</v>
      </c>
      <c r="G558" s="160">
        <f t="shared" si="58"/>
        <v>247.55700297330941</v>
      </c>
      <c r="H558" s="162">
        <f t="shared" si="62"/>
        <v>11315.62</v>
      </c>
      <c r="I558" s="85"/>
      <c r="J558" s="191">
        <f>IF(D558&lt;1,"",INDEX($AB$1:$AC$1200,AA$1+555,2)/100+B$5)</f>
        <v>2.0220000000000002E-2</v>
      </c>
      <c r="K558" s="191">
        <f>IF(D558&lt;1,"",INDEX($AB$1:$AC$1200,AA$1+555,2)/100)</f>
        <v>1.422E-2</v>
      </c>
      <c r="L558" s="197">
        <f>IF(D558&lt;1,"",INDEX($AB$1:$AC$1200,AA$1+555,1))</f>
        <v>40725</v>
      </c>
      <c r="Z558" s="185"/>
      <c r="AB558" s="152">
        <f t="shared" si="64"/>
        <v>40725</v>
      </c>
      <c r="AC558" s="187">
        <f t="shared" si="63"/>
        <v>1.4219999999999999</v>
      </c>
      <c r="AD558" s="153"/>
      <c r="AE558" s="153"/>
      <c r="AF558" s="154"/>
    </row>
    <row r="559" spans="4:32" ht="17.25" customHeight="1" x14ac:dyDescent="0.2">
      <c r="D559" s="159">
        <f t="shared" si="59"/>
        <v>44</v>
      </c>
      <c r="E559" s="160">
        <f t="shared" si="61"/>
        <v>267.04089054552986</v>
      </c>
      <c r="F559" s="160">
        <f t="shared" si="60"/>
        <v>19.066819700000003</v>
      </c>
      <c r="G559" s="160">
        <f t="shared" si="58"/>
        <v>247.97407084552984</v>
      </c>
      <c r="H559" s="162">
        <f t="shared" si="62"/>
        <v>11067.65</v>
      </c>
      <c r="I559" s="85"/>
      <c r="J559" s="191">
        <f>IF(D559&lt;1,"",INDEX($AB$1:$AC$1200,AA$1+556,2)/100+B$5)</f>
        <v>2.0220000000000002E-2</v>
      </c>
      <c r="K559" s="191">
        <f>IF(D559&lt;1,"",INDEX($AB$1:$AC$1200,AA$1+556,2)/100)</f>
        <v>1.422E-2</v>
      </c>
      <c r="L559" s="197">
        <f>IF(D559&lt;1,"",INDEX($AB$1:$AC$1200,AA$1+556,1))</f>
        <v>40725</v>
      </c>
      <c r="Z559" s="185"/>
      <c r="AB559" s="152">
        <f t="shared" si="64"/>
        <v>40725</v>
      </c>
      <c r="AC559" s="187">
        <f t="shared" si="63"/>
        <v>1.4219999999999999</v>
      </c>
      <c r="AD559" s="153"/>
      <c r="AE559" s="153"/>
      <c r="AF559" s="153"/>
    </row>
    <row r="560" spans="4:32" ht="17.25" customHeight="1" x14ac:dyDescent="0.2">
      <c r="D560" s="159">
        <f t="shared" si="59"/>
        <v>43</v>
      </c>
      <c r="E560" s="160">
        <f t="shared" si="61"/>
        <v>267.04098876715915</v>
      </c>
      <c r="F560" s="160">
        <f t="shared" si="60"/>
        <v>18.648990250000001</v>
      </c>
      <c r="G560" s="160">
        <f t="shared" si="58"/>
        <v>248.39199851715915</v>
      </c>
      <c r="H560" s="162">
        <f t="shared" si="62"/>
        <v>10819.26</v>
      </c>
      <c r="I560" s="85"/>
      <c r="J560" s="191">
        <f>IF(D560&lt;1,"",INDEX($AB$1:$AC$1200,AA$1+557,2)/100+B$5)</f>
        <v>2.0220000000000002E-2</v>
      </c>
      <c r="K560" s="191">
        <f>IF(D560&lt;1,"",INDEX($AB$1:$AC$1200,AA$1+557,2)/100)</f>
        <v>1.422E-2</v>
      </c>
      <c r="L560" s="197">
        <f>IF(D560&lt;1,"",INDEX($AB$1:$AC$1200,AA$1+557,1))</f>
        <v>40725</v>
      </c>
      <c r="Z560" s="185"/>
      <c r="AB560" s="152">
        <f t="shared" si="64"/>
        <v>40725</v>
      </c>
      <c r="AC560" s="187">
        <f t="shared" si="63"/>
        <v>1.4219999999999999</v>
      </c>
      <c r="AD560" s="153"/>
      <c r="AE560" s="153"/>
      <c r="AF560" s="154"/>
    </row>
    <row r="561" spans="4:32" ht="17.25" customHeight="1" x14ac:dyDescent="0.2">
      <c r="D561" s="159">
        <f t="shared" si="59"/>
        <v>42</v>
      </c>
      <c r="E561" s="160">
        <f t="shared" si="61"/>
        <v>267.04103809457126</v>
      </c>
      <c r="F561" s="160">
        <f t="shared" si="60"/>
        <v>18.230453100000002</v>
      </c>
      <c r="G561" s="160">
        <f t="shared" si="58"/>
        <v>248.81058499457129</v>
      </c>
      <c r="H561" s="162">
        <f t="shared" si="62"/>
        <v>10570.45</v>
      </c>
      <c r="I561" s="85"/>
      <c r="J561" s="191">
        <f>IF(D561&lt;1,"",INDEX($AB$1:$AC$1200,AA$1+558,2)/100+B$5)</f>
        <v>2.0220000000000002E-2</v>
      </c>
      <c r="K561" s="191">
        <f>IF(D561&lt;1,"",INDEX($AB$1:$AC$1200,AA$1+558,2)/100)</f>
        <v>1.422E-2</v>
      </c>
      <c r="L561" s="197">
        <f>IF(D561&lt;1,"",INDEX($AB$1:$AC$1200,AA$1+558,1))</f>
        <v>40725</v>
      </c>
      <c r="Z561" s="185"/>
      <c r="AB561" s="152">
        <f t="shared" si="64"/>
        <v>40725</v>
      </c>
      <c r="AC561" s="187">
        <f t="shared" si="63"/>
        <v>1.4219999999999999</v>
      </c>
      <c r="AD561" s="153"/>
      <c r="AE561" s="153"/>
      <c r="AF561" s="154"/>
    </row>
    <row r="562" spans="4:32" ht="17.25" customHeight="1" x14ac:dyDescent="0.2">
      <c r="D562" s="159">
        <f t="shared" si="59"/>
        <v>41</v>
      </c>
      <c r="E562" s="160">
        <f t="shared" si="61"/>
        <v>267.04105287327667</v>
      </c>
      <c r="F562" s="160">
        <f t="shared" si="60"/>
        <v>17.811208250000004</v>
      </c>
      <c r="G562" s="160">
        <f t="shared" si="58"/>
        <v>249.22984462327668</v>
      </c>
      <c r="H562" s="162">
        <f t="shared" si="62"/>
        <v>10321.219999999999</v>
      </c>
      <c r="I562" s="85"/>
      <c r="J562" s="191">
        <f>IF(D562&lt;1,"",INDEX($AB$1:$AC$1200,AA$1+559,2)/100+B$5)</f>
        <v>2.0220000000000002E-2</v>
      </c>
      <c r="K562" s="191">
        <f>IF(D562&lt;1,"",INDEX($AB$1:$AC$1200,AA$1+559,2)/100)</f>
        <v>1.422E-2</v>
      </c>
      <c r="L562" s="197">
        <f>IF(D562&lt;1,"",INDEX($AB$1:$AC$1200,AA$1+559,1))</f>
        <v>40725</v>
      </c>
      <c r="Z562" s="185"/>
      <c r="AB562" s="152">
        <f t="shared" si="64"/>
        <v>40725</v>
      </c>
      <c r="AC562" s="187">
        <f t="shared" si="63"/>
        <v>1.4219999999999999</v>
      </c>
      <c r="AD562" s="153"/>
      <c r="AE562" s="153"/>
      <c r="AF562" s="153"/>
    </row>
    <row r="563" spans="4:32" ht="17.25" customHeight="1" x14ac:dyDescent="0.2">
      <c r="D563" s="159">
        <f t="shared" si="59"/>
        <v>40</v>
      </c>
      <c r="E563" s="160">
        <f t="shared" si="61"/>
        <v>267.04104885321283</v>
      </c>
      <c r="F563" s="160">
        <f t="shared" si="60"/>
        <v>17.391255699999999</v>
      </c>
      <c r="G563" s="160">
        <f t="shared" si="58"/>
        <v>249.64979315321281</v>
      </c>
      <c r="H563" s="162">
        <f t="shared" si="62"/>
        <v>10071.57</v>
      </c>
      <c r="I563" s="85"/>
      <c r="J563" s="191">
        <f>IF(D563&lt;1,"",INDEX($AB$1:$AC$1200,AA$1+560,2)/100+B$5)</f>
        <v>2.0220000000000002E-2</v>
      </c>
      <c r="K563" s="191">
        <f>IF(D563&lt;1,"",INDEX($AB$1:$AC$1200,AA$1+560,2)/100)</f>
        <v>1.422E-2</v>
      </c>
      <c r="L563" s="197">
        <f>IF(D563&lt;1,"",INDEX($AB$1:$AC$1200,AA$1+560,1))</f>
        <v>40725</v>
      </c>
      <c r="Z563" s="185"/>
      <c r="AB563" s="152">
        <f t="shared" si="64"/>
        <v>40725</v>
      </c>
      <c r="AC563" s="187">
        <f t="shared" si="63"/>
        <v>1.4219999999999999</v>
      </c>
      <c r="AD563" s="153"/>
      <c r="AE563" s="153"/>
      <c r="AF563" s="154"/>
    </row>
    <row r="564" spans="4:32" ht="17.25" customHeight="1" x14ac:dyDescent="0.2">
      <c r="D564" s="159">
        <f t="shared" si="59"/>
        <v>39</v>
      </c>
      <c r="E564" s="160">
        <f t="shared" si="61"/>
        <v>267.04104336880653</v>
      </c>
      <c r="F564" s="160">
        <f t="shared" si="60"/>
        <v>16.970595450000001</v>
      </c>
      <c r="G564" s="160">
        <f t="shared" si="58"/>
        <v>250.07044791880651</v>
      </c>
      <c r="H564" s="162">
        <f t="shared" si="62"/>
        <v>9821.5</v>
      </c>
      <c r="I564" s="85"/>
      <c r="J564" s="191">
        <f>IF(D564&lt;1,"",INDEX($AB$1:$AC$1200,AA$1+561,2)/100+B$5)</f>
        <v>2.0220000000000002E-2</v>
      </c>
      <c r="K564" s="191">
        <f>IF(D564&lt;1,"",INDEX($AB$1:$AC$1200,AA$1+561,2)/100)</f>
        <v>1.422E-2</v>
      </c>
      <c r="L564" s="197">
        <f>IF(D564&lt;1,"",INDEX($AB$1:$AC$1200,AA$1+561,1))</f>
        <v>40725</v>
      </c>
      <c r="Z564" s="185"/>
      <c r="AB564" s="152">
        <f t="shared" si="64"/>
        <v>40725</v>
      </c>
      <c r="AC564" s="187">
        <f t="shared" si="63"/>
        <v>1.4219999999999999</v>
      </c>
      <c r="AD564" s="153"/>
      <c r="AE564" s="153"/>
      <c r="AF564" s="154"/>
    </row>
    <row r="565" spans="4:32" ht="17.25" customHeight="1" x14ac:dyDescent="0.2">
      <c r="D565" s="159">
        <f t="shared" si="59"/>
        <v>38</v>
      </c>
      <c r="E565" s="160">
        <f t="shared" si="61"/>
        <v>267.04105554746673</v>
      </c>
      <c r="F565" s="160">
        <f t="shared" si="60"/>
        <v>16.549227500000001</v>
      </c>
      <c r="G565" s="160">
        <f t="shared" si="58"/>
        <v>250.49182804746675</v>
      </c>
      <c r="H565" s="162">
        <f t="shared" si="62"/>
        <v>9571.01</v>
      </c>
      <c r="I565" s="85"/>
      <c r="J565" s="191">
        <f>IF(D565&lt;1,"",INDEX($AB$1:$AC$1200,AA$1+562,2)/100+B$5)</f>
        <v>2.0220000000000002E-2</v>
      </c>
      <c r="K565" s="191">
        <f>IF(D565&lt;1,"",INDEX($AB$1:$AC$1200,AA$1+562,2)/100)</f>
        <v>1.422E-2</v>
      </c>
      <c r="L565" s="197">
        <f>IF(D565&lt;1,"",INDEX($AB$1:$AC$1200,AA$1+562,1))</f>
        <v>40725</v>
      </c>
      <c r="Z565" s="185"/>
      <c r="AB565" s="152">
        <f t="shared" si="64"/>
        <v>40725</v>
      </c>
      <c r="AC565" s="187">
        <f t="shared" si="63"/>
        <v>1.4219999999999999</v>
      </c>
      <c r="AD565" s="153"/>
      <c r="AE565" s="153"/>
      <c r="AF565" s="153"/>
    </row>
    <row r="566" spans="4:32" ht="17.25" customHeight="1" x14ac:dyDescent="0.2">
      <c r="D566" s="159">
        <f t="shared" si="59"/>
        <v>37</v>
      </c>
      <c r="E566" s="160">
        <f t="shared" si="61"/>
        <v>267.04110655188725</v>
      </c>
      <c r="F566" s="160">
        <f t="shared" si="60"/>
        <v>16.127151850000001</v>
      </c>
      <c r="G566" s="160">
        <f t="shared" si="58"/>
        <v>250.91395470188723</v>
      </c>
      <c r="H566" s="162">
        <f t="shared" si="62"/>
        <v>9320.1</v>
      </c>
      <c r="I566" s="85"/>
      <c r="J566" s="191">
        <f>IF(D566&lt;1,"",INDEX($AB$1:$AC$1200,AA$1+563,2)/100+B$5)</f>
        <v>2.0220000000000002E-2</v>
      </c>
      <c r="K566" s="191">
        <f>IF(D566&lt;1,"",INDEX($AB$1:$AC$1200,AA$1+563,2)/100)</f>
        <v>1.422E-2</v>
      </c>
      <c r="L566" s="197">
        <f>IF(D566&lt;1,"",INDEX($AB$1:$AC$1200,AA$1+563,1))</f>
        <v>40725</v>
      </c>
      <c r="Z566" s="185"/>
      <c r="AB566" s="152">
        <f t="shared" si="64"/>
        <v>40725</v>
      </c>
      <c r="AC566" s="187">
        <f t="shared" si="63"/>
        <v>1.4219999999999999</v>
      </c>
      <c r="AD566" s="153"/>
      <c r="AE566" s="153"/>
      <c r="AF566" s="154"/>
    </row>
    <row r="567" spans="4:32" ht="17.25" customHeight="1" x14ac:dyDescent="0.2">
      <c r="D567" s="159">
        <f t="shared" si="59"/>
        <v>36</v>
      </c>
      <c r="E567" s="160">
        <f t="shared" si="61"/>
        <v>267.04121986273316</v>
      </c>
      <c r="F567" s="160">
        <f t="shared" si="60"/>
        <v>15.704368500000001</v>
      </c>
      <c r="G567" s="160">
        <f t="shared" si="58"/>
        <v>251.33685136273317</v>
      </c>
      <c r="H567" s="162">
        <f t="shared" si="62"/>
        <v>9068.76</v>
      </c>
      <c r="I567" s="85"/>
      <c r="J567" s="191">
        <f>IF(D567&lt;1,"",INDEX($AB$1:$AC$1200,AA$1+564,2)/100+B$5)</f>
        <v>2.0220000000000002E-2</v>
      </c>
      <c r="K567" s="191">
        <f>IF(D567&lt;1,"",INDEX($AB$1:$AC$1200,AA$1+564,2)/100)</f>
        <v>1.422E-2</v>
      </c>
      <c r="L567" s="197">
        <f>IF(D567&lt;1,"",INDEX($AB$1:$AC$1200,AA$1+564,1))</f>
        <v>40725</v>
      </c>
      <c r="Z567" s="185"/>
      <c r="AB567" s="152">
        <f t="shared" si="64"/>
        <v>40725</v>
      </c>
      <c r="AC567" s="187">
        <f t="shared" si="63"/>
        <v>1.4219999999999999</v>
      </c>
      <c r="AD567" s="153"/>
      <c r="AE567" s="153"/>
      <c r="AF567" s="154"/>
    </row>
    <row r="568" spans="4:32" ht="17.25" customHeight="1" x14ac:dyDescent="0.2">
      <c r="D568" s="159">
        <f t="shared" si="59"/>
        <v>35</v>
      </c>
      <c r="E568" s="160">
        <f t="shared" si="61"/>
        <v>267.04112714711994</v>
      </c>
      <c r="F568" s="160">
        <f t="shared" si="60"/>
        <v>15.2808606</v>
      </c>
      <c r="G568" s="160">
        <f t="shared" si="58"/>
        <v>251.76026654711995</v>
      </c>
      <c r="H568" s="162">
        <f t="shared" si="62"/>
        <v>8817</v>
      </c>
      <c r="I568" s="85"/>
      <c r="J568" s="191">
        <f>IF(D568&lt;1,"",INDEX($AB$1:$AC$1200,AA$1+565,2)/100+B$5)</f>
        <v>2.0220000000000002E-2</v>
      </c>
      <c r="K568" s="191">
        <f>IF(D568&lt;1,"",INDEX($AB$1:$AC$1200,AA$1+565,2)/100)</f>
        <v>1.422E-2</v>
      </c>
      <c r="L568" s="197">
        <f>IF(D568&lt;1,"",INDEX($AB$1:$AC$1200,AA$1+565,1))</f>
        <v>40725</v>
      </c>
      <c r="Z568" s="185"/>
      <c r="AB568" s="152">
        <f t="shared" si="64"/>
        <v>40725</v>
      </c>
      <c r="AC568" s="187">
        <f t="shared" si="63"/>
        <v>1.4219999999999999</v>
      </c>
      <c r="AD568" s="153"/>
      <c r="AE568" s="153"/>
      <c r="AF568" s="153"/>
    </row>
    <row r="569" spans="4:32" ht="17.25" customHeight="1" x14ac:dyDescent="0.2">
      <c r="D569" s="159">
        <f t="shared" si="59"/>
        <v>34</v>
      </c>
      <c r="E569" s="160">
        <f t="shared" si="61"/>
        <v>267.04113522005241</v>
      </c>
      <c r="F569" s="160">
        <f t="shared" si="60"/>
        <v>14.856645</v>
      </c>
      <c r="G569" s="160">
        <f t="shared" si="58"/>
        <v>252.18449022005242</v>
      </c>
      <c r="H569" s="162">
        <f t="shared" si="62"/>
        <v>8564.82</v>
      </c>
      <c r="I569" s="85"/>
      <c r="J569" s="191">
        <f>IF(D569&lt;1,"",INDEX($AB$1:$AC$1200,AA$1+566,2)/100+B$5)</f>
        <v>2.0220000000000002E-2</v>
      </c>
      <c r="K569" s="191">
        <f>IF(D569&lt;1,"",INDEX($AB$1:$AC$1200,AA$1+566,2)/100)</f>
        <v>1.422E-2</v>
      </c>
      <c r="L569" s="197">
        <f>IF(D569&lt;1,"",INDEX($AB$1:$AC$1200,AA$1+566,1))</f>
        <v>40725</v>
      </c>
      <c r="Z569" s="185"/>
      <c r="AB569" s="152">
        <f t="shared" si="64"/>
        <v>40725</v>
      </c>
      <c r="AC569" s="187">
        <f t="shared" si="63"/>
        <v>1.4219999999999999</v>
      </c>
      <c r="AD569" s="153"/>
      <c r="AE569" s="153"/>
      <c r="AF569" s="154"/>
    </row>
    <row r="570" spans="4:32" ht="17.25" customHeight="1" x14ac:dyDescent="0.2">
      <c r="D570" s="159">
        <f t="shared" si="59"/>
        <v>33</v>
      </c>
      <c r="E570" s="160">
        <f t="shared" si="61"/>
        <v>267.04127521996935</v>
      </c>
      <c r="F570" s="160">
        <f t="shared" si="60"/>
        <v>14.431721700000001</v>
      </c>
      <c r="G570" s="160">
        <f t="shared" si="58"/>
        <v>252.60955351996932</v>
      </c>
      <c r="H570" s="162">
        <f t="shared" si="62"/>
        <v>8312.2099999999991</v>
      </c>
      <c r="I570" s="85"/>
      <c r="J570" s="191">
        <f>IF(D570&lt;1,"",INDEX($AB$1:$AC$1200,AA$1+567,2)/100+B$5)</f>
        <v>2.0220000000000002E-2</v>
      </c>
      <c r="K570" s="191">
        <f>IF(D570&lt;1,"",INDEX($AB$1:$AC$1200,AA$1+567,2)/100)</f>
        <v>1.422E-2</v>
      </c>
      <c r="L570" s="197">
        <f>IF(D570&lt;1,"",INDEX($AB$1:$AC$1200,AA$1+567,1))</f>
        <v>40725</v>
      </c>
      <c r="Z570" s="185"/>
      <c r="AB570" s="152">
        <f t="shared" si="64"/>
        <v>40725</v>
      </c>
      <c r="AC570" s="187">
        <f t="shared" si="63"/>
        <v>1.4219999999999999</v>
      </c>
      <c r="AD570" s="153"/>
      <c r="AE570" s="153"/>
      <c r="AF570" s="154"/>
    </row>
    <row r="571" spans="4:32" ht="17.25" customHeight="1" x14ac:dyDescent="0.2">
      <c r="D571" s="159">
        <f t="shared" si="59"/>
        <v>32</v>
      </c>
      <c r="E571" s="160">
        <f t="shared" si="61"/>
        <v>267.04126087617988</v>
      </c>
      <c r="F571" s="160">
        <f t="shared" si="60"/>
        <v>14.00607385</v>
      </c>
      <c r="G571" s="160">
        <f t="shared" si="58"/>
        <v>253.0351870261799</v>
      </c>
      <c r="H571" s="162">
        <f t="shared" si="62"/>
        <v>8059.17</v>
      </c>
      <c r="I571" s="85"/>
      <c r="J571" s="191">
        <f>IF(D571&lt;1,"",INDEX($AB$1:$AC$1200,AA$1+568,2)/100+B$5)</f>
        <v>2.0220000000000002E-2</v>
      </c>
      <c r="K571" s="191">
        <f>IF(D571&lt;1,"",INDEX($AB$1:$AC$1200,AA$1+568,2)/100)</f>
        <v>1.422E-2</v>
      </c>
      <c r="L571" s="197">
        <f>IF(D571&lt;1,"",INDEX($AB$1:$AC$1200,AA$1+568,1))</f>
        <v>40725</v>
      </c>
      <c r="Z571" s="185"/>
      <c r="AB571" s="152">
        <f t="shared" si="64"/>
        <v>40725</v>
      </c>
      <c r="AC571" s="187">
        <f t="shared" si="63"/>
        <v>1.4219999999999999</v>
      </c>
      <c r="AD571" s="153"/>
      <c r="AE571" s="153"/>
      <c r="AF571" s="153"/>
    </row>
    <row r="572" spans="4:32" ht="17.25" customHeight="1" x14ac:dyDescent="0.2">
      <c r="D572" s="159">
        <f t="shared" si="59"/>
        <v>31</v>
      </c>
      <c r="E572" s="160">
        <f t="shared" si="61"/>
        <v>267.04110139799172</v>
      </c>
      <c r="F572" s="160">
        <f t="shared" si="60"/>
        <v>13.57970145</v>
      </c>
      <c r="G572" s="160">
        <f t="shared" si="58"/>
        <v>253.46139994799174</v>
      </c>
      <c r="H572" s="162">
        <f t="shared" si="62"/>
        <v>7805.71</v>
      </c>
      <c r="I572" s="85"/>
      <c r="J572" s="191">
        <f>IF(D572&lt;1,"",INDEX($AB$1:$AC$1200,AA$1+569,2)/100+B$5)</f>
        <v>2.0220000000000002E-2</v>
      </c>
      <c r="K572" s="191">
        <f>IF(D572&lt;1,"",INDEX($AB$1:$AC$1200,AA$1+569,2)/100)</f>
        <v>1.422E-2</v>
      </c>
      <c r="L572" s="197">
        <f>IF(D572&lt;1,"",INDEX($AB$1:$AC$1200,AA$1+569,1))</f>
        <v>40725</v>
      </c>
      <c r="Z572" s="185"/>
      <c r="AB572" s="152">
        <f t="shared" si="64"/>
        <v>40725</v>
      </c>
      <c r="AC572" s="187">
        <f t="shared" si="63"/>
        <v>1.4219999999999999</v>
      </c>
      <c r="AD572" s="153"/>
      <c r="AE572" s="153"/>
      <c r="AF572" s="154"/>
    </row>
    <row r="573" spans="4:32" ht="17.25" customHeight="1" x14ac:dyDescent="0.2">
      <c r="D573" s="159">
        <f t="shared" si="59"/>
        <v>30</v>
      </c>
      <c r="E573" s="160">
        <f t="shared" si="61"/>
        <v>267.04114929161324</v>
      </c>
      <c r="F573" s="160">
        <f t="shared" si="60"/>
        <v>13.15262135</v>
      </c>
      <c r="G573" s="160">
        <f t="shared" si="58"/>
        <v>253.88852794161326</v>
      </c>
      <c r="H573" s="162">
        <f t="shared" si="62"/>
        <v>7551.82</v>
      </c>
      <c r="I573" s="85"/>
      <c r="J573" s="191">
        <f>IF(D573&lt;1,"",INDEX($AB$1:$AC$1200,AA$1+570,2)/100+B$5)</f>
        <v>2.0220000000000002E-2</v>
      </c>
      <c r="K573" s="191">
        <f>IF(D573&lt;1,"",INDEX($AB$1:$AC$1200,AA$1+570,2)/100)</f>
        <v>1.422E-2</v>
      </c>
      <c r="L573" s="197">
        <f>IF(D573&lt;1,"",INDEX($AB$1:$AC$1200,AA$1+570,1))</f>
        <v>40725</v>
      </c>
      <c r="Z573" s="185"/>
      <c r="AB573" s="152">
        <f t="shared" si="64"/>
        <v>40725</v>
      </c>
      <c r="AC573" s="187">
        <f t="shared" si="63"/>
        <v>1.4219999999999999</v>
      </c>
      <c r="AD573" s="153"/>
      <c r="AE573" s="153"/>
      <c r="AF573" s="154"/>
    </row>
    <row r="574" spans="4:32" ht="17.25" customHeight="1" x14ac:dyDescent="0.2">
      <c r="D574" s="159">
        <f t="shared" si="59"/>
        <v>29</v>
      </c>
      <c r="E574" s="160">
        <f t="shared" si="61"/>
        <v>267.04109723792465</v>
      </c>
      <c r="F574" s="160">
        <f t="shared" si="60"/>
        <v>12.724816700000002</v>
      </c>
      <c r="G574" s="160">
        <f t="shared" si="58"/>
        <v>254.31628053792463</v>
      </c>
      <c r="H574" s="162">
        <f t="shared" si="62"/>
        <v>7297.5</v>
      </c>
      <c r="I574" s="85"/>
      <c r="J574" s="191">
        <f>IF(D574&lt;1,"",INDEX($AB$1:$AC$1200,AA$1+571,2)/100+B$5)</f>
        <v>2.0220000000000002E-2</v>
      </c>
      <c r="K574" s="191">
        <f>IF(D574&lt;1,"",INDEX($AB$1:$AC$1200,AA$1+571,2)/100)</f>
        <v>1.422E-2</v>
      </c>
      <c r="L574" s="197">
        <f>IF(D574&lt;1,"",INDEX($AB$1:$AC$1200,AA$1+571,1))</f>
        <v>40725</v>
      </c>
      <c r="Z574" s="185"/>
      <c r="AB574" s="152">
        <f t="shared" si="64"/>
        <v>40725</v>
      </c>
      <c r="AC574" s="187">
        <f t="shared" si="63"/>
        <v>1.4219999999999999</v>
      </c>
      <c r="AD574" s="153"/>
      <c r="AE574" s="153"/>
      <c r="AF574" s="153"/>
    </row>
    <row r="575" spans="4:32" ht="17.25" customHeight="1" x14ac:dyDescent="0.2">
      <c r="D575" s="159">
        <f t="shared" si="59"/>
        <v>28</v>
      </c>
      <c r="E575" s="160">
        <f t="shared" si="61"/>
        <v>267.04096112984274</v>
      </c>
      <c r="F575" s="160">
        <f t="shared" si="60"/>
        <v>12.2962875</v>
      </c>
      <c r="G575" s="160">
        <f t="shared" si="58"/>
        <v>254.74467362984277</v>
      </c>
      <c r="H575" s="162">
        <f t="shared" si="62"/>
        <v>7042.76</v>
      </c>
      <c r="I575" s="85"/>
      <c r="J575" s="191">
        <f>IF(D575&lt;1,"",INDEX($AB$1:$AC$1200,AA$1+572,2)/100+B$5)</f>
        <v>2.0220000000000002E-2</v>
      </c>
      <c r="K575" s="191">
        <f>IF(D575&lt;1,"",INDEX($AB$1:$AC$1200,AA$1+572,2)/100)</f>
        <v>1.422E-2</v>
      </c>
      <c r="L575" s="197">
        <f>IF(D575&lt;1,"",INDEX($AB$1:$AC$1200,AA$1+572,1))</f>
        <v>40725</v>
      </c>
      <c r="Z575" s="185"/>
      <c r="AB575" s="152">
        <f t="shared" si="64"/>
        <v>40725</v>
      </c>
      <c r="AC575" s="187">
        <f t="shared" si="63"/>
        <v>1.4219999999999999</v>
      </c>
      <c r="AD575" s="153"/>
      <c r="AE575" s="153"/>
      <c r="AF575" s="154"/>
    </row>
    <row r="576" spans="4:32" ht="17.25" customHeight="1" x14ac:dyDescent="0.2">
      <c r="D576" s="159">
        <f t="shared" si="59"/>
        <v>27</v>
      </c>
      <c r="E576" s="160">
        <f t="shared" si="61"/>
        <v>267.04113834040129</v>
      </c>
      <c r="F576" s="160">
        <f t="shared" si="60"/>
        <v>11.867050600000001</v>
      </c>
      <c r="G576" s="160">
        <f t="shared" si="58"/>
        <v>255.17408774040129</v>
      </c>
      <c r="H576" s="162">
        <f t="shared" si="62"/>
        <v>6787.59</v>
      </c>
      <c r="I576" s="85"/>
      <c r="J576" s="191">
        <f>IF(D576&lt;1,"",INDEX($AB$1:$AC$1200,AA$1+573,2)/100+B$5)</f>
        <v>2.0220000000000002E-2</v>
      </c>
      <c r="K576" s="191">
        <f>IF(D576&lt;1,"",INDEX($AB$1:$AC$1200,AA$1+573,2)/100)</f>
        <v>1.422E-2</v>
      </c>
      <c r="L576" s="197">
        <f>IF(D576&lt;1,"",INDEX($AB$1:$AC$1200,AA$1+573,1))</f>
        <v>40725</v>
      </c>
      <c r="Z576" s="185"/>
      <c r="AB576" s="152">
        <f t="shared" si="64"/>
        <v>40725</v>
      </c>
      <c r="AC576" s="187">
        <f t="shared" si="63"/>
        <v>1.4219999999999999</v>
      </c>
      <c r="AD576" s="153"/>
      <c r="AE576" s="153"/>
      <c r="AF576" s="154"/>
    </row>
    <row r="577" spans="4:32" ht="17.25" customHeight="1" x14ac:dyDescent="0.2">
      <c r="D577" s="159">
        <f t="shared" si="59"/>
        <v>26</v>
      </c>
      <c r="E577" s="160">
        <f t="shared" si="61"/>
        <v>267.04129916265305</v>
      </c>
      <c r="F577" s="160">
        <f t="shared" si="60"/>
        <v>11.437089150000002</v>
      </c>
      <c r="G577" s="160">
        <f t="shared" si="58"/>
        <v>255.60421001265303</v>
      </c>
      <c r="H577" s="162">
        <f t="shared" si="62"/>
        <v>6531.99</v>
      </c>
      <c r="I577" s="85"/>
      <c r="J577" s="191">
        <f>IF(D577&lt;1,"",INDEX($AB$1:$AC$1200,AA$1+574,2)/100+B$5)</f>
        <v>2.0220000000000002E-2</v>
      </c>
      <c r="K577" s="191">
        <f>IF(D577&lt;1,"",INDEX($AB$1:$AC$1200,AA$1+574,2)/100)</f>
        <v>1.422E-2</v>
      </c>
      <c r="L577" s="197">
        <f>IF(D577&lt;1,"",INDEX($AB$1:$AC$1200,AA$1+574,1))</f>
        <v>40725</v>
      </c>
      <c r="Z577" s="185"/>
      <c r="AB577" s="152">
        <f t="shared" si="64"/>
        <v>40725</v>
      </c>
      <c r="AC577" s="187">
        <f t="shared" si="63"/>
        <v>1.4219999999999999</v>
      </c>
      <c r="AD577" s="153"/>
      <c r="AE577" s="153"/>
      <c r="AF577" s="153"/>
    </row>
    <row r="578" spans="4:32" ht="17.25" customHeight="1" x14ac:dyDescent="0.2">
      <c r="D578" s="159">
        <f t="shared" si="59"/>
        <v>25</v>
      </c>
      <c r="E578" s="160">
        <f t="shared" si="61"/>
        <v>267.04147127681313</v>
      </c>
      <c r="F578" s="160">
        <f t="shared" si="60"/>
        <v>11.006403149999999</v>
      </c>
      <c r="G578" s="160">
        <f t="shared" si="58"/>
        <v>256.03506812681314</v>
      </c>
      <c r="H578" s="162">
        <f t="shared" si="62"/>
        <v>6275.95</v>
      </c>
      <c r="I578" s="85"/>
      <c r="J578" s="191">
        <f>IF(D578&lt;1,"",INDEX($AB$1:$AC$1200,AA$1+575,2)/100+B$5)</f>
        <v>2.0220000000000002E-2</v>
      </c>
      <c r="K578" s="191">
        <f>IF(D578&lt;1,"",INDEX($AB$1:$AC$1200,AA$1+575,2)/100)</f>
        <v>1.422E-2</v>
      </c>
      <c r="L578" s="197">
        <f>IF(D578&lt;1,"",INDEX($AB$1:$AC$1200,AA$1+575,1))</f>
        <v>40725</v>
      </c>
      <c r="Z578" s="185"/>
      <c r="AB578" s="152">
        <f t="shared" si="64"/>
        <v>40725</v>
      </c>
      <c r="AC578" s="187">
        <f t="shared" si="63"/>
        <v>1.4219999999999999</v>
      </c>
      <c r="AD578" s="153"/>
      <c r="AE578" s="153"/>
      <c r="AF578" s="154"/>
    </row>
    <row r="579" spans="4:32" ht="17.25" customHeight="1" x14ac:dyDescent="0.2">
      <c r="D579" s="159">
        <f t="shared" si="59"/>
        <v>24</v>
      </c>
      <c r="E579" s="160">
        <f t="shared" si="61"/>
        <v>267.04126142593208</v>
      </c>
      <c r="F579" s="160">
        <f t="shared" si="60"/>
        <v>10.57497575</v>
      </c>
      <c r="G579" s="160">
        <f t="shared" si="58"/>
        <v>256.46628567593206</v>
      </c>
      <c r="H579" s="162">
        <f t="shared" si="62"/>
        <v>6019.48</v>
      </c>
      <c r="I579" s="85"/>
      <c r="J579" s="191">
        <f>IF(D579&lt;1,"",INDEX($AB$1:$AC$1200,AA$1+576,2)/100+B$5)</f>
        <v>2.0220000000000002E-2</v>
      </c>
      <c r="K579" s="191">
        <f>IF(D579&lt;1,"",INDEX($AB$1:$AC$1200,AA$1+576,2)/100)</f>
        <v>1.422E-2</v>
      </c>
      <c r="L579" s="197">
        <f>IF(D579&lt;1,"",INDEX($AB$1:$AC$1200,AA$1+576,1))</f>
        <v>40725</v>
      </c>
      <c r="Z579" s="185"/>
      <c r="AB579" s="152">
        <f t="shared" si="64"/>
        <v>40725</v>
      </c>
      <c r="AC579" s="187">
        <f t="shared" si="63"/>
        <v>1.4219999999999999</v>
      </c>
      <c r="AD579" s="153"/>
      <c r="AE579" s="153"/>
      <c r="AF579" s="154"/>
    </row>
    <row r="580" spans="4:32" ht="17.25" customHeight="1" x14ac:dyDescent="0.2">
      <c r="D580" s="159">
        <f t="shared" si="59"/>
        <v>23</v>
      </c>
      <c r="E580" s="160">
        <f t="shared" si="61"/>
        <v>267.04109664804884</v>
      </c>
      <c r="F580" s="160">
        <f t="shared" si="60"/>
        <v>10.1428238</v>
      </c>
      <c r="G580" s="160">
        <f t="shared" ref="G580:G602" si="65">IF(D580="","",-PPMT(J580/12,1,D580,H579))</f>
        <v>256.89827284804886</v>
      </c>
      <c r="H580" s="162">
        <f t="shared" si="62"/>
        <v>5762.58</v>
      </c>
      <c r="I580" s="85"/>
      <c r="J580" s="191">
        <f>IF(D580&lt;1,"",INDEX($AB$1:$AC$1200,AA$1+577,2)/100+B$5)</f>
        <v>2.0220000000000002E-2</v>
      </c>
      <c r="K580" s="191">
        <f>IF(D580&lt;1,"",INDEX($AB$1:$AC$1200,AA$1+577,2)/100)</f>
        <v>1.422E-2</v>
      </c>
      <c r="L580" s="197">
        <f>IF(D580&lt;1,"",INDEX($AB$1:$AC$1200,AA$1+577,1))</f>
        <v>40725</v>
      </c>
      <c r="Z580" s="185"/>
      <c r="AB580" s="152">
        <f t="shared" si="64"/>
        <v>40725</v>
      </c>
      <c r="AC580" s="187">
        <f t="shared" si="63"/>
        <v>1.4219999999999999</v>
      </c>
      <c r="AD580" s="153"/>
      <c r="AE580" s="153"/>
      <c r="AF580" s="153"/>
    </row>
    <row r="581" spans="4:32" ht="17.25" customHeight="1" x14ac:dyDescent="0.2">
      <c r="D581" s="159">
        <f t="shared" si="59"/>
        <v>22</v>
      </c>
      <c r="E581" s="160">
        <f t="shared" si="61"/>
        <v>267.0410166109105</v>
      </c>
      <c r="F581" s="160">
        <f t="shared" si="60"/>
        <v>9.7099472999999996</v>
      </c>
      <c r="G581" s="160">
        <f t="shared" si="65"/>
        <v>257.33106931091049</v>
      </c>
      <c r="H581" s="162">
        <f t="shared" si="62"/>
        <v>5505.25</v>
      </c>
      <c r="I581" s="85"/>
      <c r="J581" s="191">
        <f>IF(D581&lt;1,"",INDEX($AB$1:$AC$1200,AA$1+578,2)/100+B$5)</f>
        <v>2.0220000000000002E-2</v>
      </c>
      <c r="K581" s="191">
        <f>IF(D581&lt;1,"",INDEX($AB$1:$AC$1200,AA$1+578,2)/100)</f>
        <v>1.422E-2</v>
      </c>
      <c r="L581" s="197">
        <f>IF(D581&lt;1,"",INDEX($AB$1:$AC$1200,AA$1+578,1))</f>
        <v>40725</v>
      </c>
      <c r="Z581" s="185"/>
      <c r="AB581" s="152">
        <f t="shared" si="64"/>
        <v>40725</v>
      </c>
      <c r="AC581" s="187">
        <f t="shared" si="63"/>
        <v>1.4219999999999999</v>
      </c>
      <c r="AD581" s="153"/>
      <c r="AE581" s="153"/>
      <c r="AF581" s="154"/>
    </row>
    <row r="582" spans="4:32" ht="17.25" customHeight="1" x14ac:dyDescent="0.2">
      <c r="D582" s="159">
        <f t="shared" ref="D582:D602" si="66">D581-1</f>
        <v>21</v>
      </c>
      <c r="E582" s="160">
        <f t="shared" si="61"/>
        <v>267.04106847956825</v>
      </c>
      <c r="F582" s="160">
        <f t="shared" si="60"/>
        <v>9.2763462499999996</v>
      </c>
      <c r="G582" s="160">
        <f t="shared" si="65"/>
        <v>257.76472222956824</v>
      </c>
      <c r="H582" s="162">
        <f t="shared" si="62"/>
        <v>5247.49</v>
      </c>
      <c r="I582" s="85"/>
      <c r="J582" s="191">
        <f>IF(D582&lt;1,"",INDEX($AB$1:$AC$1200,AA$1+579,2)/100+B$5)</f>
        <v>2.0220000000000002E-2</v>
      </c>
      <c r="K582" s="191">
        <f>IF(D582&lt;1,"",INDEX($AB$1:$AC$1200,AA$1+579,2)/100)</f>
        <v>1.422E-2</v>
      </c>
      <c r="L582" s="197">
        <f>IF(D582&lt;1,"",INDEX($AB$1:$AC$1200,AA$1+579,1))</f>
        <v>40725</v>
      </c>
      <c r="Z582" s="185"/>
      <c r="AB582" s="152">
        <f t="shared" si="64"/>
        <v>40725</v>
      </c>
      <c r="AC582" s="187">
        <f t="shared" si="63"/>
        <v>1.4219999999999999</v>
      </c>
      <c r="AD582" s="153"/>
      <c r="AE582" s="153"/>
      <c r="AF582" s="154"/>
    </row>
    <row r="583" spans="4:32" ht="17.25" customHeight="1" x14ac:dyDescent="0.2">
      <c r="D583" s="159">
        <f t="shared" si="66"/>
        <v>20</v>
      </c>
      <c r="E583" s="160">
        <f t="shared" si="61"/>
        <v>267.04130879071977</v>
      </c>
      <c r="F583" s="160">
        <f t="shared" ref="F583:F602" si="67">IF(D583="","",-IPMT(J583/12,1,D583,H582))</f>
        <v>8.8420206500000003</v>
      </c>
      <c r="G583" s="160">
        <f t="shared" si="65"/>
        <v>258.19928814071977</v>
      </c>
      <c r="H583" s="162">
        <f t="shared" si="62"/>
        <v>4989.29</v>
      </c>
      <c r="I583" s="85"/>
      <c r="J583" s="191">
        <f>IF(D583&lt;1,"",INDEX($AB$1:$AC$1200,AA$1+580,2)/100+B$5)</f>
        <v>2.0220000000000002E-2</v>
      </c>
      <c r="K583" s="191">
        <f>IF(D583&lt;1,"",INDEX($AB$1:$AC$1200,AA$1+580,2)/100)</f>
        <v>1.422E-2</v>
      </c>
      <c r="L583" s="197">
        <f>IF(D583&lt;1,"",INDEX($AB$1:$AC$1200,AA$1+580,1))</f>
        <v>40725</v>
      </c>
      <c r="Z583" s="185"/>
      <c r="AB583" s="152">
        <f t="shared" si="64"/>
        <v>40725</v>
      </c>
      <c r="AC583" s="187">
        <f t="shared" si="63"/>
        <v>1.4219999999999999</v>
      </c>
      <c r="AD583" s="153"/>
      <c r="AE583" s="153"/>
      <c r="AF583" s="153"/>
    </row>
    <row r="584" spans="4:32" ht="17.25" customHeight="1" x14ac:dyDescent="0.2">
      <c r="D584" s="159">
        <f t="shared" si="66"/>
        <v>19</v>
      </c>
      <c r="E584" s="160">
        <f t="shared" si="61"/>
        <v>267.04127068994649</v>
      </c>
      <c r="F584" s="160">
        <f t="shared" si="67"/>
        <v>8.4069536500000002</v>
      </c>
      <c r="G584" s="160">
        <f t="shared" si="65"/>
        <v>258.6343170399465</v>
      </c>
      <c r="H584" s="162">
        <f t="shared" si="62"/>
        <v>4730.66</v>
      </c>
      <c r="I584" s="85"/>
      <c r="J584" s="191">
        <f>IF(D584&lt;1,"",INDEX($AB$1:$AC$1200,AA$1+581,2)/100+B$5)</f>
        <v>2.0220000000000002E-2</v>
      </c>
      <c r="K584" s="191">
        <f>IF(D584&lt;1,"",INDEX($AB$1:$AC$1200,AA$1+581,2)/100)</f>
        <v>1.422E-2</v>
      </c>
      <c r="L584" s="197">
        <f>IF(D584&lt;1,"",INDEX($AB$1:$AC$1200,AA$1+581,1))</f>
        <v>40725</v>
      </c>
      <c r="Z584" s="185"/>
      <c r="AB584" s="152">
        <f t="shared" si="64"/>
        <v>40725</v>
      </c>
      <c r="AC584" s="187">
        <f t="shared" si="63"/>
        <v>1.4219999999999999</v>
      </c>
      <c r="AD584" s="153"/>
      <c r="AE584" s="153"/>
      <c r="AF584" s="154"/>
    </row>
    <row r="585" spans="4:32" ht="17.25" customHeight="1" x14ac:dyDescent="0.2">
      <c r="D585" s="159">
        <f t="shared" si="66"/>
        <v>18</v>
      </c>
      <c r="E585" s="160">
        <f t="shared" si="61"/>
        <v>267.04151438297981</v>
      </c>
      <c r="F585" s="160">
        <f t="shared" si="67"/>
        <v>7.9711620999999999</v>
      </c>
      <c r="G585" s="160">
        <f t="shared" si="65"/>
        <v>259.0703522829798</v>
      </c>
      <c r="H585" s="162">
        <f t="shared" si="62"/>
        <v>4471.59</v>
      </c>
      <c r="I585" s="85"/>
      <c r="J585" s="191">
        <f>IF(D585&lt;1,"",INDEX($AB$1:$AC$1200,AA$1+582,2)/100+B$5)</f>
        <v>2.0220000000000002E-2</v>
      </c>
      <c r="K585" s="191">
        <f>IF(D585&lt;1,"",INDEX($AB$1:$AC$1200,AA$1+582,2)/100)</f>
        <v>1.422E-2</v>
      </c>
      <c r="L585" s="197">
        <f>IF(D585&lt;1,"",INDEX($AB$1:$AC$1200,AA$1+582,1))</f>
        <v>40725</v>
      </c>
      <c r="Z585" s="185"/>
      <c r="AB585" s="152">
        <f t="shared" si="64"/>
        <v>40725</v>
      </c>
      <c r="AC585" s="187">
        <f t="shared" si="63"/>
        <v>1.4219999999999999</v>
      </c>
      <c r="AD585" s="153"/>
      <c r="AE585" s="153"/>
      <c r="AF585" s="154"/>
    </row>
    <row r="586" spans="4:32" ht="17.25" customHeight="1" x14ac:dyDescent="0.2">
      <c r="D586" s="159">
        <f t="shared" si="66"/>
        <v>17</v>
      </c>
      <c r="E586" s="160">
        <f t="shared" si="61"/>
        <v>267.04153542117609</v>
      </c>
      <c r="F586" s="160">
        <f t="shared" si="67"/>
        <v>7.5346291500000007</v>
      </c>
      <c r="G586" s="160">
        <f t="shared" si="65"/>
        <v>259.50690627117609</v>
      </c>
      <c r="H586" s="162">
        <f t="shared" si="62"/>
        <v>4212.08</v>
      </c>
      <c r="I586" s="85"/>
      <c r="J586" s="191">
        <f>IF(D586&lt;1,"",INDEX($AB$1:$AC$1200,AA$1+583,2)/100+B$5)</f>
        <v>2.0220000000000002E-2</v>
      </c>
      <c r="K586" s="191">
        <f>IF(D586&lt;1,"",INDEX($AB$1:$AC$1200,AA$1+583,2)/100)</f>
        <v>1.422E-2</v>
      </c>
      <c r="L586" s="197">
        <f>IF(D586&lt;1,"",INDEX($AB$1:$AC$1200,AA$1+583,1))</f>
        <v>40725</v>
      </c>
      <c r="Z586" s="185"/>
      <c r="AB586" s="152">
        <f t="shared" si="64"/>
        <v>40725</v>
      </c>
      <c r="AC586" s="187">
        <f t="shared" si="63"/>
        <v>1.4219999999999999</v>
      </c>
      <c r="AD586" s="153"/>
      <c r="AE586" s="153"/>
      <c r="AF586" s="153"/>
    </row>
    <row r="587" spans="4:32" ht="17.25" customHeight="1" x14ac:dyDescent="0.2">
      <c r="D587" s="159">
        <f t="shared" si="66"/>
        <v>16</v>
      </c>
      <c r="E587" s="160">
        <f t="shared" ref="E587:E602" si="68">IF(D587="","",SUM(F587:G587))</f>
        <v>267.04133928209791</v>
      </c>
      <c r="F587" s="160">
        <f t="shared" si="67"/>
        <v>7.0973548000000006</v>
      </c>
      <c r="G587" s="160">
        <f t="shared" si="65"/>
        <v>259.9439844820979</v>
      </c>
      <c r="H587" s="162">
        <f t="shared" ref="H587:H601" si="69">IF(D587="","",ROUND(H586-G587,2))</f>
        <v>3952.14</v>
      </c>
      <c r="I587" s="85"/>
      <c r="J587" s="191">
        <f>IF(D587&lt;1,"",INDEX($AB$1:$AC$1200,AA$1+584,2)/100+B$5)</f>
        <v>2.0220000000000002E-2</v>
      </c>
      <c r="K587" s="191">
        <f>IF(D587&lt;1,"",INDEX($AB$1:$AC$1200,AA$1+584,2)/100)</f>
        <v>1.422E-2</v>
      </c>
      <c r="L587" s="197">
        <f>IF(D587&lt;1,"",INDEX($AB$1:$AC$1200,AA$1+584,1))</f>
        <v>40725</v>
      </c>
      <c r="Z587" s="185"/>
      <c r="AB587" s="152">
        <f t="shared" si="64"/>
        <v>40725</v>
      </c>
      <c r="AC587" s="187">
        <f t="shared" si="63"/>
        <v>1.4219999999999999</v>
      </c>
      <c r="AD587" s="153"/>
      <c r="AE587" s="153"/>
      <c r="AF587" s="154"/>
    </row>
    <row r="588" spans="4:32" ht="17.25" customHeight="1" x14ac:dyDescent="0.2">
      <c r="D588" s="159">
        <f t="shared" si="66"/>
        <v>15</v>
      </c>
      <c r="E588" s="160">
        <f t="shared" si="68"/>
        <v>267.04160850902502</v>
      </c>
      <c r="F588" s="160">
        <f t="shared" si="67"/>
        <v>6.6593558999999996</v>
      </c>
      <c r="G588" s="160">
        <f t="shared" si="65"/>
        <v>260.38225260902504</v>
      </c>
      <c r="H588" s="162">
        <f t="shared" si="69"/>
        <v>3691.76</v>
      </c>
      <c r="I588" s="85"/>
      <c r="J588" s="191">
        <f>IF(D588&lt;1,"",INDEX($AB$1:$AC$1200,AA$1+585,2)/100+B$5)</f>
        <v>2.0220000000000002E-2</v>
      </c>
      <c r="K588" s="191">
        <f>IF(D588&lt;1,"",INDEX($AB$1:$AC$1200,AA$1+585,2)/100)</f>
        <v>1.422E-2</v>
      </c>
      <c r="L588" s="197">
        <f>IF(D588&lt;1,"",INDEX($AB$1:$AC$1200,AA$1+585,1))</f>
        <v>40725</v>
      </c>
      <c r="Z588" s="185"/>
      <c r="AB588" s="152">
        <f t="shared" si="64"/>
        <v>40725</v>
      </c>
      <c r="AC588" s="187">
        <f t="shared" si="63"/>
        <v>1.4219999999999999</v>
      </c>
      <c r="AD588" s="153"/>
      <c r="AE588" s="153"/>
      <c r="AF588" s="154"/>
    </row>
    <row r="589" spans="4:32" ht="17.25" customHeight="1" x14ac:dyDescent="0.2">
      <c r="D589" s="159">
        <f t="shared" si="66"/>
        <v>14</v>
      </c>
      <c r="E589" s="160">
        <f t="shared" si="68"/>
        <v>267.0417714504689</v>
      </c>
      <c r="F589" s="160">
        <f t="shared" si="67"/>
        <v>6.2206156000000004</v>
      </c>
      <c r="G589" s="160">
        <f t="shared" si="65"/>
        <v>260.82115585046893</v>
      </c>
      <c r="H589" s="162">
        <f t="shared" si="69"/>
        <v>3430.94</v>
      </c>
      <c r="I589" s="85"/>
      <c r="J589" s="191">
        <f>IF(D589&lt;1,"",INDEX($AB$1:$AC$1200,AA$1+586,2)/100+B$5)</f>
        <v>2.0220000000000002E-2</v>
      </c>
      <c r="K589" s="191">
        <f>IF(D589&lt;1,"",INDEX($AB$1:$AC$1200,AA$1+586,2)/100)</f>
        <v>1.422E-2</v>
      </c>
      <c r="L589" s="197">
        <f>IF(D589&lt;1,"",INDEX($AB$1:$AC$1200,AA$1+586,1))</f>
        <v>40725</v>
      </c>
      <c r="Z589" s="185"/>
      <c r="AB589" s="152">
        <f t="shared" si="64"/>
        <v>40725</v>
      </c>
      <c r="AC589" s="187">
        <f t="shared" si="63"/>
        <v>1.4219999999999999</v>
      </c>
      <c r="AD589" s="153"/>
      <c r="AE589" s="153"/>
      <c r="AF589" s="153"/>
    </row>
    <row r="590" spans="4:32" ht="17.25" customHeight="1" x14ac:dyDescent="0.2">
      <c r="D590" s="159">
        <f t="shared" si="66"/>
        <v>13</v>
      </c>
      <c r="E590" s="160">
        <f t="shared" si="68"/>
        <v>267.04186141428664</v>
      </c>
      <c r="F590" s="160">
        <f t="shared" si="67"/>
        <v>5.7811339000000004</v>
      </c>
      <c r="G590" s="160">
        <f t="shared" si="65"/>
        <v>261.26072751428666</v>
      </c>
      <c r="H590" s="162">
        <f t="shared" si="69"/>
        <v>3169.68</v>
      </c>
      <c r="I590" s="85"/>
      <c r="J590" s="191">
        <f>IF(D590&lt;1,"",INDEX($AB$1:$AC$1200,AA$1+587,2)/100+B$5)</f>
        <v>2.0220000000000002E-2</v>
      </c>
      <c r="K590" s="191">
        <f>IF(D590&lt;1,"",INDEX($AB$1:$AC$1200,AA$1+587,2)/100)</f>
        <v>1.422E-2</v>
      </c>
      <c r="L590" s="197">
        <f>IF(D590&lt;1,"",INDEX($AB$1:$AC$1200,AA$1+587,1))</f>
        <v>40725</v>
      </c>
      <c r="Z590" s="185"/>
      <c r="AB590" s="152">
        <f t="shared" si="64"/>
        <v>40725</v>
      </c>
      <c r="AC590" s="187">
        <f t="shared" si="63"/>
        <v>1.4219999999999999</v>
      </c>
      <c r="AD590" s="153"/>
      <c r="AE590" s="153"/>
      <c r="AF590" s="154"/>
    </row>
    <row r="591" spans="4:32" ht="17.25" customHeight="1" x14ac:dyDescent="0.2">
      <c r="D591" s="159">
        <f t="shared" si="66"/>
        <v>12</v>
      </c>
      <c r="E591" s="160">
        <f t="shared" si="68"/>
        <v>267.04192270653505</v>
      </c>
      <c r="F591" s="160">
        <f t="shared" si="67"/>
        <v>5.3409107999999996</v>
      </c>
      <c r="G591" s="160">
        <f t="shared" si="65"/>
        <v>261.70101190653503</v>
      </c>
      <c r="H591" s="162">
        <f t="shared" si="69"/>
        <v>2907.98</v>
      </c>
      <c r="I591" s="85"/>
      <c r="J591" s="191">
        <f>IF(D591&lt;1,"",INDEX($AB$1:$AC$1200,AA$1+588,2)/100+B$5)</f>
        <v>2.0220000000000002E-2</v>
      </c>
      <c r="K591" s="191">
        <f>IF(D591&lt;1,"",INDEX($AB$1:$AC$1200,AA$1+588,2)/100)</f>
        <v>1.422E-2</v>
      </c>
      <c r="L591" s="197">
        <f>IF(D591&lt;1,"",INDEX($AB$1:$AC$1200,AA$1+588,1))</f>
        <v>40725</v>
      </c>
      <c r="Z591" s="185"/>
      <c r="AB591" s="152">
        <f t="shared" si="64"/>
        <v>40725</v>
      </c>
      <c r="AC591" s="187">
        <f t="shared" si="63"/>
        <v>1.4219999999999999</v>
      </c>
      <c r="AD591" s="153"/>
      <c r="AE591" s="153"/>
      <c r="AF591" s="154"/>
    </row>
    <row r="592" spans="4:32" ht="17.25" customHeight="1" x14ac:dyDescent="0.2">
      <c r="D592" s="159">
        <f t="shared" si="66"/>
        <v>11</v>
      </c>
      <c r="E592" s="160">
        <f t="shared" si="68"/>
        <v>267.04201563068204</v>
      </c>
      <c r="F592" s="160">
        <f t="shared" si="67"/>
        <v>4.8999462999999999</v>
      </c>
      <c r="G592" s="160">
        <f t="shared" si="65"/>
        <v>262.14206933068203</v>
      </c>
      <c r="H592" s="162">
        <f t="shared" si="69"/>
        <v>2645.84</v>
      </c>
      <c r="I592" s="85"/>
      <c r="J592" s="191">
        <f>IF(D592&lt;1,"",INDEX($AB$1:$AC$1200,AA$1+589,2)/100+B$5)</f>
        <v>2.0220000000000002E-2</v>
      </c>
      <c r="K592" s="191">
        <f>IF(D592&lt;1,"",INDEX($AB$1:$AC$1200,AA$1+589,2)/100)</f>
        <v>1.422E-2</v>
      </c>
      <c r="L592" s="197">
        <f>IF(D592&lt;1,"",INDEX($AB$1:$AC$1200,AA$1+589,1))</f>
        <v>40725</v>
      </c>
      <c r="Z592" s="185"/>
      <c r="AB592" s="152">
        <f t="shared" si="64"/>
        <v>40725</v>
      </c>
      <c r="AC592" s="187">
        <f t="shared" si="63"/>
        <v>1.4219999999999999</v>
      </c>
      <c r="AD592" s="153"/>
      <c r="AE592" s="153"/>
      <c r="AF592" s="153"/>
    </row>
    <row r="593" spans="4:32" ht="17.25" customHeight="1" x14ac:dyDescent="0.2">
      <c r="D593" s="159">
        <f t="shared" si="66"/>
        <v>10</v>
      </c>
      <c r="E593" s="160">
        <f t="shared" si="68"/>
        <v>267.04222448634545</v>
      </c>
      <c r="F593" s="160">
        <f t="shared" si="67"/>
        <v>4.4582404000000002</v>
      </c>
      <c r="G593" s="160">
        <f t="shared" si="65"/>
        <v>262.58398408634542</v>
      </c>
      <c r="H593" s="162">
        <f t="shared" si="69"/>
        <v>2383.2600000000002</v>
      </c>
      <c r="I593" s="85"/>
      <c r="J593" s="191">
        <f>IF(D593&lt;1,"",INDEX($AB$1:$AC$1200,AA$1+590,2)/100+B$5)</f>
        <v>2.0220000000000002E-2</v>
      </c>
      <c r="K593" s="191">
        <f>IF(D593&lt;1,"",INDEX($AB$1:$AC$1200,AA$1+590,2)/100)</f>
        <v>1.422E-2</v>
      </c>
      <c r="L593" s="197">
        <f>IF(D593&lt;1,"",INDEX($AB$1:$AC$1200,AA$1+590,1))</f>
        <v>40725</v>
      </c>
      <c r="Z593" s="185"/>
      <c r="AB593" s="152">
        <f t="shared" si="64"/>
        <v>40725</v>
      </c>
      <c r="AC593" s="187">
        <f t="shared" si="63"/>
        <v>1.4219999999999999</v>
      </c>
      <c r="AD593" s="153"/>
      <c r="AE593" s="153"/>
      <c r="AF593" s="154"/>
    </row>
    <row r="594" spans="4:32" ht="17.25" customHeight="1" x14ac:dyDescent="0.2">
      <c r="D594" s="159">
        <f t="shared" si="66"/>
        <v>9</v>
      </c>
      <c r="E594" s="160">
        <f t="shared" si="68"/>
        <v>267.04267090052542</v>
      </c>
      <c r="F594" s="160">
        <f t="shared" si="67"/>
        <v>4.0157931000000007</v>
      </c>
      <c r="G594" s="160">
        <f t="shared" si="65"/>
        <v>263.02687780052543</v>
      </c>
      <c r="H594" s="162">
        <f t="shared" si="69"/>
        <v>2120.23</v>
      </c>
      <c r="I594" s="85"/>
      <c r="J594" s="191">
        <f>IF(D594&lt;1,"",INDEX($AB$1:$AC$1200,AA$1+591,2)/100+B$5)</f>
        <v>2.0220000000000002E-2</v>
      </c>
      <c r="K594" s="191">
        <f>IF(D594&lt;1,"",INDEX($AB$1:$AC$1200,AA$1+591,2)/100)</f>
        <v>1.422E-2</v>
      </c>
      <c r="L594" s="197">
        <f>IF(D594&lt;1,"",INDEX($AB$1:$AC$1200,AA$1+591,1))</f>
        <v>40725</v>
      </c>
      <c r="Z594" s="185"/>
      <c r="AB594" s="152">
        <f t="shared" si="64"/>
        <v>40725</v>
      </c>
      <c r="AC594" s="187">
        <f t="shared" si="63"/>
        <v>1.4219999999999999</v>
      </c>
      <c r="AD594" s="153"/>
      <c r="AE594" s="153"/>
      <c r="AF594" s="154"/>
    </row>
    <row r="595" spans="4:32" ht="17.25" customHeight="1" x14ac:dyDescent="0.2">
      <c r="D595" s="159">
        <f t="shared" si="66"/>
        <v>8</v>
      </c>
      <c r="E595" s="160">
        <f t="shared" si="68"/>
        <v>267.04227766051895</v>
      </c>
      <c r="F595" s="160">
        <f t="shared" si="67"/>
        <v>3.5725875500000002</v>
      </c>
      <c r="G595" s="160">
        <f t="shared" si="65"/>
        <v>263.46969011051897</v>
      </c>
      <c r="H595" s="162">
        <f t="shared" si="69"/>
        <v>1856.76</v>
      </c>
      <c r="I595" s="85"/>
      <c r="J595" s="191">
        <f>IF(D595&lt;1,"",INDEX($AB$1:$AC$1200,AA$1+592,2)/100+B$5)</f>
        <v>2.0220000000000002E-2</v>
      </c>
      <c r="K595" s="191">
        <f>IF(D595&lt;1,"",INDEX($AB$1:$AC$1200,AA$1+592,2)/100)</f>
        <v>1.422E-2</v>
      </c>
      <c r="L595" s="197">
        <f>IF(D595&lt;1,"",INDEX($AB$1:$AC$1200,AA$1+592,1))</f>
        <v>40725</v>
      </c>
      <c r="Z595" s="185"/>
      <c r="AB595" s="152">
        <f t="shared" si="64"/>
        <v>40725</v>
      </c>
      <c r="AC595" s="187">
        <f t="shared" si="63"/>
        <v>1.4219999999999999</v>
      </c>
      <c r="AD595" s="153"/>
      <c r="AE595" s="153"/>
      <c r="AF595" s="153"/>
    </row>
    <row r="596" spans="4:32" ht="17.25" customHeight="1" x14ac:dyDescent="0.2">
      <c r="D596" s="159">
        <f t="shared" si="66"/>
        <v>7</v>
      </c>
      <c r="E596" s="160">
        <f t="shared" si="68"/>
        <v>267.04223309171141</v>
      </c>
      <c r="F596" s="160">
        <f t="shared" si="67"/>
        <v>3.1286406000000002</v>
      </c>
      <c r="G596" s="160">
        <f t="shared" si="65"/>
        <v>263.91359249171143</v>
      </c>
      <c r="H596" s="162">
        <f t="shared" si="69"/>
        <v>1592.85</v>
      </c>
      <c r="I596" s="85"/>
      <c r="J596" s="191">
        <f>IF(D596&lt;1,"",INDEX($AB$1:$AC$1200,AA$1+593,2)/100+B$5)</f>
        <v>2.0220000000000002E-2</v>
      </c>
      <c r="K596" s="191">
        <f>IF(D596&lt;1,"",INDEX($AB$1:$AC$1200,AA$1+593,2)/100)</f>
        <v>1.422E-2</v>
      </c>
      <c r="L596" s="197">
        <f>IF(D596&lt;1,"",INDEX($AB$1:$AC$1200,AA$1+593,1))</f>
        <v>40725</v>
      </c>
      <c r="Z596" s="185"/>
      <c r="AB596" s="152">
        <f t="shared" si="64"/>
        <v>40725</v>
      </c>
      <c r="AC596" s="187">
        <f t="shared" si="63"/>
        <v>1.4219999999999999</v>
      </c>
      <c r="AD596" s="153"/>
      <c r="AE596" s="153"/>
      <c r="AF596" s="154"/>
    </row>
    <row r="597" spans="4:32" ht="17.25" customHeight="1" x14ac:dyDescent="0.2">
      <c r="D597" s="159">
        <f t="shared" si="66"/>
        <v>6</v>
      </c>
      <c r="E597" s="160">
        <f t="shared" si="68"/>
        <v>267.04283537640413</v>
      </c>
      <c r="F597" s="160">
        <f t="shared" si="67"/>
        <v>2.6839522499999999</v>
      </c>
      <c r="G597" s="160">
        <f t="shared" si="65"/>
        <v>264.35888312640412</v>
      </c>
      <c r="H597" s="162">
        <f t="shared" si="69"/>
        <v>1328.49</v>
      </c>
      <c r="I597" s="85"/>
      <c r="J597" s="191">
        <f>IF(D597&lt;1,"",INDEX($AB$1:$AC$1200,AA$1+594,2)/100+B$5)</f>
        <v>2.0220000000000002E-2</v>
      </c>
      <c r="K597" s="191">
        <f>IF(D597&lt;1,"",INDEX($AB$1:$AC$1200,AA$1+594,2)/100)</f>
        <v>1.422E-2</v>
      </c>
      <c r="L597" s="197">
        <f>IF(D597&lt;1,"",INDEX($AB$1:$AC$1200,AA$1+594,1))</f>
        <v>40725</v>
      </c>
      <c r="Z597" s="185"/>
      <c r="AB597" s="152">
        <f t="shared" si="64"/>
        <v>40725</v>
      </c>
      <c r="AC597" s="187">
        <f t="shared" si="63"/>
        <v>1.4219999999999999</v>
      </c>
      <c r="AD597" s="153"/>
      <c r="AE597" s="153"/>
      <c r="AF597" s="154"/>
    </row>
    <row r="598" spans="4:32" ht="17.25" customHeight="1" x14ac:dyDescent="0.2">
      <c r="D598" s="159">
        <f t="shared" si="66"/>
        <v>5</v>
      </c>
      <c r="E598" s="160">
        <f t="shared" si="68"/>
        <v>267.04261087125832</v>
      </c>
      <c r="F598" s="160">
        <f t="shared" si="67"/>
        <v>2.23850565</v>
      </c>
      <c r="G598" s="160">
        <f t="shared" si="65"/>
        <v>264.80410522125834</v>
      </c>
      <c r="H598" s="162">
        <f t="shared" si="69"/>
        <v>1063.69</v>
      </c>
      <c r="I598" s="85"/>
      <c r="J598" s="191">
        <f>IF(D598&lt;1,"",INDEX($AB$1:$AC$1200,AA$1+595,2)/100+B$5)</f>
        <v>2.0220000000000002E-2</v>
      </c>
      <c r="K598" s="191">
        <f>IF(D598&lt;1,"",INDEX($AB$1:$AC$1200,AA$1+595,2)/100)</f>
        <v>1.422E-2</v>
      </c>
      <c r="L598" s="197">
        <f>IF(D598&lt;1,"",INDEX($AB$1:$AC$1200,AA$1+595,1))</f>
        <v>40725</v>
      </c>
      <c r="Z598" s="185"/>
      <c r="AB598" s="152">
        <f t="shared" si="64"/>
        <v>40725</v>
      </c>
      <c r="AC598" s="187">
        <f t="shared" si="63"/>
        <v>1.4219999999999999</v>
      </c>
      <c r="AD598" s="153"/>
      <c r="AE598" s="153"/>
      <c r="AF598" s="153"/>
    </row>
    <row r="599" spans="4:32" ht="17.25" customHeight="1" x14ac:dyDescent="0.2">
      <c r="D599" s="159">
        <f t="shared" si="66"/>
        <v>4</v>
      </c>
      <c r="E599" s="160">
        <f t="shared" si="68"/>
        <v>267.04364150352342</v>
      </c>
      <c r="F599" s="160">
        <f t="shared" si="67"/>
        <v>1.7923176500000002</v>
      </c>
      <c r="G599" s="160">
        <f t="shared" si="65"/>
        <v>265.25132385352344</v>
      </c>
      <c r="H599" s="162">
        <f t="shared" si="69"/>
        <v>798.44</v>
      </c>
      <c r="I599" s="85"/>
      <c r="J599" s="191">
        <f>IF(D599&lt;1,"",INDEX($AB$1:$AC$1200,AA$1+596,2)/100+B$5)</f>
        <v>2.0220000000000002E-2</v>
      </c>
      <c r="K599" s="191">
        <f>IF(D599&lt;1,"",INDEX($AB$1:$AC$1200,AA$1+596,2)/100)</f>
        <v>1.422E-2</v>
      </c>
      <c r="L599" s="197">
        <f>IF(D599&lt;1,"",INDEX($AB$1:$AC$1200,AA$1+596,1))</f>
        <v>40725</v>
      </c>
      <c r="Z599" s="185"/>
      <c r="AB599" s="152">
        <f t="shared" si="64"/>
        <v>40725</v>
      </c>
      <c r="AC599" s="187">
        <f t="shared" si="63"/>
        <v>1.4219999999999999</v>
      </c>
      <c r="AD599" s="153"/>
      <c r="AE599" s="153"/>
      <c r="AF599" s="154"/>
    </row>
    <row r="600" spans="4:32" ht="17.25" customHeight="1" x14ac:dyDescent="0.2">
      <c r="D600" s="159">
        <f t="shared" si="66"/>
        <v>3</v>
      </c>
      <c r="E600" s="160">
        <f t="shared" si="68"/>
        <v>267.04408427599458</v>
      </c>
      <c r="F600" s="160">
        <f t="shared" si="67"/>
        <v>1.3453713999999999</v>
      </c>
      <c r="G600" s="160">
        <f t="shared" si="65"/>
        <v>265.6987128759946</v>
      </c>
      <c r="H600" s="162">
        <f t="shared" si="69"/>
        <v>532.74</v>
      </c>
      <c r="I600" s="85"/>
      <c r="J600" s="191">
        <f>IF(D600&lt;1,"",INDEX($AB$1:$AC$1200,AA$1+597,2)/100+B$5)</f>
        <v>2.0220000000000002E-2</v>
      </c>
      <c r="K600" s="191">
        <f>IF(D600&lt;1,"",INDEX($AB$1:$AC$1200,AA$1+597,2)/100)</f>
        <v>1.422E-2</v>
      </c>
      <c r="L600" s="197">
        <f>IF(D600&lt;1,"",INDEX($AB$1:$AC$1200,AA$1+597,1))</f>
        <v>40725</v>
      </c>
      <c r="Z600" s="185"/>
      <c r="AB600" s="155">
        <f t="shared" si="64"/>
        <v>40725</v>
      </c>
      <c r="AC600" s="190">
        <f t="shared" si="63"/>
        <v>1.4219999999999999</v>
      </c>
      <c r="AD600" s="148"/>
      <c r="AE600" s="148"/>
      <c r="AF600" s="156"/>
    </row>
    <row r="601" spans="4:32" ht="17.25" customHeight="1" x14ac:dyDescent="0.2">
      <c r="D601" s="159">
        <f t="shared" si="66"/>
        <v>2</v>
      </c>
      <c r="E601" s="160">
        <f t="shared" si="68"/>
        <v>267.04343908693249</v>
      </c>
      <c r="F601" s="160">
        <f t="shared" si="67"/>
        <v>0.89766690000000005</v>
      </c>
      <c r="G601" s="160">
        <f t="shared" si="65"/>
        <v>266.1457721869325</v>
      </c>
      <c r="H601" s="162">
        <f t="shared" si="69"/>
        <v>266.58999999999997</v>
      </c>
      <c r="I601" s="85"/>
      <c r="J601" s="191">
        <f>IF(D601&lt;1,"",INDEX($AB$1:$AC$1200,AA$1+598,2)/100+B$5)</f>
        <v>2.0220000000000002E-2</v>
      </c>
      <c r="K601" s="191">
        <f>IF(D601&lt;1,"",INDEX($AB$1:$AC$1200,AA$1+598,2)/100)</f>
        <v>1.422E-2</v>
      </c>
      <c r="L601" s="197">
        <f>IF(D601&lt;1,"",INDEX($AB$1:$AC$1200,AA$1+598,1))</f>
        <v>40725</v>
      </c>
      <c r="AB601" s="149">
        <f>AB600</f>
        <v>40725</v>
      </c>
      <c r="AC601" s="186">
        <f>AC600</f>
        <v>1.4219999999999999</v>
      </c>
    </row>
    <row r="602" spans="4:32" ht="17.25" customHeight="1" x14ac:dyDescent="0.2">
      <c r="D602" s="198">
        <f t="shared" si="66"/>
        <v>1</v>
      </c>
      <c r="E602" s="160">
        <f t="shared" si="68"/>
        <v>267.03920414999999</v>
      </c>
      <c r="F602" s="160">
        <f t="shared" si="67"/>
        <v>0.44920414999999997</v>
      </c>
      <c r="G602" s="160">
        <f t="shared" si="65"/>
        <v>266.58999999999997</v>
      </c>
      <c r="H602" s="162">
        <f>IF(D602="","",ROUND(H601-G602,2))</f>
        <v>0</v>
      </c>
      <c r="I602" s="85"/>
      <c r="J602" s="191">
        <f>IF(D602&lt;1,"",INDEX($AB$1:$AC$1200,AA$1+599,2)/100+B$5)</f>
        <v>2.0220000000000002E-2</v>
      </c>
      <c r="K602" s="191">
        <f>IF(D602&lt;1,"",INDEX($AB$1:$AC$1200,AA$1+599,2)/100)</f>
        <v>1.422E-2</v>
      </c>
      <c r="L602" s="197">
        <f>IF(D602&lt;1,"",INDEX($AB$1:$AC$1200,AA$1+599,1))</f>
        <v>40725</v>
      </c>
      <c r="AB602" s="152">
        <f t="shared" ref="AB602:AB665" si="70">AB601</f>
        <v>40725</v>
      </c>
      <c r="AC602" s="187">
        <f t="shared" ref="AC602:AC665" si="71">AC601</f>
        <v>1.4219999999999999</v>
      </c>
    </row>
    <row r="603" spans="4:32" ht="17.25" customHeight="1" x14ac:dyDescent="0.2">
      <c r="AB603" s="152">
        <f t="shared" si="70"/>
        <v>40725</v>
      </c>
      <c r="AC603" s="187">
        <f t="shared" si="71"/>
        <v>1.4219999999999999</v>
      </c>
    </row>
    <row r="604" spans="4:32" ht="17.25" customHeight="1" x14ac:dyDescent="0.2">
      <c r="AB604" s="152">
        <f t="shared" si="70"/>
        <v>40725</v>
      </c>
      <c r="AC604" s="187">
        <f t="shared" si="71"/>
        <v>1.4219999999999999</v>
      </c>
    </row>
    <row r="605" spans="4:32" ht="17.25" customHeight="1" x14ac:dyDescent="0.2">
      <c r="AB605" s="152">
        <f t="shared" si="70"/>
        <v>40725</v>
      </c>
      <c r="AC605" s="187">
        <f t="shared" si="71"/>
        <v>1.4219999999999999</v>
      </c>
    </row>
    <row r="606" spans="4:32" ht="17.25" customHeight="1" x14ac:dyDescent="0.2">
      <c r="AB606" s="152">
        <f t="shared" si="70"/>
        <v>40725</v>
      </c>
      <c r="AC606" s="187">
        <f t="shared" si="71"/>
        <v>1.4219999999999999</v>
      </c>
    </row>
    <row r="607" spans="4:32" ht="17.25" customHeight="1" x14ac:dyDescent="0.2">
      <c r="AB607" s="152">
        <f t="shared" si="70"/>
        <v>40725</v>
      </c>
      <c r="AC607" s="187">
        <f t="shared" si="71"/>
        <v>1.4219999999999999</v>
      </c>
    </row>
    <row r="608" spans="4:32" ht="17.25" customHeight="1" x14ac:dyDescent="0.2">
      <c r="AB608" s="152">
        <f t="shared" si="70"/>
        <v>40725</v>
      </c>
      <c r="AC608" s="187">
        <f t="shared" si="71"/>
        <v>1.4219999999999999</v>
      </c>
    </row>
    <row r="609" spans="28:29" ht="17.25" customHeight="1" x14ac:dyDescent="0.2">
      <c r="AB609" s="152">
        <f t="shared" si="70"/>
        <v>40725</v>
      </c>
      <c r="AC609" s="187">
        <f t="shared" si="71"/>
        <v>1.4219999999999999</v>
      </c>
    </row>
    <row r="610" spans="28:29" ht="17.25" customHeight="1" x14ac:dyDescent="0.2">
      <c r="AB610" s="152">
        <f t="shared" si="70"/>
        <v>40725</v>
      </c>
      <c r="AC610" s="187">
        <f t="shared" si="71"/>
        <v>1.4219999999999999</v>
      </c>
    </row>
    <row r="611" spans="28:29" ht="17.25" customHeight="1" x14ac:dyDescent="0.2">
      <c r="AB611" s="152">
        <f t="shared" si="70"/>
        <v>40725</v>
      </c>
      <c r="AC611" s="187">
        <f t="shared" si="71"/>
        <v>1.4219999999999999</v>
      </c>
    </row>
    <row r="612" spans="28:29" ht="17.25" customHeight="1" x14ac:dyDescent="0.2">
      <c r="AB612" s="152">
        <f t="shared" si="70"/>
        <v>40725</v>
      </c>
      <c r="AC612" s="187">
        <f t="shared" si="71"/>
        <v>1.4219999999999999</v>
      </c>
    </row>
    <row r="613" spans="28:29" ht="17.25" customHeight="1" x14ac:dyDescent="0.2">
      <c r="AB613" s="152">
        <f t="shared" si="70"/>
        <v>40725</v>
      </c>
      <c r="AC613" s="187">
        <f t="shared" si="71"/>
        <v>1.4219999999999999</v>
      </c>
    </row>
    <row r="614" spans="28:29" ht="17.25" customHeight="1" x14ac:dyDescent="0.2">
      <c r="AB614" s="152">
        <f t="shared" si="70"/>
        <v>40725</v>
      </c>
      <c r="AC614" s="187">
        <f t="shared" si="71"/>
        <v>1.4219999999999999</v>
      </c>
    </row>
    <row r="615" spans="28:29" ht="17.25" customHeight="1" x14ac:dyDescent="0.2">
      <c r="AB615" s="152">
        <f t="shared" si="70"/>
        <v>40725</v>
      </c>
      <c r="AC615" s="187">
        <f t="shared" si="71"/>
        <v>1.4219999999999999</v>
      </c>
    </row>
    <row r="616" spans="28:29" ht="17.25" customHeight="1" x14ac:dyDescent="0.2">
      <c r="AB616" s="152">
        <f t="shared" si="70"/>
        <v>40725</v>
      </c>
      <c r="AC616" s="187">
        <f t="shared" si="71"/>
        <v>1.4219999999999999</v>
      </c>
    </row>
    <row r="617" spans="28:29" ht="17.25" customHeight="1" x14ac:dyDescent="0.2">
      <c r="AB617" s="152">
        <f t="shared" si="70"/>
        <v>40725</v>
      </c>
      <c r="AC617" s="187">
        <f t="shared" si="71"/>
        <v>1.4219999999999999</v>
      </c>
    </row>
    <row r="618" spans="28:29" ht="17.25" customHeight="1" x14ac:dyDescent="0.2">
      <c r="AB618" s="152">
        <f t="shared" si="70"/>
        <v>40725</v>
      </c>
      <c r="AC618" s="187">
        <f t="shared" si="71"/>
        <v>1.4219999999999999</v>
      </c>
    </row>
    <row r="619" spans="28:29" ht="17.25" customHeight="1" x14ac:dyDescent="0.2">
      <c r="AB619" s="152">
        <f t="shared" si="70"/>
        <v>40725</v>
      </c>
      <c r="AC619" s="187">
        <f t="shared" si="71"/>
        <v>1.4219999999999999</v>
      </c>
    </row>
    <row r="620" spans="28:29" ht="17.25" customHeight="1" x14ac:dyDescent="0.2">
      <c r="AB620" s="152">
        <f t="shared" si="70"/>
        <v>40725</v>
      </c>
      <c r="AC620" s="187">
        <f t="shared" si="71"/>
        <v>1.4219999999999999</v>
      </c>
    </row>
    <row r="621" spans="28:29" ht="17.25" customHeight="1" x14ac:dyDescent="0.2">
      <c r="AB621" s="152">
        <f t="shared" si="70"/>
        <v>40725</v>
      </c>
      <c r="AC621" s="187">
        <f t="shared" si="71"/>
        <v>1.4219999999999999</v>
      </c>
    </row>
    <row r="622" spans="28:29" ht="17.25" customHeight="1" x14ac:dyDescent="0.2">
      <c r="AB622" s="152">
        <f t="shared" si="70"/>
        <v>40725</v>
      </c>
      <c r="AC622" s="187">
        <f t="shared" si="71"/>
        <v>1.4219999999999999</v>
      </c>
    </row>
    <row r="623" spans="28:29" ht="17.25" customHeight="1" x14ac:dyDescent="0.2">
      <c r="AB623" s="152">
        <f t="shared" si="70"/>
        <v>40725</v>
      </c>
      <c r="AC623" s="187">
        <f t="shared" si="71"/>
        <v>1.4219999999999999</v>
      </c>
    </row>
    <row r="624" spans="28:29" ht="17.25" customHeight="1" x14ac:dyDescent="0.2">
      <c r="AB624" s="152">
        <f t="shared" si="70"/>
        <v>40725</v>
      </c>
      <c r="AC624" s="187">
        <f t="shared" si="71"/>
        <v>1.4219999999999999</v>
      </c>
    </row>
    <row r="625" spans="28:29" ht="17.25" customHeight="1" x14ac:dyDescent="0.2">
      <c r="AB625" s="152">
        <f t="shared" si="70"/>
        <v>40725</v>
      </c>
      <c r="AC625" s="187">
        <f t="shared" si="71"/>
        <v>1.4219999999999999</v>
      </c>
    </row>
    <row r="626" spans="28:29" ht="17.25" customHeight="1" x14ac:dyDescent="0.2">
      <c r="AB626" s="152">
        <f t="shared" si="70"/>
        <v>40725</v>
      </c>
      <c r="AC626" s="187">
        <f t="shared" si="71"/>
        <v>1.4219999999999999</v>
      </c>
    </row>
    <row r="627" spans="28:29" ht="17.25" customHeight="1" x14ac:dyDescent="0.2">
      <c r="AB627" s="152">
        <f t="shared" si="70"/>
        <v>40725</v>
      </c>
      <c r="AC627" s="187">
        <f t="shared" si="71"/>
        <v>1.4219999999999999</v>
      </c>
    </row>
    <row r="628" spans="28:29" ht="17.25" customHeight="1" x14ac:dyDescent="0.2">
      <c r="AB628" s="152">
        <f t="shared" si="70"/>
        <v>40725</v>
      </c>
      <c r="AC628" s="187">
        <f t="shared" si="71"/>
        <v>1.4219999999999999</v>
      </c>
    </row>
    <row r="629" spans="28:29" ht="17.25" customHeight="1" x14ac:dyDescent="0.2">
      <c r="AB629" s="152">
        <f t="shared" si="70"/>
        <v>40725</v>
      </c>
      <c r="AC629" s="187">
        <f t="shared" si="71"/>
        <v>1.4219999999999999</v>
      </c>
    </row>
    <row r="630" spans="28:29" ht="17.25" customHeight="1" x14ac:dyDescent="0.2">
      <c r="AB630" s="152">
        <f t="shared" si="70"/>
        <v>40725</v>
      </c>
      <c r="AC630" s="187">
        <f t="shared" si="71"/>
        <v>1.4219999999999999</v>
      </c>
    </row>
    <row r="631" spans="28:29" ht="17.25" customHeight="1" x14ac:dyDescent="0.2">
      <c r="AB631" s="152">
        <f t="shared" si="70"/>
        <v>40725</v>
      </c>
      <c r="AC631" s="187">
        <f t="shared" si="71"/>
        <v>1.4219999999999999</v>
      </c>
    </row>
    <row r="632" spans="28:29" ht="17.25" customHeight="1" x14ac:dyDescent="0.2">
      <c r="AB632" s="152">
        <f t="shared" si="70"/>
        <v>40725</v>
      </c>
      <c r="AC632" s="187">
        <f t="shared" si="71"/>
        <v>1.4219999999999999</v>
      </c>
    </row>
    <row r="633" spans="28:29" ht="17.25" customHeight="1" x14ac:dyDescent="0.2">
      <c r="AB633" s="152">
        <f t="shared" si="70"/>
        <v>40725</v>
      </c>
      <c r="AC633" s="187">
        <f t="shared" si="71"/>
        <v>1.4219999999999999</v>
      </c>
    </row>
    <row r="634" spans="28:29" ht="17.25" customHeight="1" x14ac:dyDescent="0.2">
      <c r="AB634" s="152">
        <f t="shared" si="70"/>
        <v>40725</v>
      </c>
      <c r="AC634" s="187">
        <f t="shared" si="71"/>
        <v>1.4219999999999999</v>
      </c>
    </row>
    <row r="635" spans="28:29" ht="17.25" customHeight="1" x14ac:dyDescent="0.2">
      <c r="AB635" s="152">
        <f t="shared" si="70"/>
        <v>40725</v>
      </c>
      <c r="AC635" s="187">
        <f t="shared" si="71"/>
        <v>1.4219999999999999</v>
      </c>
    </row>
    <row r="636" spans="28:29" ht="17.25" customHeight="1" x14ac:dyDescent="0.2">
      <c r="AB636" s="152">
        <f t="shared" si="70"/>
        <v>40725</v>
      </c>
      <c r="AC636" s="187">
        <f t="shared" si="71"/>
        <v>1.4219999999999999</v>
      </c>
    </row>
    <row r="637" spans="28:29" ht="17.25" customHeight="1" x14ac:dyDescent="0.2">
      <c r="AB637" s="152">
        <f t="shared" si="70"/>
        <v>40725</v>
      </c>
      <c r="AC637" s="187">
        <f t="shared" si="71"/>
        <v>1.4219999999999999</v>
      </c>
    </row>
    <row r="638" spans="28:29" ht="17.25" customHeight="1" x14ac:dyDescent="0.2">
      <c r="AB638" s="152">
        <f t="shared" si="70"/>
        <v>40725</v>
      </c>
      <c r="AC638" s="187">
        <f t="shared" si="71"/>
        <v>1.4219999999999999</v>
      </c>
    </row>
    <row r="639" spans="28:29" ht="17.25" customHeight="1" x14ac:dyDescent="0.2">
      <c r="AB639" s="152">
        <f t="shared" si="70"/>
        <v>40725</v>
      </c>
      <c r="AC639" s="187">
        <f t="shared" si="71"/>
        <v>1.4219999999999999</v>
      </c>
    </row>
    <row r="640" spans="28:29" ht="17.25" customHeight="1" x14ac:dyDescent="0.2">
      <c r="AB640" s="152">
        <f t="shared" si="70"/>
        <v>40725</v>
      </c>
      <c r="AC640" s="187">
        <f t="shared" si="71"/>
        <v>1.4219999999999999</v>
      </c>
    </row>
    <row r="641" spans="28:29" ht="17.25" customHeight="1" x14ac:dyDescent="0.2">
      <c r="AB641" s="152">
        <f t="shared" si="70"/>
        <v>40725</v>
      </c>
      <c r="AC641" s="187">
        <f t="shared" si="71"/>
        <v>1.4219999999999999</v>
      </c>
    </row>
    <row r="642" spans="28:29" ht="17.25" customHeight="1" x14ac:dyDescent="0.2">
      <c r="AB642" s="152">
        <f t="shared" si="70"/>
        <v>40725</v>
      </c>
      <c r="AC642" s="187">
        <f t="shared" si="71"/>
        <v>1.4219999999999999</v>
      </c>
    </row>
    <row r="643" spans="28:29" ht="17.25" customHeight="1" x14ac:dyDescent="0.2">
      <c r="AB643" s="152">
        <f t="shared" si="70"/>
        <v>40725</v>
      </c>
      <c r="AC643" s="187">
        <f t="shared" si="71"/>
        <v>1.4219999999999999</v>
      </c>
    </row>
    <row r="644" spans="28:29" ht="17.25" customHeight="1" x14ac:dyDescent="0.2">
      <c r="AB644" s="152">
        <f t="shared" si="70"/>
        <v>40725</v>
      </c>
      <c r="AC644" s="187">
        <f t="shared" si="71"/>
        <v>1.4219999999999999</v>
      </c>
    </row>
    <row r="645" spans="28:29" ht="17.25" customHeight="1" x14ac:dyDescent="0.2">
      <c r="AB645" s="152">
        <f t="shared" si="70"/>
        <v>40725</v>
      </c>
      <c r="AC645" s="187">
        <f t="shared" si="71"/>
        <v>1.4219999999999999</v>
      </c>
    </row>
    <row r="646" spans="28:29" ht="17.25" customHeight="1" x14ac:dyDescent="0.2">
      <c r="AB646" s="152">
        <f t="shared" si="70"/>
        <v>40725</v>
      </c>
      <c r="AC646" s="187">
        <f t="shared" si="71"/>
        <v>1.4219999999999999</v>
      </c>
    </row>
    <row r="647" spans="28:29" ht="17.25" customHeight="1" x14ac:dyDescent="0.2">
      <c r="AB647" s="152">
        <f t="shared" si="70"/>
        <v>40725</v>
      </c>
      <c r="AC647" s="187">
        <f t="shared" si="71"/>
        <v>1.4219999999999999</v>
      </c>
    </row>
    <row r="648" spans="28:29" ht="17.25" customHeight="1" x14ac:dyDescent="0.2">
      <c r="AB648" s="152">
        <f t="shared" si="70"/>
        <v>40725</v>
      </c>
      <c r="AC648" s="187">
        <f t="shared" si="71"/>
        <v>1.4219999999999999</v>
      </c>
    </row>
    <row r="649" spans="28:29" ht="17.25" customHeight="1" x14ac:dyDescent="0.2">
      <c r="AB649" s="152">
        <f t="shared" si="70"/>
        <v>40725</v>
      </c>
      <c r="AC649" s="187">
        <f t="shared" si="71"/>
        <v>1.4219999999999999</v>
      </c>
    </row>
    <row r="650" spans="28:29" ht="17.25" customHeight="1" x14ac:dyDescent="0.2">
      <c r="AB650" s="152">
        <f t="shared" si="70"/>
        <v>40725</v>
      </c>
      <c r="AC650" s="187">
        <f t="shared" si="71"/>
        <v>1.4219999999999999</v>
      </c>
    </row>
    <row r="651" spans="28:29" ht="17.25" customHeight="1" x14ac:dyDescent="0.2">
      <c r="AB651" s="152">
        <f t="shared" si="70"/>
        <v>40725</v>
      </c>
      <c r="AC651" s="187">
        <f t="shared" si="71"/>
        <v>1.4219999999999999</v>
      </c>
    </row>
    <row r="652" spans="28:29" ht="17.25" customHeight="1" x14ac:dyDescent="0.2">
      <c r="AB652" s="152">
        <f t="shared" si="70"/>
        <v>40725</v>
      </c>
      <c r="AC652" s="187">
        <f t="shared" si="71"/>
        <v>1.4219999999999999</v>
      </c>
    </row>
    <row r="653" spans="28:29" ht="17.25" customHeight="1" x14ac:dyDescent="0.2">
      <c r="AB653" s="152">
        <f t="shared" si="70"/>
        <v>40725</v>
      </c>
      <c r="AC653" s="187">
        <f t="shared" si="71"/>
        <v>1.4219999999999999</v>
      </c>
    </row>
    <row r="654" spans="28:29" ht="17.25" customHeight="1" x14ac:dyDescent="0.2">
      <c r="AB654" s="152">
        <f t="shared" si="70"/>
        <v>40725</v>
      </c>
      <c r="AC654" s="187">
        <f t="shared" si="71"/>
        <v>1.4219999999999999</v>
      </c>
    </row>
    <row r="655" spans="28:29" ht="17.25" customHeight="1" x14ac:dyDescent="0.2">
      <c r="AB655" s="152">
        <f t="shared" si="70"/>
        <v>40725</v>
      </c>
      <c r="AC655" s="187">
        <f t="shared" si="71"/>
        <v>1.4219999999999999</v>
      </c>
    </row>
    <row r="656" spans="28:29" ht="17.25" customHeight="1" x14ac:dyDescent="0.2">
      <c r="AB656" s="152">
        <f t="shared" si="70"/>
        <v>40725</v>
      </c>
      <c r="AC656" s="187">
        <f t="shared" si="71"/>
        <v>1.4219999999999999</v>
      </c>
    </row>
    <row r="657" spans="28:29" ht="17.25" customHeight="1" x14ac:dyDescent="0.2">
      <c r="AB657" s="152">
        <f t="shared" si="70"/>
        <v>40725</v>
      </c>
      <c r="AC657" s="187">
        <f t="shared" si="71"/>
        <v>1.4219999999999999</v>
      </c>
    </row>
    <row r="658" spans="28:29" ht="17.25" customHeight="1" x14ac:dyDescent="0.2">
      <c r="AB658" s="152">
        <f t="shared" si="70"/>
        <v>40725</v>
      </c>
      <c r="AC658" s="187">
        <f t="shared" si="71"/>
        <v>1.4219999999999999</v>
      </c>
    </row>
    <row r="659" spans="28:29" ht="17.25" customHeight="1" x14ac:dyDescent="0.2">
      <c r="AB659" s="152">
        <f t="shared" si="70"/>
        <v>40725</v>
      </c>
      <c r="AC659" s="187">
        <f t="shared" si="71"/>
        <v>1.4219999999999999</v>
      </c>
    </row>
    <row r="660" spans="28:29" ht="17.25" customHeight="1" x14ac:dyDescent="0.2">
      <c r="AB660" s="152">
        <f t="shared" si="70"/>
        <v>40725</v>
      </c>
      <c r="AC660" s="187">
        <f t="shared" si="71"/>
        <v>1.4219999999999999</v>
      </c>
    </row>
    <row r="661" spans="28:29" ht="17.25" customHeight="1" x14ac:dyDescent="0.2">
      <c r="AB661" s="152">
        <f t="shared" si="70"/>
        <v>40725</v>
      </c>
      <c r="AC661" s="187">
        <f t="shared" si="71"/>
        <v>1.4219999999999999</v>
      </c>
    </row>
    <row r="662" spans="28:29" ht="17.25" customHeight="1" x14ac:dyDescent="0.2">
      <c r="AB662" s="152">
        <f t="shared" si="70"/>
        <v>40725</v>
      </c>
      <c r="AC662" s="187">
        <f t="shared" si="71"/>
        <v>1.4219999999999999</v>
      </c>
    </row>
    <row r="663" spans="28:29" ht="17.25" customHeight="1" x14ac:dyDescent="0.2">
      <c r="AB663" s="152">
        <f t="shared" si="70"/>
        <v>40725</v>
      </c>
      <c r="AC663" s="187">
        <f t="shared" si="71"/>
        <v>1.4219999999999999</v>
      </c>
    </row>
    <row r="664" spans="28:29" ht="17.25" customHeight="1" x14ac:dyDescent="0.2">
      <c r="AB664" s="152">
        <f t="shared" si="70"/>
        <v>40725</v>
      </c>
      <c r="AC664" s="187">
        <f t="shared" si="71"/>
        <v>1.4219999999999999</v>
      </c>
    </row>
    <row r="665" spans="28:29" ht="17.25" customHeight="1" x14ac:dyDescent="0.2">
      <c r="AB665" s="152">
        <f t="shared" si="70"/>
        <v>40725</v>
      </c>
      <c r="AC665" s="187">
        <f t="shared" si="71"/>
        <v>1.4219999999999999</v>
      </c>
    </row>
    <row r="666" spans="28:29" ht="17.25" customHeight="1" x14ac:dyDescent="0.2">
      <c r="AB666" s="152">
        <f t="shared" ref="AB666:AB729" si="72">AB665</f>
        <v>40725</v>
      </c>
      <c r="AC666" s="187">
        <f t="shared" ref="AC666:AC729" si="73">AC665</f>
        <v>1.4219999999999999</v>
      </c>
    </row>
    <row r="667" spans="28:29" ht="17.25" customHeight="1" x14ac:dyDescent="0.2">
      <c r="AB667" s="152">
        <f t="shared" si="72"/>
        <v>40725</v>
      </c>
      <c r="AC667" s="187">
        <f t="shared" si="73"/>
        <v>1.4219999999999999</v>
      </c>
    </row>
    <row r="668" spans="28:29" ht="17.25" customHeight="1" x14ac:dyDescent="0.2">
      <c r="AB668" s="152">
        <f t="shared" si="72"/>
        <v>40725</v>
      </c>
      <c r="AC668" s="187">
        <f t="shared" si="73"/>
        <v>1.4219999999999999</v>
      </c>
    </row>
    <row r="669" spans="28:29" ht="17.25" customHeight="1" x14ac:dyDescent="0.2">
      <c r="AB669" s="152">
        <f t="shared" si="72"/>
        <v>40725</v>
      </c>
      <c r="AC669" s="187">
        <f t="shared" si="73"/>
        <v>1.4219999999999999</v>
      </c>
    </row>
    <row r="670" spans="28:29" ht="17.25" customHeight="1" x14ac:dyDescent="0.2">
      <c r="AB670" s="152">
        <f t="shared" si="72"/>
        <v>40725</v>
      </c>
      <c r="AC670" s="187">
        <f t="shared" si="73"/>
        <v>1.4219999999999999</v>
      </c>
    </row>
    <row r="671" spans="28:29" ht="17.25" customHeight="1" x14ac:dyDescent="0.2">
      <c r="AB671" s="152">
        <f t="shared" si="72"/>
        <v>40725</v>
      </c>
      <c r="AC671" s="187">
        <f t="shared" si="73"/>
        <v>1.4219999999999999</v>
      </c>
    </row>
    <row r="672" spans="28:29" ht="17.25" customHeight="1" x14ac:dyDescent="0.2">
      <c r="AB672" s="152">
        <f t="shared" si="72"/>
        <v>40725</v>
      </c>
      <c r="AC672" s="187">
        <f t="shared" si="73"/>
        <v>1.4219999999999999</v>
      </c>
    </row>
    <row r="673" spans="28:29" ht="17.25" customHeight="1" x14ac:dyDescent="0.2">
      <c r="AB673" s="152">
        <f t="shared" si="72"/>
        <v>40725</v>
      </c>
      <c r="AC673" s="187">
        <f t="shared" si="73"/>
        <v>1.4219999999999999</v>
      </c>
    </row>
    <row r="674" spans="28:29" ht="17.25" customHeight="1" x14ac:dyDescent="0.2">
      <c r="AB674" s="152">
        <f t="shared" si="72"/>
        <v>40725</v>
      </c>
      <c r="AC674" s="187">
        <f t="shared" si="73"/>
        <v>1.4219999999999999</v>
      </c>
    </row>
    <row r="675" spans="28:29" ht="17.25" customHeight="1" x14ac:dyDescent="0.2">
      <c r="AB675" s="152">
        <f t="shared" si="72"/>
        <v>40725</v>
      </c>
      <c r="AC675" s="187">
        <f t="shared" si="73"/>
        <v>1.4219999999999999</v>
      </c>
    </row>
    <row r="676" spans="28:29" ht="17.25" customHeight="1" x14ac:dyDescent="0.2">
      <c r="AB676" s="152">
        <f t="shared" si="72"/>
        <v>40725</v>
      </c>
      <c r="AC676" s="187">
        <f t="shared" si="73"/>
        <v>1.4219999999999999</v>
      </c>
    </row>
    <row r="677" spans="28:29" ht="17.25" customHeight="1" x14ac:dyDescent="0.2">
      <c r="AB677" s="152">
        <f t="shared" si="72"/>
        <v>40725</v>
      </c>
      <c r="AC677" s="187">
        <f t="shared" si="73"/>
        <v>1.4219999999999999</v>
      </c>
    </row>
    <row r="678" spans="28:29" ht="17.25" customHeight="1" x14ac:dyDescent="0.2">
      <c r="AB678" s="152">
        <f t="shared" si="72"/>
        <v>40725</v>
      </c>
      <c r="AC678" s="187">
        <f t="shared" si="73"/>
        <v>1.4219999999999999</v>
      </c>
    </row>
    <row r="679" spans="28:29" ht="17.25" customHeight="1" x14ac:dyDescent="0.2">
      <c r="AB679" s="152">
        <f t="shared" si="72"/>
        <v>40725</v>
      </c>
      <c r="AC679" s="187">
        <f t="shared" si="73"/>
        <v>1.4219999999999999</v>
      </c>
    </row>
    <row r="680" spans="28:29" ht="17.25" customHeight="1" x14ac:dyDescent="0.2">
      <c r="AB680" s="152">
        <f t="shared" si="72"/>
        <v>40725</v>
      </c>
      <c r="AC680" s="187">
        <f t="shared" si="73"/>
        <v>1.4219999999999999</v>
      </c>
    </row>
    <row r="681" spans="28:29" ht="17.25" customHeight="1" x14ac:dyDescent="0.2">
      <c r="AB681" s="152">
        <f t="shared" si="72"/>
        <v>40725</v>
      </c>
      <c r="AC681" s="187">
        <f t="shared" si="73"/>
        <v>1.4219999999999999</v>
      </c>
    </row>
    <row r="682" spans="28:29" ht="17.25" customHeight="1" x14ac:dyDescent="0.2">
      <c r="AB682" s="152">
        <f t="shared" si="72"/>
        <v>40725</v>
      </c>
      <c r="AC682" s="187">
        <f t="shared" si="73"/>
        <v>1.4219999999999999</v>
      </c>
    </row>
    <row r="683" spans="28:29" ht="17.25" customHeight="1" x14ac:dyDescent="0.2">
      <c r="AB683" s="152">
        <f t="shared" si="72"/>
        <v>40725</v>
      </c>
      <c r="AC683" s="187">
        <f t="shared" si="73"/>
        <v>1.4219999999999999</v>
      </c>
    </row>
    <row r="684" spans="28:29" ht="17.25" customHeight="1" x14ac:dyDescent="0.2">
      <c r="AB684" s="152">
        <f t="shared" si="72"/>
        <v>40725</v>
      </c>
      <c r="AC684" s="187">
        <f t="shared" si="73"/>
        <v>1.4219999999999999</v>
      </c>
    </row>
    <row r="685" spans="28:29" ht="17.25" customHeight="1" x14ac:dyDescent="0.2">
      <c r="AB685" s="152">
        <f t="shared" si="72"/>
        <v>40725</v>
      </c>
      <c r="AC685" s="187">
        <f t="shared" si="73"/>
        <v>1.4219999999999999</v>
      </c>
    </row>
    <row r="686" spans="28:29" ht="17.25" customHeight="1" x14ac:dyDescent="0.2">
      <c r="AB686" s="152">
        <f t="shared" si="72"/>
        <v>40725</v>
      </c>
      <c r="AC686" s="187">
        <f t="shared" si="73"/>
        <v>1.4219999999999999</v>
      </c>
    </row>
    <row r="687" spans="28:29" ht="17.25" customHeight="1" x14ac:dyDescent="0.2">
      <c r="AB687" s="152">
        <f t="shared" si="72"/>
        <v>40725</v>
      </c>
      <c r="AC687" s="187">
        <f t="shared" si="73"/>
        <v>1.4219999999999999</v>
      </c>
    </row>
    <row r="688" spans="28:29" ht="17.25" customHeight="1" x14ac:dyDescent="0.2">
      <c r="AB688" s="152">
        <f t="shared" si="72"/>
        <v>40725</v>
      </c>
      <c r="AC688" s="187">
        <f t="shared" si="73"/>
        <v>1.4219999999999999</v>
      </c>
    </row>
    <row r="689" spans="28:29" ht="17.25" customHeight="1" x14ac:dyDescent="0.2">
      <c r="AB689" s="152">
        <f t="shared" si="72"/>
        <v>40725</v>
      </c>
      <c r="AC689" s="187">
        <f t="shared" si="73"/>
        <v>1.4219999999999999</v>
      </c>
    </row>
    <row r="690" spans="28:29" ht="17.25" customHeight="1" x14ac:dyDescent="0.2">
      <c r="AB690" s="152">
        <f t="shared" si="72"/>
        <v>40725</v>
      </c>
      <c r="AC690" s="187">
        <f t="shared" si="73"/>
        <v>1.4219999999999999</v>
      </c>
    </row>
    <row r="691" spans="28:29" ht="17.25" customHeight="1" x14ac:dyDescent="0.2">
      <c r="AB691" s="152">
        <f t="shared" si="72"/>
        <v>40725</v>
      </c>
      <c r="AC691" s="187">
        <f t="shared" si="73"/>
        <v>1.4219999999999999</v>
      </c>
    </row>
    <row r="692" spans="28:29" ht="17.25" customHeight="1" x14ac:dyDescent="0.2">
      <c r="AB692" s="152">
        <f t="shared" si="72"/>
        <v>40725</v>
      </c>
      <c r="AC692" s="187">
        <f t="shared" si="73"/>
        <v>1.4219999999999999</v>
      </c>
    </row>
    <row r="693" spans="28:29" ht="17.25" customHeight="1" x14ac:dyDescent="0.2">
      <c r="AB693" s="152">
        <f t="shared" si="72"/>
        <v>40725</v>
      </c>
      <c r="AC693" s="187">
        <f t="shared" si="73"/>
        <v>1.4219999999999999</v>
      </c>
    </row>
    <row r="694" spans="28:29" ht="17.25" customHeight="1" x14ac:dyDescent="0.2">
      <c r="AB694" s="152">
        <f t="shared" si="72"/>
        <v>40725</v>
      </c>
      <c r="AC694" s="187">
        <f t="shared" si="73"/>
        <v>1.4219999999999999</v>
      </c>
    </row>
    <row r="695" spans="28:29" ht="17.25" customHeight="1" x14ac:dyDescent="0.2">
      <c r="AB695" s="152">
        <f t="shared" si="72"/>
        <v>40725</v>
      </c>
      <c r="AC695" s="187">
        <f t="shared" si="73"/>
        <v>1.4219999999999999</v>
      </c>
    </row>
    <row r="696" spans="28:29" ht="17.25" customHeight="1" x14ac:dyDescent="0.2">
      <c r="AB696" s="152">
        <f t="shared" si="72"/>
        <v>40725</v>
      </c>
      <c r="AC696" s="187">
        <f t="shared" si="73"/>
        <v>1.4219999999999999</v>
      </c>
    </row>
    <row r="697" spans="28:29" ht="17.25" customHeight="1" x14ac:dyDescent="0.2">
      <c r="AB697" s="152">
        <f t="shared" si="72"/>
        <v>40725</v>
      </c>
      <c r="AC697" s="187">
        <f t="shared" si="73"/>
        <v>1.4219999999999999</v>
      </c>
    </row>
    <row r="698" spans="28:29" ht="17.25" customHeight="1" x14ac:dyDescent="0.2">
      <c r="AB698" s="152">
        <f t="shared" si="72"/>
        <v>40725</v>
      </c>
      <c r="AC698" s="187">
        <f t="shared" si="73"/>
        <v>1.4219999999999999</v>
      </c>
    </row>
    <row r="699" spans="28:29" ht="17.25" customHeight="1" x14ac:dyDescent="0.2">
      <c r="AB699" s="152">
        <f t="shared" si="72"/>
        <v>40725</v>
      </c>
      <c r="AC699" s="187">
        <f t="shared" si="73"/>
        <v>1.4219999999999999</v>
      </c>
    </row>
    <row r="700" spans="28:29" ht="17.25" customHeight="1" x14ac:dyDescent="0.2">
      <c r="AB700" s="152">
        <f t="shared" si="72"/>
        <v>40725</v>
      </c>
      <c r="AC700" s="187">
        <f t="shared" si="73"/>
        <v>1.4219999999999999</v>
      </c>
    </row>
    <row r="701" spans="28:29" ht="17.25" customHeight="1" x14ac:dyDescent="0.2">
      <c r="AB701" s="152">
        <f t="shared" si="72"/>
        <v>40725</v>
      </c>
      <c r="AC701" s="187">
        <f t="shared" si="73"/>
        <v>1.4219999999999999</v>
      </c>
    </row>
    <row r="702" spans="28:29" ht="17.25" customHeight="1" x14ac:dyDescent="0.2">
      <c r="AB702" s="152">
        <f t="shared" si="72"/>
        <v>40725</v>
      </c>
      <c r="AC702" s="187">
        <f t="shared" si="73"/>
        <v>1.4219999999999999</v>
      </c>
    </row>
    <row r="703" spans="28:29" ht="17.25" customHeight="1" x14ac:dyDescent="0.2">
      <c r="AB703" s="152">
        <f t="shared" si="72"/>
        <v>40725</v>
      </c>
      <c r="AC703" s="187">
        <f t="shared" si="73"/>
        <v>1.4219999999999999</v>
      </c>
    </row>
    <row r="704" spans="28:29" ht="17.25" customHeight="1" x14ac:dyDescent="0.2">
      <c r="AB704" s="152">
        <f t="shared" si="72"/>
        <v>40725</v>
      </c>
      <c r="AC704" s="187">
        <f t="shared" si="73"/>
        <v>1.4219999999999999</v>
      </c>
    </row>
    <row r="705" spans="28:29" ht="17.25" customHeight="1" x14ac:dyDescent="0.2">
      <c r="AB705" s="152">
        <f t="shared" si="72"/>
        <v>40725</v>
      </c>
      <c r="AC705" s="187">
        <f t="shared" si="73"/>
        <v>1.4219999999999999</v>
      </c>
    </row>
    <row r="706" spans="28:29" ht="17.25" customHeight="1" x14ac:dyDescent="0.2">
      <c r="AB706" s="152">
        <f t="shared" si="72"/>
        <v>40725</v>
      </c>
      <c r="AC706" s="187">
        <f t="shared" si="73"/>
        <v>1.4219999999999999</v>
      </c>
    </row>
    <row r="707" spans="28:29" ht="17.25" customHeight="1" x14ac:dyDescent="0.2">
      <c r="AB707" s="152">
        <f t="shared" si="72"/>
        <v>40725</v>
      </c>
      <c r="AC707" s="187">
        <f t="shared" si="73"/>
        <v>1.4219999999999999</v>
      </c>
    </row>
    <row r="708" spans="28:29" ht="17.25" customHeight="1" x14ac:dyDescent="0.2">
      <c r="AB708" s="152">
        <f t="shared" si="72"/>
        <v>40725</v>
      </c>
      <c r="AC708" s="187">
        <f t="shared" si="73"/>
        <v>1.4219999999999999</v>
      </c>
    </row>
    <row r="709" spans="28:29" ht="17.25" customHeight="1" x14ac:dyDescent="0.2">
      <c r="AB709" s="152">
        <f t="shared" si="72"/>
        <v>40725</v>
      </c>
      <c r="AC709" s="187">
        <f t="shared" si="73"/>
        <v>1.4219999999999999</v>
      </c>
    </row>
    <row r="710" spans="28:29" ht="17.25" customHeight="1" x14ac:dyDescent="0.2">
      <c r="AB710" s="152">
        <f t="shared" si="72"/>
        <v>40725</v>
      </c>
      <c r="AC710" s="187">
        <f t="shared" si="73"/>
        <v>1.4219999999999999</v>
      </c>
    </row>
    <row r="711" spans="28:29" ht="17.25" customHeight="1" x14ac:dyDescent="0.2">
      <c r="AB711" s="152">
        <f t="shared" si="72"/>
        <v>40725</v>
      </c>
      <c r="AC711" s="187">
        <f t="shared" si="73"/>
        <v>1.4219999999999999</v>
      </c>
    </row>
    <row r="712" spans="28:29" ht="17.25" customHeight="1" x14ac:dyDescent="0.2">
      <c r="AB712" s="152">
        <f t="shared" si="72"/>
        <v>40725</v>
      </c>
      <c r="AC712" s="187">
        <f t="shared" si="73"/>
        <v>1.4219999999999999</v>
      </c>
    </row>
    <row r="713" spans="28:29" ht="17.25" customHeight="1" x14ac:dyDescent="0.2">
      <c r="AB713" s="152">
        <f t="shared" si="72"/>
        <v>40725</v>
      </c>
      <c r="AC713" s="187">
        <f t="shared" si="73"/>
        <v>1.4219999999999999</v>
      </c>
    </row>
    <row r="714" spans="28:29" ht="17.25" customHeight="1" x14ac:dyDescent="0.2">
      <c r="AB714" s="152">
        <f t="shared" si="72"/>
        <v>40725</v>
      </c>
      <c r="AC714" s="187">
        <f t="shared" si="73"/>
        <v>1.4219999999999999</v>
      </c>
    </row>
    <row r="715" spans="28:29" ht="17.25" customHeight="1" x14ac:dyDescent="0.2">
      <c r="AB715" s="152">
        <f t="shared" si="72"/>
        <v>40725</v>
      </c>
      <c r="AC715" s="187">
        <f t="shared" si="73"/>
        <v>1.4219999999999999</v>
      </c>
    </row>
    <row r="716" spans="28:29" ht="17.25" customHeight="1" x14ac:dyDescent="0.2">
      <c r="AB716" s="152">
        <f t="shared" si="72"/>
        <v>40725</v>
      </c>
      <c r="AC716" s="187">
        <f t="shared" si="73"/>
        <v>1.4219999999999999</v>
      </c>
    </row>
    <row r="717" spans="28:29" ht="17.25" customHeight="1" x14ac:dyDescent="0.2">
      <c r="AB717" s="152">
        <f t="shared" si="72"/>
        <v>40725</v>
      </c>
      <c r="AC717" s="187">
        <f t="shared" si="73"/>
        <v>1.4219999999999999</v>
      </c>
    </row>
    <row r="718" spans="28:29" ht="17.25" customHeight="1" x14ac:dyDescent="0.2">
      <c r="AB718" s="152">
        <f t="shared" si="72"/>
        <v>40725</v>
      </c>
      <c r="AC718" s="187">
        <f t="shared" si="73"/>
        <v>1.4219999999999999</v>
      </c>
    </row>
    <row r="719" spans="28:29" ht="17.25" customHeight="1" x14ac:dyDescent="0.2">
      <c r="AB719" s="152">
        <f t="shared" si="72"/>
        <v>40725</v>
      </c>
      <c r="AC719" s="187">
        <f t="shared" si="73"/>
        <v>1.4219999999999999</v>
      </c>
    </row>
    <row r="720" spans="28:29" ht="17.25" customHeight="1" x14ac:dyDescent="0.2">
      <c r="AB720" s="152">
        <f t="shared" si="72"/>
        <v>40725</v>
      </c>
      <c r="AC720" s="187">
        <f t="shared" si="73"/>
        <v>1.4219999999999999</v>
      </c>
    </row>
    <row r="721" spans="28:29" ht="17.25" customHeight="1" x14ac:dyDescent="0.2">
      <c r="AB721" s="152">
        <f t="shared" si="72"/>
        <v>40725</v>
      </c>
      <c r="AC721" s="187">
        <f t="shared" si="73"/>
        <v>1.4219999999999999</v>
      </c>
    </row>
    <row r="722" spans="28:29" ht="17.25" customHeight="1" x14ac:dyDescent="0.2">
      <c r="AB722" s="152">
        <f t="shared" si="72"/>
        <v>40725</v>
      </c>
      <c r="AC722" s="187">
        <f t="shared" si="73"/>
        <v>1.4219999999999999</v>
      </c>
    </row>
    <row r="723" spans="28:29" ht="17.25" customHeight="1" x14ac:dyDescent="0.2">
      <c r="AB723" s="152">
        <f t="shared" si="72"/>
        <v>40725</v>
      </c>
      <c r="AC723" s="187">
        <f t="shared" si="73"/>
        <v>1.4219999999999999</v>
      </c>
    </row>
    <row r="724" spans="28:29" ht="17.25" customHeight="1" x14ac:dyDescent="0.2">
      <c r="AB724" s="152">
        <f t="shared" si="72"/>
        <v>40725</v>
      </c>
      <c r="AC724" s="187">
        <f t="shared" si="73"/>
        <v>1.4219999999999999</v>
      </c>
    </row>
    <row r="725" spans="28:29" ht="17.25" customHeight="1" x14ac:dyDescent="0.2">
      <c r="AB725" s="152">
        <f t="shared" si="72"/>
        <v>40725</v>
      </c>
      <c r="AC725" s="187">
        <f t="shared" si="73"/>
        <v>1.4219999999999999</v>
      </c>
    </row>
    <row r="726" spans="28:29" ht="17.25" customHeight="1" x14ac:dyDescent="0.2">
      <c r="AB726" s="152">
        <f t="shared" si="72"/>
        <v>40725</v>
      </c>
      <c r="AC726" s="187">
        <f t="shared" si="73"/>
        <v>1.4219999999999999</v>
      </c>
    </row>
    <row r="727" spans="28:29" ht="17.25" customHeight="1" x14ac:dyDescent="0.2">
      <c r="AB727" s="152">
        <f t="shared" si="72"/>
        <v>40725</v>
      </c>
      <c r="AC727" s="187">
        <f t="shared" si="73"/>
        <v>1.4219999999999999</v>
      </c>
    </row>
    <row r="728" spans="28:29" ht="17.25" customHeight="1" x14ac:dyDescent="0.2">
      <c r="AB728" s="152">
        <f t="shared" si="72"/>
        <v>40725</v>
      </c>
      <c r="AC728" s="187">
        <f t="shared" si="73"/>
        <v>1.4219999999999999</v>
      </c>
    </row>
    <row r="729" spans="28:29" ht="17.25" customHeight="1" x14ac:dyDescent="0.2">
      <c r="AB729" s="152">
        <f t="shared" si="72"/>
        <v>40725</v>
      </c>
      <c r="AC729" s="187">
        <f t="shared" si="73"/>
        <v>1.4219999999999999</v>
      </c>
    </row>
    <row r="730" spans="28:29" ht="17.25" customHeight="1" x14ac:dyDescent="0.2">
      <c r="AB730" s="152">
        <f t="shared" ref="AB730:AB793" si="74">AB729</f>
        <v>40725</v>
      </c>
      <c r="AC730" s="187">
        <f t="shared" ref="AC730:AC793" si="75">AC729</f>
        <v>1.4219999999999999</v>
      </c>
    </row>
    <row r="731" spans="28:29" ht="17.25" customHeight="1" x14ac:dyDescent="0.2">
      <c r="AB731" s="152">
        <f t="shared" si="74"/>
        <v>40725</v>
      </c>
      <c r="AC731" s="187">
        <f t="shared" si="75"/>
        <v>1.4219999999999999</v>
      </c>
    </row>
    <row r="732" spans="28:29" ht="17.25" customHeight="1" x14ac:dyDescent="0.2">
      <c r="AB732" s="152">
        <f t="shared" si="74"/>
        <v>40725</v>
      </c>
      <c r="AC732" s="187">
        <f t="shared" si="75"/>
        <v>1.4219999999999999</v>
      </c>
    </row>
    <row r="733" spans="28:29" ht="17.25" customHeight="1" x14ac:dyDescent="0.2">
      <c r="AB733" s="152">
        <f t="shared" si="74"/>
        <v>40725</v>
      </c>
      <c r="AC733" s="187">
        <f t="shared" si="75"/>
        <v>1.4219999999999999</v>
      </c>
    </row>
    <row r="734" spans="28:29" ht="17.25" customHeight="1" x14ac:dyDescent="0.2">
      <c r="AB734" s="152">
        <f t="shared" si="74"/>
        <v>40725</v>
      </c>
      <c r="AC734" s="187">
        <f t="shared" si="75"/>
        <v>1.4219999999999999</v>
      </c>
    </row>
    <row r="735" spans="28:29" ht="17.25" customHeight="1" x14ac:dyDescent="0.2">
      <c r="AB735" s="152">
        <f t="shared" si="74"/>
        <v>40725</v>
      </c>
      <c r="AC735" s="187">
        <f t="shared" si="75"/>
        <v>1.4219999999999999</v>
      </c>
    </row>
    <row r="736" spans="28:29" ht="17.25" customHeight="1" x14ac:dyDescent="0.2">
      <c r="AB736" s="152">
        <f t="shared" si="74"/>
        <v>40725</v>
      </c>
      <c r="AC736" s="187">
        <f t="shared" si="75"/>
        <v>1.4219999999999999</v>
      </c>
    </row>
    <row r="737" spans="28:29" ht="17.25" customHeight="1" x14ac:dyDescent="0.2">
      <c r="AB737" s="152">
        <f t="shared" si="74"/>
        <v>40725</v>
      </c>
      <c r="AC737" s="187">
        <f t="shared" si="75"/>
        <v>1.4219999999999999</v>
      </c>
    </row>
    <row r="738" spans="28:29" ht="17.25" customHeight="1" x14ac:dyDescent="0.2">
      <c r="AB738" s="152">
        <f t="shared" si="74"/>
        <v>40725</v>
      </c>
      <c r="AC738" s="187">
        <f t="shared" si="75"/>
        <v>1.4219999999999999</v>
      </c>
    </row>
    <row r="739" spans="28:29" ht="17.25" customHeight="1" x14ac:dyDescent="0.2">
      <c r="AB739" s="152">
        <f t="shared" si="74"/>
        <v>40725</v>
      </c>
      <c r="AC739" s="187">
        <f t="shared" si="75"/>
        <v>1.4219999999999999</v>
      </c>
    </row>
    <row r="740" spans="28:29" ht="17.25" customHeight="1" x14ac:dyDescent="0.2">
      <c r="AB740" s="152">
        <f t="shared" si="74"/>
        <v>40725</v>
      </c>
      <c r="AC740" s="187">
        <f t="shared" si="75"/>
        <v>1.4219999999999999</v>
      </c>
    </row>
    <row r="741" spans="28:29" ht="17.25" customHeight="1" x14ac:dyDescent="0.2">
      <c r="AB741" s="152">
        <f t="shared" si="74"/>
        <v>40725</v>
      </c>
      <c r="AC741" s="187">
        <f t="shared" si="75"/>
        <v>1.4219999999999999</v>
      </c>
    </row>
    <row r="742" spans="28:29" ht="17.25" customHeight="1" x14ac:dyDescent="0.2">
      <c r="AB742" s="152">
        <f t="shared" si="74"/>
        <v>40725</v>
      </c>
      <c r="AC742" s="187">
        <f t="shared" si="75"/>
        <v>1.4219999999999999</v>
      </c>
    </row>
    <row r="743" spans="28:29" ht="17.25" customHeight="1" x14ac:dyDescent="0.2">
      <c r="AB743" s="152">
        <f t="shared" si="74"/>
        <v>40725</v>
      </c>
      <c r="AC743" s="187">
        <f t="shared" si="75"/>
        <v>1.4219999999999999</v>
      </c>
    </row>
    <row r="744" spans="28:29" ht="17.25" customHeight="1" x14ac:dyDescent="0.2">
      <c r="AB744" s="152">
        <f t="shared" si="74"/>
        <v>40725</v>
      </c>
      <c r="AC744" s="187">
        <f t="shared" si="75"/>
        <v>1.4219999999999999</v>
      </c>
    </row>
    <row r="745" spans="28:29" ht="17.25" customHeight="1" x14ac:dyDescent="0.2">
      <c r="AB745" s="152">
        <f t="shared" si="74"/>
        <v>40725</v>
      </c>
      <c r="AC745" s="187">
        <f t="shared" si="75"/>
        <v>1.4219999999999999</v>
      </c>
    </row>
    <row r="746" spans="28:29" ht="17.25" customHeight="1" x14ac:dyDescent="0.2">
      <c r="AB746" s="152">
        <f t="shared" si="74"/>
        <v>40725</v>
      </c>
      <c r="AC746" s="187">
        <f t="shared" si="75"/>
        <v>1.4219999999999999</v>
      </c>
    </row>
    <row r="747" spans="28:29" ht="17.25" customHeight="1" x14ac:dyDescent="0.2">
      <c r="AB747" s="152">
        <f t="shared" si="74"/>
        <v>40725</v>
      </c>
      <c r="AC747" s="187">
        <f t="shared" si="75"/>
        <v>1.4219999999999999</v>
      </c>
    </row>
    <row r="748" spans="28:29" ht="17.25" customHeight="1" x14ac:dyDescent="0.2">
      <c r="AB748" s="152">
        <f t="shared" si="74"/>
        <v>40725</v>
      </c>
      <c r="AC748" s="187">
        <f t="shared" si="75"/>
        <v>1.4219999999999999</v>
      </c>
    </row>
    <row r="749" spans="28:29" ht="17.25" customHeight="1" x14ac:dyDescent="0.2">
      <c r="AB749" s="152">
        <f t="shared" si="74"/>
        <v>40725</v>
      </c>
      <c r="AC749" s="187">
        <f t="shared" si="75"/>
        <v>1.4219999999999999</v>
      </c>
    </row>
    <row r="750" spans="28:29" ht="17.25" customHeight="1" x14ac:dyDescent="0.2">
      <c r="AB750" s="152">
        <f t="shared" si="74"/>
        <v>40725</v>
      </c>
      <c r="AC750" s="187">
        <f t="shared" si="75"/>
        <v>1.4219999999999999</v>
      </c>
    </row>
    <row r="751" spans="28:29" ht="17.25" customHeight="1" x14ac:dyDescent="0.2">
      <c r="AB751" s="152">
        <f t="shared" si="74"/>
        <v>40725</v>
      </c>
      <c r="AC751" s="187">
        <f t="shared" si="75"/>
        <v>1.4219999999999999</v>
      </c>
    </row>
    <row r="752" spans="28:29" ht="17.25" customHeight="1" x14ac:dyDescent="0.2">
      <c r="AB752" s="152">
        <f t="shared" si="74"/>
        <v>40725</v>
      </c>
      <c r="AC752" s="187">
        <f t="shared" si="75"/>
        <v>1.4219999999999999</v>
      </c>
    </row>
    <row r="753" spans="28:29" ht="17.25" customHeight="1" x14ac:dyDescent="0.2">
      <c r="AB753" s="152">
        <f t="shared" si="74"/>
        <v>40725</v>
      </c>
      <c r="AC753" s="187">
        <f t="shared" si="75"/>
        <v>1.4219999999999999</v>
      </c>
    </row>
    <row r="754" spans="28:29" ht="17.25" customHeight="1" x14ac:dyDescent="0.2">
      <c r="AB754" s="152">
        <f t="shared" si="74"/>
        <v>40725</v>
      </c>
      <c r="AC754" s="187">
        <f t="shared" si="75"/>
        <v>1.4219999999999999</v>
      </c>
    </row>
    <row r="755" spans="28:29" ht="17.25" customHeight="1" x14ac:dyDescent="0.2">
      <c r="AB755" s="152">
        <f t="shared" si="74"/>
        <v>40725</v>
      </c>
      <c r="AC755" s="187">
        <f t="shared" si="75"/>
        <v>1.4219999999999999</v>
      </c>
    </row>
    <row r="756" spans="28:29" ht="17.25" customHeight="1" x14ac:dyDescent="0.2">
      <c r="AB756" s="152">
        <f t="shared" si="74"/>
        <v>40725</v>
      </c>
      <c r="AC756" s="187">
        <f t="shared" si="75"/>
        <v>1.4219999999999999</v>
      </c>
    </row>
    <row r="757" spans="28:29" ht="17.25" customHeight="1" x14ac:dyDescent="0.2">
      <c r="AB757" s="152">
        <f t="shared" si="74"/>
        <v>40725</v>
      </c>
      <c r="AC757" s="187">
        <f t="shared" si="75"/>
        <v>1.4219999999999999</v>
      </c>
    </row>
    <row r="758" spans="28:29" ht="17.25" customHeight="1" x14ac:dyDescent="0.2">
      <c r="AB758" s="152">
        <f t="shared" si="74"/>
        <v>40725</v>
      </c>
      <c r="AC758" s="187">
        <f t="shared" si="75"/>
        <v>1.4219999999999999</v>
      </c>
    </row>
    <row r="759" spans="28:29" ht="17.25" customHeight="1" x14ac:dyDescent="0.2">
      <c r="AB759" s="152">
        <f t="shared" si="74"/>
        <v>40725</v>
      </c>
      <c r="AC759" s="187">
        <f t="shared" si="75"/>
        <v>1.4219999999999999</v>
      </c>
    </row>
    <row r="760" spans="28:29" ht="17.25" customHeight="1" x14ac:dyDescent="0.2">
      <c r="AB760" s="152">
        <f t="shared" si="74"/>
        <v>40725</v>
      </c>
      <c r="AC760" s="187">
        <f t="shared" si="75"/>
        <v>1.4219999999999999</v>
      </c>
    </row>
    <row r="761" spans="28:29" ht="17.25" customHeight="1" x14ac:dyDescent="0.2">
      <c r="AB761" s="152">
        <f t="shared" si="74"/>
        <v>40725</v>
      </c>
      <c r="AC761" s="187">
        <f t="shared" si="75"/>
        <v>1.4219999999999999</v>
      </c>
    </row>
    <row r="762" spans="28:29" ht="17.25" customHeight="1" x14ac:dyDescent="0.2">
      <c r="AB762" s="152">
        <f t="shared" si="74"/>
        <v>40725</v>
      </c>
      <c r="AC762" s="187">
        <f t="shared" si="75"/>
        <v>1.4219999999999999</v>
      </c>
    </row>
    <row r="763" spans="28:29" ht="17.25" customHeight="1" x14ac:dyDescent="0.2">
      <c r="AB763" s="152">
        <f t="shared" si="74"/>
        <v>40725</v>
      </c>
      <c r="AC763" s="187">
        <f t="shared" si="75"/>
        <v>1.4219999999999999</v>
      </c>
    </row>
    <row r="764" spans="28:29" ht="17.25" customHeight="1" x14ac:dyDescent="0.2">
      <c r="AB764" s="152">
        <f t="shared" si="74"/>
        <v>40725</v>
      </c>
      <c r="AC764" s="187">
        <f t="shared" si="75"/>
        <v>1.4219999999999999</v>
      </c>
    </row>
    <row r="765" spans="28:29" ht="17.25" customHeight="1" x14ac:dyDescent="0.2">
      <c r="AB765" s="152">
        <f t="shared" si="74"/>
        <v>40725</v>
      </c>
      <c r="AC765" s="187">
        <f t="shared" si="75"/>
        <v>1.4219999999999999</v>
      </c>
    </row>
    <row r="766" spans="28:29" ht="17.25" customHeight="1" x14ac:dyDescent="0.2">
      <c r="AB766" s="152">
        <f t="shared" si="74"/>
        <v>40725</v>
      </c>
      <c r="AC766" s="187">
        <f t="shared" si="75"/>
        <v>1.4219999999999999</v>
      </c>
    </row>
    <row r="767" spans="28:29" ht="17.25" customHeight="1" x14ac:dyDescent="0.2">
      <c r="AB767" s="152">
        <f t="shared" si="74"/>
        <v>40725</v>
      </c>
      <c r="AC767" s="187">
        <f t="shared" si="75"/>
        <v>1.4219999999999999</v>
      </c>
    </row>
    <row r="768" spans="28:29" ht="17.25" customHeight="1" x14ac:dyDescent="0.2">
      <c r="AB768" s="152">
        <f t="shared" si="74"/>
        <v>40725</v>
      </c>
      <c r="AC768" s="187">
        <f t="shared" si="75"/>
        <v>1.4219999999999999</v>
      </c>
    </row>
    <row r="769" spans="28:29" ht="17.25" customHeight="1" x14ac:dyDescent="0.2">
      <c r="AB769" s="152">
        <f t="shared" si="74"/>
        <v>40725</v>
      </c>
      <c r="AC769" s="187">
        <f t="shared" si="75"/>
        <v>1.4219999999999999</v>
      </c>
    </row>
    <row r="770" spans="28:29" ht="17.25" customHeight="1" x14ac:dyDescent="0.2">
      <c r="AB770" s="152">
        <f t="shared" si="74"/>
        <v>40725</v>
      </c>
      <c r="AC770" s="187">
        <f t="shared" si="75"/>
        <v>1.4219999999999999</v>
      </c>
    </row>
    <row r="771" spans="28:29" ht="17.25" customHeight="1" x14ac:dyDescent="0.2">
      <c r="AB771" s="152">
        <f t="shared" si="74"/>
        <v>40725</v>
      </c>
      <c r="AC771" s="187">
        <f t="shared" si="75"/>
        <v>1.4219999999999999</v>
      </c>
    </row>
    <row r="772" spans="28:29" ht="17.25" customHeight="1" x14ac:dyDescent="0.2">
      <c r="AB772" s="152">
        <f t="shared" si="74"/>
        <v>40725</v>
      </c>
      <c r="AC772" s="187">
        <f t="shared" si="75"/>
        <v>1.4219999999999999</v>
      </c>
    </row>
    <row r="773" spans="28:29" ht="17.25" customHeight="1" x14ac:dyDescent="0.2">
      <c r="AB773" s="152">
        <f t="shared" si="74"/>
        <v>40725</v>
      </c>
      <c r="AC773" s="187">
        <f t="shared" si="75"/>
        <v>1.4219999999999999</v>
      </c>
    </row>
    <row r="774" spans="28:29" ht="17.25" customHeight="1" x14ac:dyDescent="0.2">
      <c r="AB774" s="152">
        <f t="shared" si="74"/>
        <v>40725</v>
      </c>
      <c r="AC774" s="187">
        <f t="shared" si="75"/>
        <v>1.4219999999999999</v>
      </c>
    </row>
    <row r="775" spans="28:29" ht="17.25" customHeight="1" x14ac:dyDescent="0.2">
      <c r="AB775" s="152">
        <f t="shared" si="74"/>
        <v>40725</v>
      </c>
      <c r="AC775" s="187">
        <f t="shared" si="75"/>
        <v>1.4219999999999999</v>
      </c>
    </row>
    <row r="776" spans="28:29" ht="17.25" customHeight="1" x14ac:dyDescent="0.2">
      <c r="AB776" s="152">
        <f t="shared" si="74"/>
        <v>40725</v>
      </c>
      <c r="AC776" s="187">
        <f t="shared" si="75"/>
        <v>1.4219999999999999</v>
      </c>
    </row>
    <row r="777" spans="28:29" ht="17.25" customHeight="1" x14ac:dyDescent="0.2">
      <c r="AB777" s="152">
        <f t="shared" si="74"/>
        <v>40725</v>
      </c>
      <c r="AC777" s="187">
        <f t="shared" si="75"/>
        <v>1.4219999999999999</v>
      </c>
    </row>
    <row r="778" spans="28:29" ht="17.25" customHeight="1" x14ac:dyDescent="0.2">
      <c r="AB778" s="152">
        <f t="shared" si="74"/>
        <v>40725</v>
      </c>
      <c r="AC778" s="187">
        <f t="shared" si="75"/>
        <v>1.4219999999999999</v>
      </c>
    </row>
    <row r="779" spans="28:29" ht="17.25" customHeight="1" x14ac:dyDescent="0.2">
      <c r="AB779" s="152">
        <f t="shared" si="74"/>
        <v>40725</v>
      </c>
      <c r="AC779" s="187">
        <f t="shared" si="75"/>
        <v>1.4219999999999999</v>
      </c>
    </row>
    <row r="780" spans="28:29" ht="17.25" customHeight="1" x14ac:dyDescent="0.2">
      <c r="AB780" s="152">
        <f t="shared" si="74"/>
        <v>40725</v>
      </c>
      <c r="AC780" s="187">
        <f t="shared" si="75"/>
        <v>1.4219999999999999</v>
      </c>
    </row>
    <row r="781" spans="28:29" ht="17.25" customHeight="1" x14ac:dyDescent="0.2">
      <c r="AB781" s="152">
        <f t="shared" si="74"/>
        <v>40725</v>
      </c>
      <c r="AC781" s="187">
        <f t="shared" si="75"/>
        <v>1.4219999999999999</v>
      </c>
    </row>
    <row r="782" spans="28:29" ht="17.25" customHeight="1" x14ac:dyDescent="0.2">
      <c r="AB782" s="152">
        <f t="shared" si="74"/>
        <v>40725</v>
      </c>
      <c r="AC782" s="187">
        <f t="shared" si="75"/>
        <v>1.4219999999999999</v>
      </c>
    </row>
    <row r="783" spans="28:29" ht="17.25" customHeight="1" x14ac:dyDescent="0.2">
      <c r="AB783" s="152">
        <f t="shared" si="74"/>
        <v>40725</v>
      </c>
      <c r="AC783" s="187">
        <f t="shared" si="75"/>
        <v>1.4219999999999999</v>
      </c>
    </row>
    <row r="784" spans="28:29" ht="17.25" customHeight="1" x14ac:dyDescent="0.2">
      <c r="AB784" s="152">
        <f t="shared" si="74"/>
        <v>40725</v>
      </c>
      <c r="AC784" s="187">
        <f t="shared" si="75"/>
        <v>1.4219999999999999</v>
      </c>
    </row>
    <row r="785" spans="28:29" ht="17.25" customHeight="1" x14ac:dyDescent="0.2">
      <c r="AB785" s="152">
        <f t="shared" si="74"/>
        <v>40725</v>
      </c>
      <c r="AC785" s="187">
        <f t="shared" si="75"/>
        <v>1.4219999999999999</v>
      </c>
    </row>
    <row r="786" spans="28:29" ht="17.25" customHeight="1" x14ac:dyDescent="0.2">
      <c r="AB786" s="152">
        <f t="shared" si="74"/>
        <v>40725</v>
      </c>
      <c r="AC786" s="187">
        <f t="shared" si="75"/>
        <v>1.4219999999999999</v>
      </c>
    </row>
    <row r="787" spans="28:29" ht="17.25" customHeight="1" x14ac:dyDescent="0.2">
      <c r="AB787" s="152">
        <f t="shared" si="74"/>
        <v>40725</v>
      </c>
      <c r="AC787" s="187">
        <f t="shared" si="75"/>
        <v>1.4219999999999999</v>
      </c>
    </row>
    <row r="788" spans="28:29" ht="17.25" customHeight="1" x14ac:dyDescent="0.2">
      <c r="AB788" s="152">
        <f t="shared" si="74"/>
        <v>40725</v>
      </c>
      <c r="AC788" s="187">
        <f t="shared" si="75"/>
        <v>1.4219999999999999</v>
      </c>
    </row>
    <row r="789" spans="28:29" ht="17.25" customHeight="1" x14ac:dyDescent="0.2">
      <c r="AB789" s="152">
        <f t="shared" si="74"/>
        <v>40725</v>
      </c>
      <c r="AC789" s="187">
        <f t="shared" si="75"/>
        <v>1.4219999999999999</v>
      </c>
    </row>
    <row r="790" spans="28:29" ht="17.25" customHeight="1" x14ac:dyDescent="0.2">
      <c r="AB790" s="152">
        <f t="shared" si="74"/>
        <v>40725</v>
      </c>
      <c r="AC790" s="187">
        <f t="shared" si="75"/>
        <v>1.4219999999999999</v>
      </c>
    </row>
    <row r="791" spans="28:29" ht="17.25" customHeight="1" x14ac:dyDescent="0.2">
      <c r="AB791" s="152">
        <f t="shared" si="74"/>
        <v>40725</v>
      </c>
      <c r="AC791" s="187">
        <f t="shared" si="75"/>
        <v>1.4219999999999999</v>
      </c>
    </row>
    <row r="792" spans="28:29" ht="17.25" customHeight="1" x14ac:dyDescent="0.2">
      <c r="AB792" s="152">
        <f t="shared" si="74"/>
        <v>40725</v>
      </c>
      <c r="AC792" s="187">
        <f t="shared" si="75"/>
        <v>1.4219999999999999</v>
      </c>
    </row>
    <row r="793" spans="28:29" ht="17.25" customHeight="1" x14ac:dyDescent="0.2">
      <c r="AB793" s="152">
        <f t="shared" si="74"/>
        <v>40725</v>
      </c>
      <c r="AC793" s="187">
        <f t="shared" si="75"/>
        <v>1.4219999999999999</v>
      </c>
    </row>
    <row r="794" spans="28:29" ht="17.25" customHeight="1" x14ac:dyDescent="0.2">
      <c r="AB794" s="152">
        <f t="shared" ref="AB794:AB857" si="76">AB793</f>
        <v>40725</v>
      </c>
      <c r="AC794" s="187">
        <f t="shared" ref="AC794:AC857" si="77">AC793</f>
        <v>1.4219999999999999</v>
      </c>
    </row>
    <row r="795" spans="28:29" ht="17.25" customHeight="1" x14ac:dyDescent="0.2">
      <c r="AB795" s="152">
        <f t="shared" si="76"/>
        <v>40725</v>
      </c>
      <c r="AC795" s="187">
        <f t="shared" si="77"/>
        <v>1.4219999999999999</v>
      </c>
    </row>
    <row r="796" spans="28:29" ht="17.25" customHeight="1" x14ac:dyDescent="0.2">
      <c r="AB796" s="152">
        <f t="shared" si="76"/>
        <v>40725</v>
      </c>
      <c r="AC796" s="187">
        <f t="shared" si="77"/>
        <v>1.4219999999999999</v>
      </c>
    </row>
    <row r="797" spans="28:29" ht="17.25" customHeight="1" x14ac:dyDescent="0.2">
      <c r="AB797" s="152">
        <f t="shared" si="76"/>
        <v>40725</v>
      </c>
      <c r="AC797" s="187">
        <f t="shared" si="77"/>
        <v>1.4219999999999999</v>
      </c>
    </row>
    <row r="798" spans="28:29" ht="17.25" customHeight="1" x14ac:dyDescent="0.2">
      <c r="AB798" s="152">
        <f t="shared" si="76"/>
        <v>40725</v>
      </c>
      <c r="AC798" s="187">
        <f t="shared" si="77"/>
        <v>1.4219999999999999</v>
      </c>
    </row>
    <row r="799" spans="28:29" ht="17.25" customHeight="1" x14ac:dyDescent="0.2">
      <c r="AB799" s="152">
        <f t="shared" si="76"/>
        <v>40725</v>
      </c>
      <c r="AC799" s="187">
        <f t="shared" si="77"/>
        <v>1.4219999999999999</v>
      </c>
    </row>
    <row r="800" spans="28:29" ht="17.25" customHeight="1" x14ac:dyDescent="0.2">
      <c r="AB800" s="152">
        <f t="shared" si="76"/>
        <v>40725</v>
      </c>
      <c r="AC800" s="187">
        <f t="shared" si="77"/>
        <v>1.4219999999999999</v>
      </c>
    </row>
    <row r="801" spans="28:29" ht="17.25" customHeight="1" x14ac:dyDescent="0.2">
      <c r="AB801" s="152">
        <f t="shared" si="76"/>
        <v>40725</v>
      </c>
      <c r="AC801" s="187">
        <f t="shared" si="77"/>
        <v>1.4219999999999999</v>
      </c>
    </row>
    <row r="802" spans="28:29" ht="17.25" customHeight="1" x14ac:dyDescent="0.2">
      <c r="AB802" s="152">
        <f t="shared" si="76"/>
        <v>40725</v>
      </c>
      <c r="AC802" s="187">
        <f t="shared" si="77"/>
        <v>1.4219999999999999</v>
      </c>
    </row>
    <row r="803" spans="28:29" ht="17.25" customHeight="1" x14ac:dyDescent="0.2">
      <c r="AB803" s="152">
        <f t="shared" si="76"/>
        <v>40725</v>
      </c>
      <c r="AC803" s="187">
        <f t="shared" si="77"/>
        <v>1.4219999999999999</v>
      </c>
    </row>
    <row r="804" spans="28:29" ht="17.25" customHeight="1" x14ac:dyDescent="0.2">
      <c r="AB804" s="152">
        <f t="shared" si="76"/>
        <v>40725</v>
      </c>
      <c r="AC804" s="187">
        <f t="shared" si="77"/>
        <v>1.4219999999999999</v>
      </c>
    </row>
    <row r="805" spans="28:29" ht="17.25" customHeight="1" x14ac:dyDescent="0.2">
      <c r="AB805" s="152">
        <f t="shared" si="76"/>
        <v>40725</v>
      </c>
      <c r="AC805" s="187">
        <f t="shared" si="77"/>
        <v>1.4219999999999999</v>
      </c>
    </row>
    <row r="806" spans="28:29" ht="17.25" customHeight="1" x14ac:dyDescent="0.2">
      <c r="AB806" s="152">
        <f t="shared" si="76"/>
        <v>40725</v>
      </c>
      <c r="AC806" s="187">
        <f t="shared" si="77"/>
        <v>1.4219999999999999</v>
      </c>
    </row>
    <row r="807" spans="28:29" ht="17.25" customHeight="1" x14ac:dyDescent="0.2">
      <c r="AB807" s="152">
        <f t="shared" si="76"/>
        <v>40725</v>
      </c>
      <c r="AC807" s="187">
        <f t="shared" si="77"/>
        <v>1.4219999999999999</v>
      </c>
    </row>
    <row r="808" spans="28:29" ht="17.25" customHeight="1" x14ac:dyDescent="0.2">
      <c r="AB808" s="152">
        <f t="shared" si="76"/>
        <v>40725</v>
      </c>
      <c r="AC808" s="187">
        <f t="shared" si="77"/>
        <v>1.4219999999999999</v>
      </c>
    </row>
    <row r="809" spans="28:29" ht="17.25" customHeight="1" x14ac:dyDescent="0.2">
      <c r="AB809" s="152">
        <f t="shared" si="76"/>
        <v>40725</v>
      </c>
      <c r="AC809" s="187">
        <f t="shared" si="77"/>
        <v>1.4219999999999999</v>
      </c>
    </row>
    <row r="810" spans="28:29" ht="17.25" customHeight="1" x14ac:dyDescent="0.2">
      <c r="AB810" s="152">
        <f t="shared" si="76"/>
        <v>40725</v>
      </c>
      <c r="AC810" s="187">
        <f t="shared" si="77"/>
        <v>1.4219999999999999</v>
      </c>
    </row>
    <row r="811" spans="28:29" ht="17.25" customHeight="1" x14ac:dyDescent="0.2">
      <c r="AB811" s="152">
        <f t="shared" si="76"/>
        <v>40725</v>
      </c>
      <c r="AC811" s="187">
        <f t="shared" si="77"/>
        <v>1.4219999999999999</v>
      </c>
    </row>
    <row r="812" spans="28:29" ht="17.25" customHeight="1" x14ac:dyDescent="0.2">
      <c r="AB812" s="152">
        <f t="shared" si="76"/>
        <v>40725</v>
      </c>
      <c r="AC812" s="187">
        <f t="shared" si="77"/>
        <v>1.4219999999999999</v>
      </c>
    </row>
    <row r="813" spans="28:29" ht="17.25" customHeight="1" x14ac:dyDescent="0.2">
      <c r="AB813" s="152">
        <f t="shared" si="76"/>
        <v>40725</v>
      </c>
      <c r="AC813" s="187">
        <f t="shared" si="77"/>
        <v>1.4219999999999999</v>
      </c>
    </row>
    <row r="814" spans="28:29" ht="17.25" customHeight="1" x14ac:dyDescent="0.2">
      <c r="AB814" s="152">
        <f t="shared" si="76"/>
        <v>40725</v>
      </c>
      <c r="AC814" s="187">
        <f t="shared" si="77"/>
        <v>1.4219999999999999</v>
      </c>
    </row>
    <row r="815" spans="28:29" ht="17.25" customHeight="1" x14ac:dyDescent="0.2">
      <c r="AB815" s="152">
        <f t="shared" si="76"/>
        <v>40725</v>
      </c>
      <c r="AC815" s="187">
        <f t="shared" si="77"/>
        <v>1.4219999999999999</v>
      </c>
    </row>
    <row r="816" spans="28:29" ht="17.25" customHeight="1" x14ac:dyDescent="0.2">
      <c r="AB816" s="152">
        <f t="shared" si="76"/>
        <v>40725</v>
      </c>
      <c r="AC816" s="187">
        <f t="shared" si="77"/>
        <v>1.4219999999999999</v>
      </c>
    </row>
    <row r="817" spans="28:29" ht="17.25" customHeight="1" x14ac:dyDescent="0.2">
      <c r="AB817" s="152">
        <f t="shared" si="76"/>
        <v>40725</v>
      </c>
      <c r="AC817" s="187">
        <f t="shared" si="77"/>
        <v>1.4219999999999999</v>
      </c>
    </row>
    <row r="818" spans="28:29" ht="17.25" customHeight="1" x14ac:dyDescent="0.2">
      <c r="AB818" s="152">
        <f t="shared" si="76"/>
        <v>40725</v>
      </c>
      <c r="AC818" s="187">
        <f t="shared" si="77"/>
        <v>1.4219999999999999</v>
      </c>
    </row>
    <row r="819" spans="28:29" ht="17.25" customHeight="1" x14ac:dyDescent="0.2">
      <c r="AB819" s="152">
        <f t="shared" si="76"/>
        <v>40725</v>
      </c>
      <c r="AC819" s="187">
        <f t="shared" si="77"/>
        <v>1.4219999999999999</v>
      </c>
    </row>
    <row r="820" spans="28:29" ht="17.25" customHeight="1" x14ac:dyDescent="0.2">
      <c r="AB820" s="152">
        <f t="shared" si="76"/>
        <v>40725</v>
      </c>
      <c r="AC820" s="187">
        <f t="shared" si="77"/>
        <v>1.4219999999999999</v>
      </c>
    </row>
    <row r="821" spans="28:29" ht="17.25" customHeight="1" x14ac:dyDescent="0.2">
      <c r="AB821" s="152">
        <f t="shared" si="76"/>
        <v>40725</v>
      </c>
      <c r="AC821" s="187">
        <f t="shared" si="77"/>
        <v>1.4219999999999999</v>
      </c>
    </row>
    <row r="822" spans="28:29" ht="17.25" customHeight="1" x14ac:dyDescent="0.2">
      <c r="AB822" s="152">
        <f t="shared" si="76"/>
        <v>40725</v>
      </c>
      <c r="AC822" s="187">
        <f t="shared" si="77"/>
        <v>1.4219999999999999</v>
      </c>
    </row>
    <row r="823" spans="28:29" ht="17.25" customHeight="1" x14ac:dyDescent="0.2">
      <c r="AB823" s="152">
        <f t="shared" si="76"/>
        <v>40725</v>
      </c>
      <c r="AC823" s="187">
        <f t="shared" si="77"/>
        <v>1.4219999999999999</v>
      </c>
    </row>
    <row r="824" spans="28:29" ht="17.25" customHeight="1" x14ac:dyDescent="0.2">
      <c r="AB824" s="152">
        <f t="shared" si="76"/>
        <v>40725</v>
      </c>
      <c r="AC824" s="187">
        <f t="shared" si="77"/>
        <v>1.4219999999999999</v>
      </c>
    </row>
    <row r="825" spans="28:29" ht="17.25" customHeight="1" x14ac:dyDescent="0.2">
      <c r="AB825" s="152">
        <f t="shared" si="76"/>
        <v>40725</v>
      </c>
      <c r="AC825" s="187">
        <f t="shared" si="77"/>
        <v>1.4219999999999999</v>
      </c>
    </row>
    <row r="826" spans="28:29" ht="17.25" customHeight="1" x14ac:dyDescent="0.2">
      <c r="AB826" s="152">
        <f t="shared" si="76"/>
        <v>40725</v>
      </c>
      <c r="AC826" s="187">
        <f t="shared" si="77"/>
        <v>1.4219999999999999</v>
      </c>
    </row>
    <row r="827" spans="28:29" ht="17.25" customHeight="1" x14ac:dyDescent="0.2">
      <c r="AB827" s="152">
        <f t="shared" si="76"/>
        <v>40725</v>
      </c>
      <c r="AC827" s="187">
        <f t="shared" si="77"/>
        <v>1.4219999999999999</v>
      </c>
    </row>
    <row r="828" spans="28:29" ht="17.25" customHeight="1" x14ac:dyDescent="0.2">
      <c r="AB828" s="152">
        <f t="shared" si="76"/>
        <v>40725</v>
      </c>
      <c r="AC828" s="187">
        <f t="shared" si="77"/>
        <v>1.4219999999999999</v>
      </c>
    </row>
    <row r="829" spans="28:29" ht="17.25" customHeight="1" x14ac:dyDescent="0.2">
      <c r="AB829" s="152">
        <f t="shared" si="76"/>
        <v>40725</v>
      </c>
      <c r="AC829" s="187">
        <f t="shared" si="77"/>
        <v>1.4219999999999999</v>
      </c>
    </row>
    <row r="830" spans="28:29" ht="17.25" customHeight="1" x14ac:dyDescent="0.2">
      <c r="AB830" s="152">
        <f t="shared" si="76"/>
        <v>40725</v>
      </c>
      <c r="AC830" s="187">
        <f t="shared" si="77"/>
        <v>1.4219999999999999</v>
      </c>
    </row>
    <row r="831" spans="28:29" ht="17.25" customHeight="1" x14ac:dyDescent="0.2">
      <c r="AB831" s="152">
        <f t="shared" si="76"/>
        <v>40725</v>
      </c>
      <c r="AC831" s="187">
        <f t="shared" si="77"/>
        <v>1.4219999999999999</v>
      </c>
    </row>
    <row r="832" spans="28:29" ht="17.25" customHeight="1" x14ac:dyDescent="0.2">
      <c r="AB832" s="152">
        <f t="shared" si="76"/>
        <v>40725</v>
      </c>
      <c r="AC832" s="187">
        <f t="shared" si="77"/>
        <v>1.4219999999999999</v>
      </c>
    </row>
    <row r="833" spans="28:29" ht="17.25" customHeight="1" x14ac:dyDescent="0.2">
      <c r="AB833" s="152">
        <f t="shared" si="76"/>
        <v>40725</v>
      </c>
      <c r="AC833" s="187">
        <f t="shared" si="77"/>
        <v>1.4219999999999999</v>
      </c>
    </row>
    <row r="834" spans="28:29" ht="17.25" customHeight="1" x14ac:dyDescent="0.2">
      <c r="AB834" s="152">
        <f t="shared" si="76"/>
        <v>40725</v>
      </c>
      <c r="AC834" s="187">
        <f t="shared" si="77"/>
        <v>1.4219999999999999</v>
      </c>
    </row>
    <row r="835" spans="28:29" ht="17.25" customHeight="1" x14ac:dyDescent="0.2">
      <c r="AB835" s="152">
        <f t="shared" si="76"/>
        <v>40725</v>
      </c>
      <c r="AC835" s="187">
        <f t="shared" si="77"/>
        <v>1.4219999999999999</v>
      </c>
    </row>
    <row r="836" spans="28:29" ht="17.25" customHeight="1" x14ac:dyDescent="0.2">
      <c r="AB836" s="152">
        <f t="shared" si="76"/>
        <v>40725</v>
      </c>
      <c r="AC836" s="187">
        <f t="shared" si="77"/>
        <v>1.4219999999999999</v>
      </c>
    </row>
    <row r="837" spans="28:29" ht="17.25" customHeight="1" x14ac:dyDescent="0.2">
      <c r="AB837" s="152">
        <f t="shared" si="76"/>
        <v>40725</v>
      </c>
      <c r="AC837" s="187">
        <f t="shared" si="77"/>
        <v>1.4219999999999999</v>
      </c>
    </row>
    <row r="838" spans="28:29" ht="17.25" customHeight="1" x14ac:dyDescent="0.2">
      <c r="AB838" s="152">
        <f t="shared" si="76"/>
        <v>40725</v>
      </c>
      <c r="AC838" s="187">
        <f t="shared" si="77"/>
        <v>1.4219999999999999</v>
      </c>
    </row>
    <row r="839" spans="28:29" ht="17.25" customHeight="1" x14ac:dyDescent="0.2">
      <c r="AB839" s="152">
        <f t="shared" si="76"/>
        <v>40725</v>
      </c>
      <c r="AC839" s="187">
        <f t="shared" si="77"/>
        <v>1.4219999999999999</v>
      </c>
    </row>
    <row r="840" spans="28:29" ht="17.25" customHeight="1" x14ac:dyDescent="0.2">
      <c r="AB840" s="152">
        <f t="shared" si="76"/>
        <v>40725</v>
      </c>
      <c r="AC840" s="187">
        <f t="shared" si="77"/>
        <v>1.4219999999999999</v>
      </c>
    </row>
    <row r="841" spans="28:29" ht="17.25" customHeight="1" x14ac:dyDescent="0.2">
      <c r="AB841" s="152">
        <f t="shared" si="76"/>
        <v>40725</v>
      </c>
      <c r="AC841" s="187">
        <f t="shared" si="77"/>
        <v>1.4219999999999999</v>
      </c>
    </row>
    <row r="842" spans="28:29" ht="17.25" customHeight="1" x14ac:dyDescent="0.2">
      <c r="AB842" s="152">
        <f t="shared" si="76"/>
        <v>40725</v>
      </c>
      <c r="AC842" s="187">
        <f t="shared" si="77"/>
        <v>1.4219999999999999</v>
      </c>
    </row>
    <row r="843" spans="28:29" ht="17.25" customHeight="1" x14ac:dyDescent="0.2">
      <c r="AB843" s="152">
        <f t="shared" si="76"/>
        <v>40725</v>
      </c>
      <c r="AC843" s="187">
        <f t="shared" si="77"/>
        <v>1.4219999999999999</v>
      </c>
    </row>
    <row r="844" spans="28:29" ht="17.25" customHeight="1" x14ac:dyDescent="0.2">
      <c r="AB844" s="152">
        <f t="shared" si="76"/>
        <v>40725</v>
      </c>
      <c r="AC844" s="187">
        <f t="shared" si="77"/>
        <v>1.4219999999999999</v>
      </c>
    </row>
    <row r="845" spans="28:29" ht="17.25" customHeight="1" x14ac:dyDescent="0.2">
      <c r="AB845" s="152">
        <f t="shared" si="76"/>
        <v>40725</v>
      </c>
      <c r="AC845" s="187">
        <f t="shared" si="77"/>
        <v>1.4219999999999999</v>
      </c>
    </row>
    <row r="846" spans="28:29" ht="17.25" customHeight="1" x14ac:dyDescent="0.2">
      <c r="AB846" s="152">
        <f t="shared" si="76"/>
        <v>40725</v>
      </c>
      <c r="AC846" s="187">
        <f t="shared" si="77"/>
        <v>1.4219999999999999</v>
      </c>
    </row>
    <row r="847" spans="28:29" ht="17.25" customHeight="1" x14ac:dyDescent="0.2">
      <c r="AB847" s="152">
        <f t="shared" si="76"/>
        <v>40725</v>
      </c>
      <c r="AC847" s="187">
        <f t="shared" si="77"/>
        <v>1.4219999999999999</v>
      </c>
    </row>
    <row r="848" spans="28:29" ht="17.25" customHeight="1" x14ac:dyDescent="0.2">
      <c r="AB848" s="152">
        <f t="shared" si="76"/>
        <v>40725</v>
      </c>
      <c r="AC848" s="187">
        <f t="shared" si="77"/>
        <v>1.4219999999999999</v>
      </c>
    </row>
    <row r="849" spans="28:29" ht="17.25" customHeight="1" x14ac:dyDescent="0.2">
      <c r="AB849" s="152">
        <f t="shared" si="76"/>
        <v>40725</v>
      </c>
      <c r="AC849" s="187">
        <f t="shared" si="77"/>
        <v>1.4219999999999999</v>
      </c>
    </row>
    <row r="850" spans="28:29" ht="17.25" customHeight="1" x14ac:dyDescent="0.2">
      <c r="AB850" s="152">
        <f t="shared" si="76"/>
        <v>40725</v>
      </c>
      <c r="AC850" s="187">
        <f t="shared" si="77"/>
        <v>1.4219999999999999</v>
      </c>
    </row>
    <row r="851" spans="28:29" ht="17.25" customHeight="1" x14ac:dyDescent="0.2">
      <c r="AB851" s="152">
        <f t="shared" si="76"/>
        <v>40725</v>
      </c>
      <c r="AC851" s="187">
        <f t="shared" si="77"/>
        <v>1.4219999999999999</v>
      </c>
    </row>
    <row r="852" spans="28:29" ht="17.25" customHeight="1" x14ac:dyDescent="0.2">
      <c r="AB852" s="152">
        <f t="shared" si="76"/>
        <v>40725</v>
      </c>
      <c r="AC852" s="187">
        <f t="shared" si="77"/>
        <v>1.4219999999999999</v>
      </c>
    </row>
    <row r="853" spans="28:29" ht="17.25" customHeight="1" x14ac:dyDescent="0.2">
      <c r="AB853" s="152">
        <f t="shared" si="76"/>
        <v>40725</v>
      </c>
      <c r="AC853" s="187">
        <f t="shared" si="77"/>
        <v>1.4219999999999999</v>
      </c>
    </row>
    <row r="854" spans="28:29" ht="17.25" customHeight="1" x14ac:dyDescent="0.2">
      <c r="AB854" s="152">
        <f t="shared" si="76"/>
        <v>40725</v>
      </c>
      <c r="AC854" s="187">
        <f t="shared" si="77"/>
        <v>1.4219999999999999</v>
      </c>
    </row>
    <row r="855" spans="28:29" ht="17.25" customHeight="1" x14ac:dyDescent="0.2">
      <c r="AB855" s="152">
        <f t="shared" si="76"/>
        <v>40725</v>
      </c>
      <c r="AC855" s="187">
        <f t="shared" si="77"/>
        <v>1.4219999999999999</v>
      </c>
    </row>
    <row r="856" spans="28:29" ht="17.25" customHeight="1" x14ac:dyDescent="0.2">
      <c r="AB856" s="152">
        <f t="shared" si="76"/>
        <v>40725</v>
      </c>
      <c r="AC856" s="187">
        <f t="shared" si="77"/>
        <v>1.4219999999999999</v>
      </c>
    </row>
    <row r="857" spans="28:29" ht="17.25" customHeight="1" x14ac:dyDescent="0.2">
      <c r="AB857" s="152">
        <f t="shared" si="76"/>
        <v>40725</v>
      </c>
      <c r="AC857" s="187">
        <f t="shared" si="77"/>
        <v>1.4219999999999999</v>
      </c>
    </row>
    <row r="858" spans="28:29" ht="17.25" customHeight="1" x14ac:dyDescent="0.2">
      <c r="AB858" s="152">
        <f t="shared" ref="AB858:AB921" si="78">AB857</f>
        <v>40725</v>
      </c>
      <c r="AC858" s="187">
        <f t="shared" ref="AC858:AC921" si="79">AC857</f>
        <v>1.4219999999999999</v>
      </c>
    </row>
    <row r="859" spans="28:29" ht="17.25" customHeight="1" x14ac:dyDescent="0.2">
      <c r="AB859" s="152">
        <f t="shared" si="78"/>
        <v>40725</v>
      </c>
      <c r="AC859" s="187">
        <f t="shared" si="79"/>
        <v>1.4219999999999999</v>
      </c>
    </row>
    <row r="860" spans="28:29" ht="17.25" customHeight="1" x14ac:dyDescent="0.2">
      <c r="AB860" s="152">
        <f t="shared" si="78"/>
        <v>40725</v>
      </c>
      <c r="AC860" s="187">
        <f t="shared" si="79"/>
        <v>1.4219999999999999</v>
      </c>
    </row>
    <row r="861" spans="28:29" ht="17.25" customHeight="1" x14ac:dyDescent="0.2">
      <c r="AB861" s="152">
        <f t="shared" si="78"/>
        <v>40725</v>
      </c>
      <c r="AC861" s="187">
        <f t="shared" si="79"/>
        <v>1.4219999999999999</v>
      </c>
    </row>
    <row r="862" spans="28:29" ht="17.25" customHeight="1" x14ac:dyDescent="0.2">
      <c r="AB862" s="152">
        <f t="shared" si="78"/>
        <v>40725</v>
      </c>
      <c r="AC862" s="187">
        <f t="shared" si="79"/>
        <v>1.4219999999999999</v>
      </c>
    </row>
    <row r="863" spans="28:29" ht="17.25" customHeight="1" x14ac:dyDescent="0.2">
      <c r="AB863" s="152">
        <f t="shared" si="78"/>
        <v>40725</v>
      </c>
      <c r="AC863" s="187">
        <f t="shared" si="79"/>
        <v>1.4219999999999999</v>
      </c>
    </row>
    <row r="864" spans="28:29" ht="17.25" customHeight="1" x14ac:dyDescent="0.2">
      <c r="AB864" s="152">
        <f t="shared" si="78"/>
        <v>40725</v>
      </c>
      <c r="AC864" s="187">
        <f t="shared" si="79"/>
        <v>1.4219999999999999</v>
      </c>
    </row>
    <row r="865" spans="28:29" ht="17.25" customHeight="1" x14ac:dyDescent="0.2">
      <c r="AB865" s="152">
        <f t="shared" si="78"/>
        <v>40725</v>
      </c>
      <c r="AC865" s="187">
        <f t="shared" si="79"/>
        <v>1.4219999999999999</v>
      </c>
    </row>
    <row r="866" spans="28:29" ht="17.25" customHeight="1" x14ac:dyDescent="0.2">
      <c r="AB866" s="152">
        <f t="shared" si="78"/>
        <v>40725</v>
      </c>
      <c r="AC866" s="187">
        <f t="shared" si="79"/>
        <v>1.4219999999999999</v>
      </c>
    </row>
    <row r="867" spans="28:29" ht="17.25" customHeight="1" x14ac:dyDescent="0.2">
      <c r="AB867" s="152">
        <f t="shared" si="78"/>
        <v>40725</v>
      </c>
      <c r="AC867" s="187">
        <f t="shared" si="79"/>
        <v>1.4219999999999999</v>
      </c>
    </row>
    <row r="868" spans="28:29" ht="17.25" customHeight="1" x14ac:dyDescent="0.2">
      <c r="AB868" s="152">
        <f t="shared" si="78"/>
        <v>40725</v>
      </c>
      <c r="AC868" s="187">
        <f t="shared" si="79"/>
        <v>1.4219999999999999</v>
      </c>
    </row>
    <row r="869" spans="28:29" ht="17.25" customHeight="1" x14ac:dyDescent="0.2">
      <c r="AB869" s="152">
        <f t="shared" si="78"/>
        <v>40725</v>
      </c>
      <c r="AC869" s="187">
        <f t="shared" si="79"/>
        <v>1.4219999999999999</v>
      </c>
    </row>
    <row r="870" spans="28:29" ht="17.25" customHeight="1" x14ac:dyDescent="0.2">
      <c r="AB870" s="152">
        <f t="shared" si="78"/>
        <v>40725</v>
      </c>
      <c r="AC870" s="187">
        <f t="shared" si="79"/>
        <v>1.4219999999999999</v>
      </c>
    </row>
    <row r="871" spans="28:29" ht="17.25" customHeight="1" x14ac:dyDescent="0.2">
      <c r="AB871" s="152">
        <f t="shared" si="78"/>
        <v>40725</v>
      </c>
      <c r="AC871" s="187">
        <f t="shared" si="79"/>
        <v>1.4219999999999999</v>
      </c>
    </row>
    <row r="872" spans="28:29" ht="17.25" customHeight="1" x14ac:dyDescent="0.2">
      <c r="AB872" s="152">
        <f t="shared" si="78"/>
        <v>40725</v>
      </c>
      <c r="AC872" s="187">
        <f t="shared" si="79"/>
        <v>1.4219999999999999</v>
      </c>
    </row>
    <row r="873" spans="28:29" ht="17.25" customHeight="1" x14ac:dyDescent="0.2">
      <c r="AB873" s="152">
        <f t="shared" si="78"/>
        <v>40725</v>
      </c>
      <c r="AC873" s="187">
        <f t="shared" si="79"/>
        <v>1.4219999999999999</v>
      </c>
    </row>
    <row r="874" spans="28:29" ht="17.25" customHeight="1" x14ac:dyDescent="0.2">
      <c r="AB874" s="152">
        <f t="shared" si="78"/>
        <v>40725</v>
      </c>
      <c r="AC874" s="187">
        <f t="shared" si="79"/>
        <v>1.4219999999999999</v>
      </c>
    </row>
    <row r="875" spans="28:29" ht="17.25" customHeight="1" x14ac:dyDescent="0.2">
      <c r="AB875" s="152">
        <f t="shared" si="78"/>
        <v>40725</v>
      </c>
      <c r="AC875" s="187">
        <f t="shared" si="79"/>
        <v>1.4219999999999999</v>
      </c>
    </row>
    <row r="876" spans="28:29" ht="17.25" customHeight="1" x14ac:dyDescent="0.2">
      <c r="AB876" s="152">
        <f t="shared" si="78"/>
        <v>40725</v>
      </c>
      <c r="AC876" s="187">
        <f t="shared" si="79"/>
        <v>1.4219999999999999</v>
      </c>
    </row>
    <row r="877" spans="28:29" ht="17.25" customHeight="1" x14ac:dyDescent="0.2">
      <c r="AB877" s="152">
        <f t="shared" si="78"/>
        <v>40725</v>
      </c>
      <c r="AC877" s="187">
        <f t="shared" si="79"/>
        <v>1.4219999999999999</v>
      </c>
    </row>
    <row r="878" spans="28:29" ht="17.25" customHeight="1" x14ac:dyDescent="0.2">
      <c r="AB878" s="152">
        <f t="shared" si="78"/>
        <v>40725</v>
      </c>
      <c r="AC878" s="187">
        <f t="shared" si="79"/>
        <v>1.4219999999999999</v>
      </c>
    </row>
    <row r="879" spans="28:29" ht="17.25" customHeight="1" x14ac:dyDescent="0.2">
      <c r="AB879" s="152">
        <f t="shared" si="78"/>
        <v>40725</v>
      </c>
      <c r="AC879" s="187">
        <f t="shared" si="79"/>
        <v>1.4219999999999999</v>
      </c>
    </row>
    <row r="880" spans="28:29" ht="17.25" customHeight="1" x14ac:dyDescent="0.2">
      <c r="AB880" s="152">
        <f t="shared" si="78"/>
        <v>40725</v>
      </c>
      <c r="AC880" s="187">
        <f t="shared" si="79"/>
        <v>1.4219999999999999</v>
      </c>
    </row>
    <row r="881" spans="28:29" ht="17.25" customHeight="1" x14ac:dyDescent="0.2">
      <c r="AB881" s="152">
        <f t="shared" si="78"/>
        <v>40725</v>
      </c>
      <c r="AC881" s="187">
        <f t="shared" si="79"/>
        <v>1.4219999999999999</v>
      </c>
    </row>
    <row r="882" spans="28:29" ht="17.25" customHeight="1" x14ac:dyDescent="0.2">
      <c r="AB882" s="152">
        <f t="shared" si="78"/>
        <v>40725</v>
      </c>
      <c r="AC882" s="187">
        <f t="shared" si="79"/>
        <v>1.4219999999999999</v>
      </c>
    </row>
    <row r="883" spans="28:29" ht="17.25" customHeight="1" x14ac:dyDescent="0.2">
      <c r="AB883" s="152">
        <f t="shared" si="78"/>
        <v>40725</v>
      </c>
      <c r="AC883" s="187">
        <f t="shared" si="79"/>
        <v>1.4219999999999999</v>
      </c>
    </row>
    <row r="884" spans="28:29" ht="17.25" customHeight="1" x14ac:dyDescent="0.2">
      <c r="AB884" s="152">
        <f t="shared" si="78"/>
        <v>40725</v>
      </c>
      <c r="AC884" s="187">
        <f t="shared" si="79"/>
        <v>1.4219999999999999</v>
      </c>
    </row>
    <row r="885" spans="28:29" ht="17.25" customHeight="1" x14ac:dyDescent="0.2">
      <c r="AB885" s="152">
        <f t="shared" si="78"/>
        <v>40725</v>
      </c>
      <c r="AC885" s="187">
        <f t="shared" si="79"/>
        <v>1.4219999999999999</v>
      </c>
    </row>
    <row r="886" spans="28:29" ht="17.25" customHeight="1" x14ac:dyDescent="0.2">
      <c r="AB886" s="152">
        <f t="shared" si="78"/>
        <v>40725</v>
      </c>
      <c r="AC886" s="187">
        <f t="shared" si="79"/>
        <v>1.4219999999999999</v>
      </c>
    </row>
    <row r="887" spans="28:29" ht="17.25" customHeight="1" x14ac:dyDescent="0.2">
      <c r="AB887" s="152">
        <f t="shared" si="78"/>
        <v>40725</v>
      </c>
      <c r="AC887" s="187">
        <f t="shared" si="79"/>
        <v>1.4219999999999999</v>
      </c>
    </row>
    <row r="888" spans="28:29" ht="17.25" customHeight="1" x14ac:dyDescent="0.2">
      <c r="AB888" s="152">
        <f t="shared" si="78"/>
        <v>40725</v>
      </c>
      <c r="AC888" s="187">
        <f t="shared" si="79"/>
        <v>1.4219999999999999</v>
      </c>
    </row>
    <row r="889" spans="28:29" ht="17.25" customHeight="1" x14ac:dyDescent="0.2">
      <c r="AB889" s="152">
        <f t="shared" si="78"/>
        <v>40725</v>
      </c>
      <c r="AC889" s="187">
        <f t="shared" si="79"/>
        <v>1.4219999999999999</v>
      </c>
    </row>
    <row r="890" spans="28:29" ht="17.25" customHeight="1" x14ac:dyDescent="0.2">
      <c r="AB890" s="152">
        <f t="shared" si="78"/>
        <v>40725</v>
      </c>
      <c r="AC890" s="187">
        <f t="shared" si="79"/>
        <v>1.4219999999999999</v>
      </c>
    </row>
    <row r="891" spans="28:29" ht="17.25" customHeight="1" x14ac:dyDescent="0.2">
      <c r="AB891" s="152">
        <f t="shared" si="78"/>
        <v>40725</v>
      </c>
      <c r="AC891" s="187">
        <f t="shared" si="79"/>
        <v>1.4219999999999999</v>
      </c>
    </row>
    <row r="892" spans="28:29" ht="17.25" customHeight="1" x14ac:dyDescent="0.2">
      <c r="AB892" s="152">
        <f t="shared" si="78"/>
        <v>40725</v>
      </c>
      <c r="AC892" s="187">
        <f t="shared" si="79"/>
        <v>1.4219999999999999</v>
      </c>
    </row>
    <row r="893" spans="28:29" ht="17.25" customHeight="1" x14ac:dyDescent="0.2">
      <c r="AB893" s="152">
        <f t="shared" si="78"/>
        <v>40725</v>
      </c>
      <c r="AC893" s="187">
        <f t="shared" si="79"/>
        <v>1.4219999999999999</v>
      </c>
    </row>
    <row r="894" spans="28:29" ht="17.25" customHeight="1" x14ac:dyDescent="0.2">
      <c r="AB894" s="152">
        <f t="shared" si="78"/>
        <v>40725</v>
      </c>
      <c r="AC894" s="187">
        <f t="shared" si="79"/>
        <v>1.4219999999999999</v>
      </c>
    </row>
    <row r="895" spans="28:29" ht="17.25" customHeight="1" x14ac:dyDescent="0.2">
      <c r="AB895" s="152">
        <f t="shared" si="78"/>
        <v>40725</v>
      </c>
      <c r="AC895" s="187">
        <f t="shared" si="79"/>
        <v>1.4219999999999999</v>
      </c>
    </row>
    <row r="896" spans="28:29" ht="17.25" customHeight="1" x14ac:dyDescent="0.2">
      <c r="AB896" s="152">
        <f t="shared" si="78"/>
        <v>40725</v>
      </c>
      <c r="AC896" s="187">
        <f t="shared" si="79"/>
        <v>1.4219999999999999</v>
      </c>
    </row>
    <row r="897" spans="28:29" ht="17.25" customHeight="1" x14ac:dyDescent="0.2">
      <c r="AB897" s="152">
        <f t="shared" si="78"/>
        <v>40725</v>
      </c>
      <c r="AC897" s="187">
        <f t="shared" si="79"/>
        <v>1.4219999999999999</v>
      </c>
    </row>
    <row r="898" spans="28:29" ht="17.25" customHeight="1" x14ac:dyDescent="0.2">
      <c r="AB898" s="152">
        <f t="shared" si="78"/>
        <v>40725</v>
      </c>
      <c r="AC898" s="187">
        <f t="shared" si="79"/>
        <v>1.4219999999999999</v>
      </c>
    </row>
    <row r="899" spans="28:29" ht="17.25" customHeight="1" x14ac:dyDescent="0.2">
      <c r="AB899" s="152">
        <f t="shared" si="78"/>
        <v>40725</v>
      </c>
      <c r="AC899" s="187">
        <f t="shared" si="79"/>
        <v>1.4219999999999999</v>
      </c>
    </row>
    <row r="900" spans="28:29" ht="17.25" customHeight="1" x14ac:dyDescent="0.2">
      <c r="AB900" s="152">
        <f t="shared" si="78"/>
        <v>40725</v>
      </c>
      <c r="AC900" s="187">
        <f t="shared" si="79"/>
        <v>1.4219999999999999</v>
      </c>
    </row>
    <row r="901" spans="28:29" ht="17.25" customHeight="1" x14ac:dyDescent="0.2">
      <c r="AB901" s="152">
        <f t="shared" si="78"/>
        <v>40725</v>
      </c>
      <c r="AC901" s="187">
        <f t="shared" si="79"/>
        <v>1.4219999999999999</v>
      </c>
    </row>
    <row r="902" spans="28:29" ht="17.25" customHeight="1" x14ac:dyDescent="0.2">
      <c r="AB902" s="152">
        <f t="shared" si="78"/>
        <v>40725</v>
      </c>
      <c r="AC902" s="187">
        <f t="shared" si="79"/>
        <v>1.4219999999999999</v>
      </c>
    </row>
    <row r="903" spans="28:29" ht="17.25" customHeight="1" x14ac:dyDescent="0.2">
      <c r="AB903" s="152">
        <f t="shared" si="78"/>
        <v>40725</v>
      </c>
      <c r="AC903" s="187">
        <f t="shared" si="79"/>
        <v>1.4219999999999999</v>
      </c>
    </row>
    <row r="904" spans="28:29" ht="17.25" customHeight="1" x14ac:dyDescent="0.2">
      <c r="AB904" s="152">
        <f t="shared" si="78"/>
        <v>40725</v>
      </c>
      <c r="AC904" s="187">
        <f t="shared" si="79"/>
        <v>1.4219999999999999</v>
      </c>
    </row>
    <row r="905" spans="28:29" ht="17.25" customHeight="1" x14ac:dyDescent="0.2">
      <c r="AB905" s="152">
        <f t="shared" si="78"/>
        <v>40725</v>
      </c>
      <c r="AC905" s="187">
        <f t="shared" si="79"/>
        <v>1.4219999999999999</v>
      </c>
    </row>
    <row r="906" spans="28:29" ht="17.25" customHeight="1" x14ac:dyDescent="0.2">
      <c r="AB906" s="152">
        <f t="shared" si="78"/>
        <v>40725</v>
      </c>
      <c r="AC906" s="187">
        <f t="shared" si="79"/>
        <v>1.4219999999999999</v>
      </c>
    </row>
    <row r="907" spans="28:29" ht="17.25" customHeight="1" x14ac:dyDescent="0.2">
      <c r="AB907" s="152">
        <f t="shared" si="78"/>
        <v>40725</v>
      </c>
      <c r="AC907" s="187">
        <f t="shared" si="79"/>
        <v>1.4219999999999999</v>
      </c>
    </row>
    <row r="908" spans="28:29" ht="17.25" customHeight="1" x14ac:dyDescent="0.2">
      <c r="AB908" s="152">
        <f t="shared" si="78"/>
        <v>40725</v>
      </c>
      <c r="AC908" s="187">
        <f t="shared" si="79"/>
        <v>1.4219999999999999</v>
      </c>
    </row>
    <row r="909" spans="28:29" ht="17.25" customHeight="1" x14ac:dyDescent="0.2">
      <c r="AB909" s="152">
        <f t="shared" si="78"/>
        <v>40725</v>
      </c>
      <c r="AC909" s="187">
        <f t="shared" si="79"/>
        <v>1.4219999999999999</v>
      </c>
    </row>
    <row r="910" spans="28:29" ht="17.25" customHeight="1" x14ac:dyDescent="0.2">
      <c r="AB910" s="152">
        <f t="shared" si="78"/>
        <v>40725</v>
      </c>
      <c r="AC910" s="187">
        <f t="shared" si="79"/>
        <v>1.4219999999999999</v>
      </c>
    </row>
    <row r="911" spans="28:29" ht="17.25" customHeight="1" x14ac:dyDescent="0.2">
      <c r="AB911" s="152">
        <f t="shared" si="78"/>
        <v>40725</v>
      </c>
      <c r="AC911" s="187">
        <f t="shared" si="79"/>
        <v>1.4219999999999999</v>
      </c>
    </row>
    <row r="912" spans="28:29" ht="17.25" customHeight="1" x14ac:dyDescent="0.2">
      <c r="AB912" s="152">
        <f t="shared" si="78"/>
        <v>40725</v>
      </c>
      <c r="AC912" s="187">
        <f t="shared" si="79"/>
        <v>1.4219999999999999</v>
      </c>
    </row>
    <row r="913" spans="28:29" ht="17.25" customHeight="1" x14ac:dyDescent="0.2">
      <c r="AB913" s="152">
        <f t="shared" si="78"/>
        <v>40725</v>
      </c>
      <c r="AC913" s="187">
        <f t="shared" si="79"/>
        <v>1.4219999999999999</v>
      </c>
    </row>
    <row r="914" spans="28:29" ht="17.25" customHeight="1" x14ac:dyDescent="0.2">
      <c r="AB914" s="152">
        <f t="shared" si="78"/>
        <v>40725</v>
      </c>
      <c r="AC914" s="187">
        <f t="shared" si="79"/>
        <v>1.4219999999999999</v>
      </c>
    </row>
    <row r="915" spans="28:29" ht="17.25" customHeight="1" x14ac:dyDescent="0.2">
      <c r="AB915" s="152">
        <f t="shared" si="78"/>
        <v>40725</v>
      </c>
      <c r="AC915" s="187">
        <f t="shared" si="79"/>
        <v>1.4219999999999999</v>
      </c>
    </row>
    <row r="916" spans="28:29" ht="17.25" customHeight="1" x14ac:dyDescent="0.2">
      <c r="AB916" s="152">
        <f t="shared" si="78"/>
        <v>40725</v>
      </c>
      <c r="AC916" s="187">
        <f t="shared" si="79"/>
        <v>1.4219999999999999</v>
      </c>
    </row>
    <row r="917" spans="28:29" ht="17.25" customHeight="1" x14ac:dyDescent="0.2">
      <c r="AB917" s="152">
        <f t="shared" si="78"/>
        <v>40725</v>
      </c>
      <c r="AC917" s="187">
        <f t="shared" si="79"/>
        <v>1.4219999999999999</v>
      </c>
    </row>
    <row r="918" spans="28:29" ht="17.25" customHeight="1" x14ac:dyDescent="0.2">
      <c r="AB918" s="152">
        <f t="shared" si="78"/>
        <v>40725</v>
      </c>
      <c r="AC918" s="187">
        <f t="shared" si="79"/>
        <v>1.4219999999999999</v>
      </c>
    </row>
    <row r="919" spans="28:29" ht="17.25" customHeight="1" x14ac:dyDescent="0.2">
      <c r="AB919" s="152">
        <f t="shared" si="78"/>
        <v>40725</v>
      </c>
      <c r="AC919" s="187">
        <f t="shared" si="79"/>
        <v>1.4219999999999999</v>
      </c>
    </row>
    <row r="920" spans="28:29" ht="17.25" customHeight="1" x14ac:dyDescent="0.2">
      <c r="AB920" s="152">
        <f t="shared" si="78"/>
        <v>40725</v>
      </c>
      <c r="AC920" s="187">
        <f t="shared" si="79"/>
        <v>1.4219999999999999</v>
      </c>
    </row>
    <row r="921" spans="28:29" ht="17.25" customHeight="1" x14ac:dyDescent="0.2">
      <c r="AB921" s="152">
        <f t="shared" si="78"/>
        <v>40725</v>
      </c>
      <c r="AC921" s="187">
        <f t="shared" si="79"/>
        <v>1.4219999999999999</v>
      </c>
    </row>
    <row r="922" spans="28:29" ht="17.25" customHeight="1" x14ac:dyDescent="0.2">
      <c r="AB922" s="152">
        <f t="shared" ref="AB922:AB985" si="80">AB921</f>
        <v>40725</v>
      </c>
      <c r="AC922" s="187">
        <f t="shared" ref="AC922:AC985" si="81">AC921</f>
        <v>1.4219999999999999</v>
      </c>
    </row>
    <row r="923" spans="28:29" ht="17.25" customHeight="1" x14ac:dyDescent="0.2">
      <c r="AB923" s="152">
        <f t="shared" si="80"/>
        <v>40725</v>
      </c>
      <c r="AC923" s="187">
        <f t="shared" si="81"/>
        <v>1.4219999999999999</v>
      </c>
    </row>
    <row r="924" spans="28:29" ht="17.25" customHeight="1" x14ac:dyDescent="0.2">
      <c r="AB924" s="152">
        <f t="shared" si="80"/>
        <v>40725</v>
      </c>
      <c r="AC924" s="187">
        <f t="shared" si="81"/>
        <v>1.4219999999999999</v>
      </c>
    </row>
    <row r="925" spans="28:29" ht="17.25" customHeight="1" x14ac:dyDescent="0.2">
      <c r="AB925" s="152">
        <f t="shared" si="80"/>
        <v>40725</v>
      </c>
      <c r="AC925" s="187">
        <f t="shared" si="81"/>
        <v>1.4219999999999999</v>
      </c>
    </row>
    <row r="926" spans="28:29" ht="17.25" customHeight="1" x14ac:dyDescent="0.2">
      <c r="AB926" s="152">
        <f t="shared" si="80"/>
        <v>40725</v>
      </c>
      <c r="AC926" s="187">
        <f t="shared" si="81"/>
        <v>1.4219999999999999</v>
      </c>
    </row>
    <row r="927" spans="28:29" ht="17.25" customHeight="1" x14ac:dyDescent="0.2">
      <c r="AB927" s="152">
        <f t="shared" si="80"/>
        <v>40725</v>
      </c>
      <c r="AC927" s="187">
        <f t="shared" si="81"/>
        <v>1.4219999999999999</v>
      </c>
    </row>
    <row r="928" spans="28:29" ht="17.25" customHeight="1" x14ac:dyDescent="0.2">
      <c r="AB928" s="152">
        <f t="shared" si="80"/>
        <v>40725</v>
      </c>
      <c r="AC928" s="187">
        <f t="shared" si="81"/>
        <v>1.4219999999999999</v>
      </c>
    </row>
    <row r="929" spans="28:29" ht="17.25" customHeight="1" x14ac:dyDescent="0.2">
      <c r="AB929" s="152">
        <f t="shared" si="80"/>
        <v>40725</v>
      </c>
      <c r="AC929" s="187">
        <f t="shared" si="81"/>
        <v>1.4219999999999999</v>
      </c>
    </row>
    <row r="930" spans="28:29" ht="17.25" customHeight="1" x14ac:dyDescent="0.2">
      <c r="AB930" s="152">
        <f t="shared" si="80"/>
        <v>40725</v>
      </c>
      <c r="AC930" s="187">
        <f t="shared" si="81"/>
        <v>1.4219999999999999</v>
      </c>
    </row>
    <row r="931" spans="28:29" ht="17.25" customHeight="1" x14ac:dyDescent="0.2">
      <c r="AB931" s="152">
        <f t="shared" si="80"/>
        <v>40725</v>
      </c>
      <c r="AC931" s="187">
        <f t="shared" si="81"/>
        <v>1.4219999999999999</v>
      </c>
    </row>
    <row r="932" spans="28:29" ht="17.25" customHeight="1" x14ac:dyDescent="0.2">
      <c r="AB932" s="152">
        <f t="shared" si="80"/>
        <v>40725</v>
      </c>
      <c r="AC932" s="187">
        <f t="shared" si="81"/>
        <v>1.4219999999999999</v>
      </c>
    </row>
    <row r="933" spans="28:29" ht="17.25" customHeight="1" x14ac:dyDescent="0.2">
      <c r="AB933" s="152">
        <f t="shared" si="80"/>
        <v>40725</v>
      </c>
      <c r="AC933" s="187">
        <f t="shared" si="81"/>
        <v>1.4219999999999999</v>
      </c>
    </row>
    <row r="934" spans="28:29" ht="17.25" customHeight="1" x14ac:dyDescent="0.2">
      <c r="AB934" s="152">
        <f t="shared" si="80"/>
        <v>40725</v>
      </c>
      <c r="AC934" s="187">
        <f t="shared" si="81"/>
        <v>1.4219999999999999</v>
      </c>
    </row>
    <row r="935" spans="28:29" ht="17.25" customHeight="1" x14ac:dyDescent="0.2">
      <c r="AB935" s="152">
        <f t="shared" si="80"/>
        <v>40725</v>
      </c>
      <c r="AC935" s="187">
        <f t="shared" si="81"/>
        <v>1.4219999999999999</v>
      </c>
    </row>
    <row r="936" spans="28:29" ht="17.25" customHeight="1" x14ac:dyDescent="0.2">
      <c r="AB936" s="152">
        <f t="shared" si="80"/>
        <v>40725</v>
      </c>
      <c r="AC936" s="187">
        <f t="shared" si="81"/>
        <v>1.4219999999999999</v>
      </c>
    </row>
    <row r="937" spans="28:29" ht="17.25" customHeight="1" x14ac:dyDescent="0.2">
      <c r="AB937" s="152">
        <f t="shared" si="80"/>
        <v>40725</v>
      </c>
      <c r="AC937" s="187">
        <f t="shared" si="81"/>
        <v>1.4219999999999999</v>
      </c>
    </row>
    <row r="938" spans="28:29" ht="17.25" customHeight="1" x14ac:dyDescent="0.2">
      <c r="AB938" s="152">
        <f t="shared" si="80"/>
        <v>40725</v>
      </c>
      <c r="AC938" s="187">
        <f t="shared" si="81"/>
        <v>1.4219999999999999</v>
      </c>
    </row>
    <row r="939" spans="28:29" ht="17.25" customHeight="1" x14ac:dyDescent="0.2">
      <c r="AB939" s="152">
        <f t="shared" si="80"/>
        <v>40725</v>
      </c>
      <c r="AC939" s="187">
        <f t="shared" si="81"/>
        <v>1.4219999999999999</v>
      </c>
    </row>
    <row r="940" spans="28:29" ht="17.25" customHeight="1" x14ac:dyDescent="0.2">
      <c r="AB940" s="152">
        <f t="shared" si="80"/>
        <v>40725</v>
      </c>
      <c r="AC940" s="187">
        <f t="shared" si="81"/>
        <v>1.4219999999999999</v>
      </c>
    </row>
    <row r="941" spans="28:29" ht="17.25" customHeight="1" x14ac:dyDescent="0.2">
      <c r="AB941" s="152">
        <f t="shared" si="80"/>
        <v>40725</v>
      </c>
      <c r="AC941" s="187">
        <f t="shared" si="81"/>
        <v>1.4219999999999999</v>
      </c>
    </row>
    <row r="942" spans="28:29" ht="17.25" customHeight="1" x14ac:dyDescent="0.2">
      <c r="AB942" s="152">
        <f t="shared" si="80"/>
        <v>40725</v>
      </c>
      <c r="AC942" s="187">
        <f t="shared" si="81"/>
        <v>1.4219999999999999</v>
      </c>
    </row>
    <row r="943" spans="28:29" ht="17.25" customHeight="1" x14ac:dyDescent="0.2">
      <c r="AB943" s="152">
        <f t="shared" si="80"/>
        <v>40725</v>
      </c>
      <c r="AC943" s="187">
        <f t="shared" si="81"/>
        <v>1.4219999999999999</v>
      </c>
    </row>
    <row r="944" spans="28:29" ht="17.25" customHeight="1" x14ac:dyDescent="0.2">
      <c r="AB944" s="152">
        <f t="shared" si="80"/>
        <v>40725</v>
      </c>
      <c r="AC944" s="187">
        <f t="shared" si="81"/>
        <v>1.4219999999999999</v>
      </c>
    </row>
    <row r="945" spans="28:29" ht="17.25" customHeight="1" x14ac:dyDescent="0.2">
      <c r="AB945" s="152">
        <f t="shared" si="80"/>
        <v>40725</v>
      </c>
      <c r="AC945" s="187">
        <f t="shared" si="81"/>
        <v>1.4219999999999999</v>
      </c>
    </row>
    <row r="946" spans="28:29" ht="17.25" customHeight="1" x14ac:dyDescent="0.2">
      <c r="AB946" s="152">
        <f t="shared" si="80"/>
        <v>40725</v>
      </c>
      <c r="AC946" s="187">
        <f t="shared" si="81"/>
        <v>1.4219999999999999</v>
      </c>
    </row>
    <row r="947" spans="28:29" ht="17.25" customHeight="1" x14ac:dyDescent="0.2">
      <c r="AB947" s="152">
        <f t="shared" si="80"/>
        <v>40725</v>
      </c>
      <c r="AC947" s="187">
        <f t="shared" si="81"/>
        <v>1.4219999999999999</v>
      </c>
    </row>
    <row r="948" spans="28:29" ht="17.25" customHeight="1" x14ac:dyDescent="0.2">
      <c r="AB948" s="152">
        <f t="shared" si="80"/>
        <v>40725</v>
      </c>
      <c r="AC948" s="187">
        <f t="shared" si="81"/>
        <v>1.4219999999999999</v>
      </c>
    </row>
    <row r="949" spans="28:29" ht="17.25" customHeight="1" x14ac:dyDescent="0.2">
      <c r="AB949" s="152">
        <f t="shared" si="80"/>
        <v>40725</v>
      </c>
      <c r="AC949" s="187">
        <f t="shared" si="81"/>
        <v>1.4219999999999999</v>
      </c>
    </row>
    <row r="950" spans="28:29" ht="17.25" customHeight="1" x14ac:dyDescent="0.2">
      <c r="AB950" s="152">
        <f t="shared" si="80"/>
        <v>40725</v>
      </c>
      <c r="AC950" s="187">
        <f t="shared" si="81"/>
        <v>1.4219999999999999</v>
      </c>
    </row>
    <row r="951" spans="28:29" ht="17.25" customHeight="1" x14ac:dyDescent="0.2">
      <c r="AB951" s="152">
        <f t="shared" si="80"/>
        <v>40725</v>
      </c>
      <c r="AC951" s="187">
        <f t="shared" si="81"/>
        <v>1.4219999999999999</v>
      </c>
    </row>
    <row r="952" spans="28:29" ht="17.25" customHeight="1" x14ac:dyDescent="0.2">
      <c r="AB952" s="152">
        <f t="shared" si="80"/>
        <v>40725</v>
      </c>
      <c r="AC952" s="187">
        <f t="shared" si="81"/>
        <v>1.4219999999999999</v>
      </c>
    </row>
    <row r="953" spans="28:29" ht="17.25" customHeight="1" x14ac:dyDescent="0.2">
      <c r="AB953" s="152">
        <f t="shared" si="80"/>
        <v>40725</v>
      </c>
      <c r="AC953" s="187">
        <f t="shared" si="81"/>
        <v>1.4219999999999999</v>
      </c>
    </row>
    <row r="954" spans="28:29" ht="17.25" customHeight="1" x14ac:dyDescent="0.2">
      <c r="AB954" s="152">
        <f t="shared" si="80"/>
        <v>40725</v>
      </c>
      <c r="AC954" s="187">
        <f t="shared" si="81"/>
        <v>1.4219999999999999</v>
      </c>
    </row>
    <row r="955" spans="28:29" ht="17.25" customHeight="1" x14ac:dyDescent="0.2">
      <c r="AB955" s="152">
        <f t="shared" si="80"/>
        <v>40725</v>
      </c>
      <c r="AC955" s="187">
        <f t="shared" si="81"/>
        <v>1.4219999999999999</v>
      </c>
    </row>
    <row r="956" spans="28:29" ht="17.25" customHeight="1" x14ac:dyDescent="0.2">
      <c r="AB956" s="152">
        <f t="shared" si="80"/>
        <v>40725</v>
      </c>
      <c r="AC956" s="187">
        <f t="shared" si="81"/>
        <v>1.4219999999999999</v>
      </c>
    </row>
    <row r="957" spans="28:29" ht="17.25" customHeight="1" x14ac:dyDescent="0.2">
      <c r="AB957" s="152">
        <f t="shared" si="80"/>
        <v>40725</v>
      </c>
      <c r="AC957" s="187">
        <f t="shared" si="81"/>
        <v>1.4219999999999999</v>
      </c>
    </row>
    <row r="958" spans="28:29" ht="17.25" customHeight="1" x14ac:dyDescent="0.2">
      <c r="AB958" s="152">
        <f t="shared" si="80"/>
        <v>40725</v>
      </c>
      <c r="AC958" s="187">
        <f t="shared" si="81"/>
        <v>1.4219999999999999</v>
      </c>
    </row>
    <row r="959" spans="28:29" ht="17.25" customHeight="1" x14ac:dyDescent="0.2">
      <c r="AB959" s="152">
        <f t="shared" si="80"/>
        <v>40725</v>
      </c>
      <c r="AC959" s="187">
        <f t="shared" si="81"/>
        <v>1.4219999999999999</v>
      </c>
    </row>
    <row r="960" spans="28:29" ht="17.25" customHeight="1" x14ac:dyDescent="0.2">
      <c r="AB960" s="152">
        <f t="shared" si="80"/>
        <v>40725</v>
      </c>
      <c r="AC960" s="187">
        <f t="shared" si="81"/>
        <v>1.4219999999999999</v>
      </c>
    </row>
    <row r="961" spans="28:29" ht="17.25" customHeight="1" x14ac:dyDescent="0.2">
      <c r="AB961" s="152">
        <f t="shared" si="80"/>
        <v>40725</v>
      </c>
      <c r="AC961" s="187">
        <f t="shared" si="81"/>
        <v>1.4219999999999999</v>
      </c>
    </row>
    <row r="962" spans="28:29" ht="17.25" customHeight="1" x14ac:dyDescent="0.2">
      <c r="AB962" s="152">
        <f t="shared" si="80"/>
        <v>40725</v>
      </c>
      <c r="AC962" s="187">
        <f t="shared" si="81"/>
        <v>1.4219999999999999</v>
      </c>
    </row>
    <row r="963" spans="28:29" ht="17.25" customHeight="1" x14ac:dyDescent="0.2">
      <c r="AB963" s="152">
        <f t="shared" si="80"/>
        <v>40725</v>
      </c>
      <c r="AC963" s="187">
        <f t="shared" si="81"/>
        <v>1.4219999999999999</v>
      </c>
    </row>
    <row r="964" spans="28:29" ht="17.25" customHeight="1" x14ac:dyDescent="0.2">
      <c r="AB964" s="152">
        <f t="shared" si="80"/>
        <v>40725</v>
      </c>
      <c r="AC964" s="187">
        <f t="shared" si="81"/>
        <v>1.4219999999999999</v>
      </c>
    </row>
    <row r="965" spans="28:29" ht="17.25" customHeight="1" x14ac:dyDescent="0.2">
      <c r="AB965" s="152">
        <f t="shared" si="80"/>
        <v>40725</v>
      </c>
      <c r="AC965" s="187">
        <f t="shared" si="81"/>
        <v>1.4219999999999999</v>
      </c>
    </row>
    <row r="966" spans="28:29" ht="17.25" customHeight="1" x14ac:dyDescent="0.2">
      <c r="AB966" s="152">
        <f t="shared" si="80"/>
        <v>40725</v>
      </c>
      <c r="AC966" s="187">
        <f t="shared" si="81"/>
        <v>1.4219999999999999</v>
      </c>
    </row>
    <row r="967" spans="28:29" ht="17.25" customHeight="1" x14ac:dyDescent="0.2">
      <c r="AB967" s="152">
        <f t="shared" si="80"/>
        <v>40725</v>
      </c>
      <c r="AC967" s="187">
        <f t="shared" si="81"/>
        <v>1.4219999999999999</v>
      </c>
    </row>
    <row r="968" spans="28:29" ht="17.25" customHeight="1" x14ac:dyDescent="0.2">
      <c r="AB968" s="152">
        <f t="shared" si="80"/>
        <v>40725</v>
      </c>
      <c r="AC968" s="187">
        <f t="shared" si="81"/>
        <v>1.4219999999999999</v>
      </c>
    </row>
    <row r="969" spans="28:29" ht="17.25" customHeight="1" x14ac:dyDescent="0.2">
      <c r="AB969" s="152">
        <f t="shared" si="80"/>
        <v>40725</v>
      </c>
      <c r="AC969" s="187">
        <f t="shared" si="81"/>
        <v>1.4219999999999999</v>
      </c>
    </row>
    <row r="970" spans="28:29" ht="17.25" customHeight="1" x14ac:dyDescent="0.2">
      <c r="AB970" s="152">
        <f t="shared" si="80"/>
        <v>40725</v>
      </c>
      <c r="AC970" s="187">
        <f t="shared" si="81"/>
        <v>1.4219999999999999</v>
      </c>
    </row>
    <row r="971" spans="28:29" ht="17.25" customHeight="1" x14ac:dyDescent="0.2">
      <c r="AB971" s="152">
        <f t="shared" si="80"/>
        <v>40725</v>
      </c>
      <c r="AC971" s="187">
        <f t="shared" si="81"/>
        <v>1.4219999999999999</v>
      </c>
    </row>
    <row r="972" spans="28:29" ht="17.25" customHeight="1" x14ac:dyDescent="0.2">
      <c r="AB972" s="152">
        <f t="shared" si="80"/>
        <v>40725</v>
      </c>
      <c r="AC972" s="187">
        <f t="shared" si="81"/>
        <v>1.4219999999999999</v>
      </c>
    </row>
    <row r="973" spans="28:29" ht="17.25" customHeight="1" x14ac:dyDescent="0.2">
      <c r="AB973" s="152">
        <f t="shared" si="80"/>
        <v>40725</v>
      </c>
      <c r="AC973" s="187">
        <f t="shared" si="81"/>
        <v>1.4219999999999999</v>
      </c>
    </row>
    <row r="974" spans="28:29" ht="17.25" customHeight="1" x14ac:dyDescent="0.2">
      <c r="AB974" s="152">
        <f t="shared" si="80"/>
        <v>40725</v>
      </c>
      <c r="AC974" s="187">
        <f t="shared" si="81"/>
        <v>1.4219999999999999</v>
      </c>
    </row>
    <row r="975" spans="28:29" ht="17.25" customHeight="1" x14ac:dyDescent="0.2">
      <c r="AB975" s="152">
        <f t="shared" si="80"/>
        <v>40725</v>
      </c>
      <c r="AC975" s="187">
        <f t="shared" si="81"/>
        <v>1.4219999999999999</v>
      </c>
    </row>
    <row r="976" spans="28:29" ht="17.25" customHeight="1" x14ac:dyDescent="0.2">
      <c r="AB976" s="152">
        <f t="shared" si="80"/>
        <v>40725</v>
      </c>
      <c r="AC976" s="187">
        <f t="shared" si="81"/>
        <v>1.4219999999999999</v>
      </c>
    </row>
    <row r="977" spans="28:29" ht="17.25" customHeight="1" x14ac:dyDescent="0.2">
      <c r="AB977" s="152">
        <f t="shared" si="80"/>
        <v>40725</v>
      </c>
      <c r="AC977" s="187">
        <f t="shared" si="81"/>
        <v>1.4219999999999999</v>
      </c>
    </row>
    <row r="978" spans="28:29" ht="17.25" customHeight="1" x14ac:dyDescent="0.2">
      <c r="AB978" s="152">
        <f t="shared" si="80"/>
        <v>40725</v>
      </c>
      <c r="AC978" s="187">
        <f t="shared" si="81"/>
        <v>1.4219999999999999</v>
      </c>
    </row>
    <row r="979" spans="28:29" ht="17.25" customHeight="1" x14ac:dyDescent="0.2">
      <c r="AB979" s="152">
        <f t="shared" si="80"/>
        <v>40725</v>
      </c>
      <c r="AC979" s="187">
        <f t="shared" si="81"/>
        <v>1.4219999999999999</v>
      </c>
    </row>
    <row r="980" spans="28:29" ht="17.25" customHeight="1" x14ac:dyDescent="0.2">
      <c r="AB980" s="152">
        <f t="shared" si="80"/>
        <v>40725</v>
      </c>
      <c r="AC980" s="187">
        <f t="shared" si="81"/>
        <v>1.4219999999999999</v>
      </c>
    </row>
    <row r="981" spans="28:29" ht="17.25" customHeight="1" x14ac:dyDescent="0.2">
      <c r="AB981" s="152">
        <f t="shared" si="80"/>
        <v>40725</v>
      </c>
      <c r="AC981" s="187">
        <f t="shared" si="81"/>
        <v>1.4219999999999999</v>
      </c>
    </row>
    <row r="982" spans="28:29" ht="17.25" customHeight="1" x14ac:dyDescent="0.2">
      <c r="AB982" s="152">
        <f t="shared" si="80"/>
        <v>40725</v>
      </c>
      <c r="AC982" s="187">
        <f t="shared" si="81"/>
        <v>1.4219999999999999</v>
      </c>
    </row>
    <row r="983" spans="28:29" ht="17.25" customHeight="1" x14ac:dyDescent="0.2">
      <c r="AB983" s="152">
        <f t="shared" si="80"/>
        <v>40725</v>
      </c>
      <c r="AC983" s="187">
        <f t="shared" si="81"/>
        <v>1.4219999999999999</v>
      </c>
    </row>
    <row r="984" spans="28:29" ht="17.25" customHeight="1" x14ac:dyDescent="0.2">
      <c r="AB984" s="152">
        <f t="shared" si="80"/>
        <v>40725</v>
      </c>
      <c r="AC984" s="187">
        <f t="shared" si="81"/>
        <v>1.4219999999999999</v>
      </c>
    </row>
    <row r="985" spans="28:29" ht="17.25" customHeight="1" x14ac:dyDescent="0.2">
      <c r="AB985" s="152">
        <f t="shared" si="80"/>
        <v>40725</v>
      </c>
      <c r="AC985" s="187">
        <f t="shared" si="81"/>
        <v>1.4219999999999999</v>
      </c>
    </row>
    <row r="986" spans="28:29" ht="17.25" customHeight="1" x14ac:dyDescent="0.2">
      <c r="AB986" s="152">
        <f t="shared" ref="AB986:AB1049" si="82">AB985</f>
        <v>40725</v>
      </c>
      <c r="AC986" s="187">
        <f t="shared" ref="AC986:AC1049" si="83">AC985</f>
        <v>1.4219999999999999</v>
      </c>
    </row>
    <row r="987" spans="28:29" ht="17.25" customHeight="1" x14ac:dyDescent="0.2">
      <c r="AB987" s="152">
        <f t="shared" si="82"/>
        <v>40725</v>
      </c>
      <c r="AC987" s="187">
        <f t="shared" si="83"/>
        <v>1.4219999999999999</v>
      </c>
    </row>
    <row r="988" spans="28:29" ht="17.25" customHeight="1" x14ac:dyDescent="0.2">
      <c r="AB988" s="152">
        <f t="shared" si="82"/>
        <v>40725</v>
      </c>
      <c r="AC988" s="187">
        <f t="shared" si="83"/>
        <v>1.4219999999999999</v>
      </c>
    </row>
    <row r="989" spans="28:29" ht="17.25" customHeight="1" x14ac:dyDescent="0.2">
      <c r="AB989" s="152">
        <f t="shared" si="82"/>
        <v>40725</v>
      </c>
      <c r="AC989" s="187">
        <f t="shared" si="83"/>
        <v>1.4219999999999999</v>
      </c>
    </row>
    <row r="990" spans="28:29" ht="17.25" customHeight="1" x14ac:dyDescent="0.2">
      <c r="AB990" s="152">
        <f t="shared" si="82"/>
        <v>40725</v>
      </c>
      <c r="AC990" s="187">
        <f t="shared" si="83"/>
        <v>1.4219999999999999</v>
      </c>
    </row>
    <row r="991" spans="28:29" ht="17.25" customHeight="1" x14ac:dyDescent="0.2">
      <c r="AB991" s="152">
        <f t="shared" si="82"/>
        <v>40725</v>
      </c>
      <c r="AC991" s="187">
        <f t="shared" si="83"/>
        <v>1.4219999999999999</v>
      </c>
    </row>
    <row r="992" spans="28:29" ht="17.25" customHeight="1" x14ac:dyDescent="0.2">
      <c r="AB992" s="152">
        <f t="shared" si="82"/>
        <v>40725</v>
      </c>
      <c r="AC992" s="187">
        <f t="shared" si="83"/>
        <v>1.4219999999999999</v>
      </c>
    </row>
    <row r="993" spans="28:29" ht="17.25" customHeight="1" x14ac:dyDescent="0.2">
      <c r="AB993" s="152">
        <f t="shared" si="82"/>
        <v>40725</v>
      </c>
      <c r="AC993" s="187">
        <f t="shared" si="83"/>
        <v>1.4219999999999999</v>
      </c>
    </row>
    <row r="994" spans="28:29" ht="17.25" customHeight="1" x14ac:dyDescent="0.2">
      <c r="AB994" s="152">
        <f t="shared" si="82"/>
        <v>40725</v>
      </c>
      <c r="AC994" s="187">
        <f t="shared" si="83"/>
        <v>1.4219999999999999</v>
      </c>
    </row>
    <row r="995" spans="28:29" ht="17.25" customHeight="1" x14ac:dyDescent="0.2">
      <c r="AB995" s="152">
        <f t="shared" si="82"/>
        <v>40725</v>
      </c>
      <c r="AC995" s="187">
        <f t="shared" si="83"/>
        <v>1.4219999999999999</v>
      </c>
    </row>
    <row r="996" spans="28:29" ht="17.25" customHeight="1" x14ac:dyDescent="0.2">
      <c r="AB996" s="152">
        <f t="shared" si="82"/>
        <v>40725</v>
      </c>
      <c r="AC996" s="187">
        <f t="shared" si="83"/>
        <v>1.4219999999999999</v>
      </c>
    </row>
    <row r="997" spans="28:29" ht="17.25" customHeight="1" x14ac:dyDescent="0.2">
      <c r="AB997" s="152">
        <f t="shared" si="82"/>
        <v>40725</v>
      </c>
      <c r="AC997" s="187">
        <f t="shared" si="83"/>
        <v>1.4219999999999999</v>
      </c>
    </row>
    <row r="998" spans="28:29" ht="17.25" customHeight="1" x14ac:dyDescent="0.2">
      <c r="AB998" s="152">
        <f t="shared" si="82"/>
        <v>40725</v>
      </c>
      <c r="AC998" s="187">
        <f t="shared" si="83"/>
        <v>1.4219999999999999</v>
      </c>
    </row>
    <row r="999" spans="28:29" ht="17.25" customHeight="1" x14ac:dyDescent="0.2">
      <c r="AB999" s="152">
        <f t="shared" si="82"/>
        <v>40725</v>
      </c>
      <c r="AC999" s="187">
        <f t="shared" si="83"/>
        <v>1.4219999999999999</v>
      </c>
    </row>
    <row r="1000" spans="28:29" ht="17.25" customHeight="1" x14ac:dyDescent="0.2">
      <c r="AB1000" s="152">
        <f t="shared" si="82"/>
        <v>40725</v>
      </c>
      <c r="AC1000" s="187">
        <f t="shared" si="83"/>
        <v>1.4219999999999999</v>
      </c>
    </row>
    <row r="1001" spans="28:29" ht="17.25" customHeight="1" x14ac:dyDescent="0.2">
      <c r="AB1001" s="152">
        <f t="shared" si="82"/>
        <v>40725</v>
      </c>
      <c r="AC1001" s="187">
        <f t="shared" si="83"/>
        <v>1.4219999999999999</v>
      </c>
    </row>
    <row r="1002" spans="28:29" ht="17.25" customHeight="1" x14ac:dyDescent="0.2">
      <c r="AB1002" s="152">
        <f t="shared" si="82"/>
        <v>40725</v>
      </c>
      <c r="AC1002" s="187">
        <f t="shared" si="83"/>
        <v>1.4219999999999999</v>
      </c>
    </row>
    <row r="1003" spans="28:29" ht="17.25" customHeight="1" x14ac:dyDescent="0.2">
      <c r="AB1003" s="152">
        <f t="shared" si="82"/>
        <v>40725</v>
      </c>
      <c r="AC1003" s="187">
        <f t="shared" si="83"/>
        <v>1.4219999999999999</v>
      </c>
    </row>
    <row r="1004" spans="28:29" ht="17.25" customHeight="1" x14ac:dyDescent="0.2">
      <c r="AB1004" s="152">
        <f t="shared" si="82"/>
        <v>40725</v>
      </c>
      <c r="AC1004" s="187">
        <f t="shared" si="83"/>
        <v>1.4219999999999999</v>
      </c>
    </row>
    <row r="1005" spans="28:29" ht="17.25" customHeight="1" x14ac:dyDescent="0.2">
      <c r="AB1005" s="152">
        <f t="shared" si="82"/>
        <v>40725</v>
      </c>
      <c r="AC1005" s="187">
        <f t="shared" si="83"/>
        <v>1.4219999999999999</v>
      </c>
    </row>
    <row r="1006" spans="28:29" ht="17.25" customHeight="1" x14ac:dyDescent="0.2">
      <c r="AB1006" s="152">
        <f t="shared" si="82"/>
        <v>40725</v>
      </c>
      <c r="AC1006" s="187">
        <f t="shared" si="83"/>
        <v>1.4219999999999999</v>
      </c>
    </row>
    <row r="1007" spans="28:29" ht="17.25" customHeight="1" x14ac:dyDescent="0.2">
      <c r="AB1007" s="152">
        <f t="shared" si="82"/>
        <v>40725</v>
      </c>
      <c r="AC1007" s="187">
        <f t="shared" si="83"/>
        <v>1.4219999999999999</v>
      </c>
    </row>
    <row r="1008" spans="28:29" ht="17.25" customHeight="1" x14ac:dyDescent="0.2">
      <c r="AB1008" s="152">
        <f t="shared" si="82"/>
        <v>40725</v>
      </c>
      <c r="AC1008" s="187">
        <f t="shared" si="83"/>
        <v>1.4219999999999999</v>
      </c>
    </row>
    <row r="1009" spans="28:29" ht="17.25" customHeight="1" x14ac:dyDescent="0.2">
      <c r="AB1009" s="152">
        <f t="shared" si="82"/>
        <v>40725</v>
      </c>
      <c r="AC1009" s="187">
        <f t="shared" si="83"/>
        <v>1.4219999999999999</v>
      </c>
    </row>
    <row r="1010" spans="28:29" ht="17.25" customHeight="1" x14ac:dyDescent="0.2">
      <c r="AB1010" s="152">
        <f t="shared" si="82"/>
        <v>40725</v>
      </c>
      <c r="AC1010" s="187">
        <f t="shared" si="83"/>
        <v>1.4219999999999999</v>
      </c>
    </row>
    <row r="1011" spans="28:29" ht="17.25" customHeight="1" x14ac:dyDescent="0.2">
      <c r="AB1011" s="152">
        <f t="shared" si="82"/>
        <v>40725</v>
      </c>
      <c r="AC1011" s="187">
        <f t="shared" si="83"/>
        <v>1.4219999999999999</v>
      </c>
    </row>
    <row r="1012" spans="28:29" ht="17.25" customHeight="1" x14ac:dyDescent="0.2">
      <c r="AB1012" s="152">
        <f t="shared" si="82"/>
        <v>40725</v>
      </c>
      <c r="AC1012" s="187">
        <f t="shared" si="83"/>
        <v>1.4219999999999999</v>
      </c>
    </row>
    <row r="1013" spans="28:29" ht="17.25" customHeight="1" x14ac:dyDescent="0.2">
      <c r="AB1013" s="152">
        <f t="shared" si="82"/>
        <v>40725</v>
      </c>
      <c r="AC1013" s="187">
        <f t="shared" si="83"/>
        <v>1.4219999999999999</v>
      </c>
    </row>
    <row r="1014" spans="28:29" ht="17.25" customHeight="1" x14ac:dyDescent="0.2">
      <c r="AB1014" s="152">
        <f t="shared" si="82"/>
        <v>40725</v>
      </c>
      <c r="AC1014" s="187">
        <f t="shared" si="83"/>
        <v>1.4219999999999999</v>
      </c>
    </row>
    <row r="1015" spans="28:29" ht="17.25" customHeight="1" x14ac:dyDescent="0.2">
      <c r="AB1015" s="152">
        <f t="shared" si="82"/>
        <v>40725</v>
      </c>
      <c r="AC1015" s="187">
        <f t="shared" si="83"/>
        <v>1.4219999999999999</v>
      </c>
    </row>
    <row r="1016" spans="28:29" ht="17.25" customHeight="1" x14ac:dyDescent="0.2">
      <c r="AB1016" s="152">
        <f t="shared" si="82"/>
        <v>40725</v>
      </c>
      <c r="AC1016" s="187">
        <f t="shared" si="83"/>
        <v>1.4219999999999999</v>
      </c>
    </row>
    <row r="1017" spans="28:29" ht="17.25" customHeight="1" x14ac:dyDescent="0.2">
      <c r="AB1017" s="152">
        <f t="shared" si="82"/>
        <v>40725</v>
      </c>
      <c r="AC1017" s="187">
        <f t="shared" si="83"/>
        <v>1.4219999999999999</v>
      </c>
    </row>
    <row r="1018" spans="28:29" ht="17.25" customHeight="1" x14ac:dyDescent="0.2">
      <c r="AB1018" s="152">
        <f t="shared" si="82"/>
        <v>40725</v>
      </c>
      <c r="AC1018" s="187">
        <f t="shared" si="83"/>
        <v>1.4219999999999999</v>
      </c>
    </row>
    <row r="1019" spans="28:29" ht="17.25" customHeight="1" x14ac:dyDescent="0.2">
      <c r="AB1019" s="152">
        <f t="shared" si="82"/>
        <v>40725</v>
      </c>
      <c r="AC1019" s="187">
        <f t="shared" si="83"/>
        <v>1.4219999999999999</v>
      </c>
    </row>
    <row r="1020" spans="28:29" ht="17.25" customHeight="1" x14ac:dyDescent="0.2">
      <c r="AB1020" s="152">
        <f t="shared" si="82"/>
        <v>40725</v>
      </c>
      <c r="AC1020" s="187">
        <f t="shared" si="83"/>
        <v>1.4219999999999999</v>
      </c>
    </row>
    <row r="1021" spans="28:29" ht="17.25" customHeight="1" x14ac:dyDescent="0.2">
      <c r="AB1021" s="152">
        <f t="shared" si="82"/>
        <v>40725</v>
      </c>
      <c r="AC1021" s="187">
        <f t="shared" si="83"/>
        <v>1.4219999999999999</v>
      </c>
    </row>
    <row r="1022" spans="28:29" ht="17.25" customHeight="1" x14ac:dyDescent="0.2">
      <c r="AB1022" s="152">
        <f t="shared" si="82"/>
        <v>40725</v>
      </c>
      <c r="AC1022" s="187">
        <f t="shared" si="83"/>
        <v>1.4219999999999999</v>
      </c>
    </row>
    <row r="1023" spans="28:29" ht="17.25" customHeight="1" x14ac:dyDescent="0.2">
      <c r="AB1023" s="152">
        <f t="shared" si="82"/>
        <v>40725</v>
      </c>
      <c r="AC1023" s="187">
        <f t="shared" si="83"/>
        <v>1.4219999999999999</v>
      </c>
    </row>
    <row r="1024" spans="28:29" ht="17.25" customHeight="1" x14ac:dyDescent="0.2">
      <c r="AB1024" s="152">
        <f t="shared" si="82"/>
        <v>40725</v>
      </c>
      <c r="AC1024" s="187">
        <f t="shared" si="83"/>
        <v>1.4219999999999999</v>
      </c>
    </row>
    <row r="1025" spans="28:29" ht="17.25" customHeight="1" x14ac:dyDescent="0.2">
      <c r="AB1025" s="152">
        <f t="shared" si="82"/>
        <v>40725</v>
      </c>
      <c r="AC1025" s="187">
        <f t="shared" si="83"/>
        <v>1.4219999999999999</v>
      </c>
    </row>
    <row r="1026" spans="28:29" ht="17.25" customHeight="1" x14ac:dyDescent="0.2">
      <c r="AB1026" s="152">
        <f t="shared" si="82"/>
        <v>40725</v>
      </c>
      <c r="AC1026" s="187">
        <f t="shared" si="83"/>
        <v>1.4219999999999999</v>
      </c>
    </row>
    <row r="1027" spans="28:29" ht="17.25" customHeight="1" x14ac:dyDescent="0.2">
      <c r="AB1027" s="152">
        <f t="shared" si="82"/>
        <v>40725</v>
      </c>
      <c r="AC1027" s="187">
        <f t="shared" si="83"/>
        <v>1.4219999999999999</v>
      </c>
    </row>
    <row r="1028" spans="28:29" ht="17.25" customHeight="1" x14ac:dyDescent="0.2">
      <c r="AB1028" s="152">
        <f t="shared" si="82"/>
        <v>40725</v>
      </c>
      <c r="AC1028" s="187">
        <f t="shared" si="83"/>
        <v>1.4219999999999999</v>
      </c>
    </row>
    <row r="1029" spans="28:29" ht="17.25" customHeight="1" x14ac:dyDescent="0.2">
      <c r="AB1029" s="152">
        <f t="shared" si="82"/>
        <v>40725</v>
      </c>
      <c r="AC1029" s="187">
        <f t="shared" si="83"/>
        <v>1.4219999999999999</v>
      </c>
    </row>
    <row r="1030" spans="28:29" ht="17.25" customHeight="1" x14ac:dyDescent="0.2">
      <c r="AB1030" s="152">
        <f t="shared" si="82"/>
        <v>40725</v>
      </c>
      <c r="AC1030" s="187">
        <f t="shared" si="83"/>
        <v>1.4219999999999999</v>
      </c>
    </row>
    <row r="1031" spans="28:29" ht="17.25" customHeight="1" x14ac:dyDescent="0.2">
      <c r="AB1031" s="152">
        <f t="shared" si="82"/>
        <v>40725</v>
      </c>
      <c r="AC1031" s="187">
        <f t="shared" si="83"/>
        <v>1.4219999999999999</v>
      </c>
    </row>
    <row r="1032" spans="28:29" ht="17.25" customHeight="1" x14ac:dyDescent="0.2">
      <c r="AB1032" s="152">
        <f t="shared" si="82"/>
        <v>40725</v>
      </c>
      <c r="AC1032" s="187">
        <f t="shared" si="83"/>
        <v>1.4219999999999999</v>
      </c>
    </row>
    <row r="1033" spans="28:29" ht="17.25" customHeight="1" x14ac:dyDescent="0.2">
      <c r="AB1033" s="152">
        <f t="shared" si="82"/>
        <v>40725</v>
      </c>
      <c r="AC1033" s="187">
        <f t="shared" si="83"/>
        <v>1.4219999999999999</v>
      </c>
    </row>
    <row r="1034" spans="28:29" ht="17.25" customHeight="1" x14ac:dyDescent="0.2">
      <c r="AB1034" s="152">
        <f t="shared" si="82"/>
        <v>40725</v>
      </c>
      <c r="AC1034" s="187">
        <f t="shared" si="83"/>
        <v>1.4219999999999999</v>
      </c>
    </row>
    <row r="1035" spans="28:29" ht="17.25" customHeight="1" x14ac:dyDescent="0.2">
      <c r="AB1035" s="152">
        <f t="shared" si="82"/>
        <v>40725</v>
      </c>
      <c r="AC1035" s="187">
        <f t="shared" si="83"/>
        <v>1.4219999999999999</v>
      </c>
    </row>
    <row r="1036" spans="28:29" ht="17.25" customHeight="1" x14ac:dyDescent="0.2">
      <c r="AB1036" s="152">
        <f t="shared" si="82"/>
        <v>40725</v>
      </c>
      <c r="AC1036" s="187">
        <f t="shared" si="83"/>
        <v>1.4219999999999999</v>
      </c>
    </row>
    <row r="1037" spans="28:29" ht="17.25" customHeight="1" x14ac:dyDescent="0.2">
      <c r="AB1037" s="152">
        <f t="shared" si="82"/>
        <v>40725</v>
      </c>
      <c r="AC1037" s="187">
        <f t="shared" si="83"/>
        <v>1.4219999999999999</v>
      </c>
    </row>
    <row r="1038" spans="28:29" ht="17.25" customHeight="1" x14ac:dyDescent="0.2">
      <c r="AB1038" s="152">
        <f t="shared" si="82"/>
        <v>40725</v>
      </c>
      <c r="AC1038" s="187">
        <f t="shared" si="83"/>
        <v>1.4219999999999999</v>
      </c>
    </row>
    <row r="1039" spans="28:29" ht="17.25" customHeight="1" x14ac:dyDescent="0.2">
      <c r="AB1039" s="152">
        <f t="shared" si="82"/>
        <v>40725</v>
      </c>
      <c r="AC1039" s="187">
        <f t="shared" si="83"/>
        <v>1.4219999999999999</v>
      </c>
    </row>
    <row r="1040" spans="28:29" ht="17.25" customHeight="1" x14ac:dyDescent="0.2">
      <c r="AB1040" s="152">
        <f t="shared" si="82"/>
        <v>40725</v>
      </c>
      <c r="AC1040" s="187">
        <f t="shared" si="83"/>
        <v>1.4219999999999999</v>
      </c>
    </row>
    <row r="1041" spans="28:29" ht="17.25" customHeight="1" x14ac:dyDescent="0.2">
      <c r="AB1041" s="152">
        <f t="shared" si="82"/>
        <v>40725</v>
      </c>
      <c r="AC1041" s="187">
        <f t="shared" si="83"/>
        <v>1.4219999999999999</v>
      </c>
    </row>
    <row r="1042" spans="28:29" ht="17.25" customHeight="1" x14ac:dyDescent="0.2">
      <c r="AB1042" s="152">
        <f t="shared" si="82"/>
        <v>40725</v>
      </c>
      <c r="AC1042" s="187">
        <f t="shared" si="83"/>
        <v>1.4219999999999999</v>
      </c>
    </row>
    <row r="1043" spans="28:29" ht="17.25" customHeight="1" x14ac:dyDescent="0.2">
      <c r="AB1043" s="152">
        <f t="shared" si="82"/>
        <v>40725</v>
      </c>
      <c r="AC1043" s="187">
        <f t="shared" si="83"/>
        <v>1.4219999999999999</v>
      </c>
    </row>
    <row r="1044" spans="28:29" ht="17.25" customHeight="1" x14ac:dyDescent="0.2">
      <c r="AB1044" s="152">
        <f t="shared" si="82"/>
        <v>40725</v>
      </c>
      <c r="AC1044" s="187">
        <f t="shared" si="83"/>
        <v>1.4219999999999999</v>
      </c>
    </row>
    <row r="1045" spans="28:29" ht="17.25" customHeight="1" x14ac:dyDescent="0.2">
      <c r="AB1045" s="152">
        <f t="shared" si="82"/>
        <v>40725</v>
      </c>
      <c r="AC1045" s="187">
        <f t="shared" si="83"/>
        <v>1.4219999999999999</v>
      </c>
    </row>
    <row r="1046" spans="28:29" ht="17.25" customHeight="1" x14ac:dyDescent="0.2">
      <c r="AB1046" s="152">
        <f t="shared" si="82"/>
        <v>40725</v>
      </c>
      <c r="AC1046" s="187">
        <f t="shared" si="83"/>
        <v>1.4219999999999999</v>
      </c>
    </row>
    <row r="1047" spans="28:29" ht="17.25" customHeight="1" x14ac:dyDescent="0.2">
      <c r="AB1047" s="152">
        <f t="shared" si="82"/>
        <v>40725</v>
      </c>
      <c r="AC1047" s="187">
        <f t="shared" si="83"/>
        <v>1.4219999999999999</v>
      </c>
    </row>
    <row r="1048" spans="28:29" ht="17.25" customHeight="1" x14ac:dyDescent="0.2">
      <c r="AB1048" s="152">
        <f t="shared" si="82"/>
        <v>40725</v>
      </c>
      <c r="AC1048" s="187">
        <f t="shared" si="83"/>
        <v>1.4219999999999999</v>
      </c>
    </row>
    <row r="1049" spans="28:29" ht="17.25" customHeight="1" x14ac:dyDescent="0.2">
      <c r="AB1049" s="152">
        <f t="shared" si="82"/>
        <v>40725</v>
      </c>
      <c r="AC1049" s="187">
        <f t="shared" si="83"/>
        <v>1.4219999999999999</v>
      </c>
    </row>
    <row r="1050" spans="28:29" ht="17.25" customHeight="1" x14ac:dyDescent="0.2">
      <c r="AB1050" s="152">
        <f t="shared" ref="AB1050:AB1113" si="84">AB1049</f>
        <v>40725</v>
      </c>
      <c r="AC1050" s="187">
        <f t="shared" ref="AC1050:AC1113" si="85">AC1049</f>
        <v>1.4219999999999999</v>
      </c>
    </row>
    <row r="1051" spans="28:29" ht="17.25" customHeight="1" x14ac:dyDescent="0.2">
      <c r="AB1051" s="152">
        <f t="shared" si="84"/>
        <v>40725</v>
      </c>
      <c r="AC1051" s="187">
        <f t="shared" si="85"/>
        <v>1.4219999999999999</v>
      </c>
    </row>
    <row r="1052" spans="28:29" ht="17.25" customHeight="1" x14ac:dyDescent="0.2">
      <c r="AB1052" s="152">
        <f t="shared" si="84"/>
        <v>40725</v>
      </c>
      <c r="AC1052" s="187">
        <f t="shared" si="85"/>
        <v>1.4219999999999999</v>
      </c>
    </row>
    <row r="1053" spans="28:29" ht="17.25" customHeight="1" x14ac:dyDescent="0.2">
      <c r="AB1053" s="152">
        <f t="shared" si="84"/>
        <v>40725</v>
      </c>
      <c r="AC1053" s="187">
        <f t="shared" si="85"/>
        <v>1.4219999999999999</v>
      </c>
    </row>
    <row r="1054" spans="28:29" ht="17.25" customHeight="1" x14ac:dyDescent="0.2">
      <c r="AB1054" s="152">
        <f t="shared" si="84"/>
        <v>40725</v>
      </c>
      <c r="AC1054" s="187">
        <f t="shared" si="85"/>
        <v>1.4219999999999999</v>
      </c>
    </row>
    <row r="1055" spans="28:29" ht="17.25" customHeight="1" x14ac:dyDescent="0.2">
      <c r="AB1055" s="152">
        <f t="shared" si="84"/>
        <v>40725</v>
      </c>
      <c r="AC1055" s="187">
        <f t="shared" si="85"/>
        <v>1.4219999999999999</v>
      </c>
    </row>
    <row r="1056" spans="28:29" ht="17.25" customHeight="1" x14ac:dyDescent="0.2">
      <c r="AB1056" s="152">
        <f t="shared" si="84"/>
        <v>40725</v>
      </c>
      <c r="AC1056" s="187">
        <f t="shared" si="85"/>
        <v>1.4219999999999999</v>
      </c>
    </row>
    <row r="1057" spans="28:29" ht="17.25" customHeight="1" x14ac:dyDescent="0.2">
      <c r="AB1057" s="152">
        <f t="shared" si="84"/>
        <v>40725</v>
      </c>
      <c r="AC1057" s="187">
        <f t="shared" si="85"/>
        <v>1.4219999999999999</v>
      </c>
    </row>
    <row r="1058" spans="28:29" ht="17.25" customHeight="1" x14ac:dyDescent="0.2">
      <c r="AB1058" s="152">
        <f t="shared" si="84"/>
        <v>40725</v>
      </c>
      <c r="AC1058" s="187">
        <f t="shared" si="85"/>
        <v>1.4219999999999999</v>
      </c>
    </row>
    <row r="1059" spans="28:29" ht="17.25" customHeight="1" x14ac:dyDescent="0.2">
      <c r="AB1059" s="152">
        <f t="shared" si="84"/>
        <v>40725</v>
      </c>
      <c r="AC1059" s="187">
        <f t="shared" si="85"/>
        <v>1.4219999999999999</v>
      </c>
    </row>
    <row r="1060" spans="28:29" ht="17.25" customHeight="1" x14ac:dyDescent="0.2">
      <c r="AB1060" s="152">
        <f t="shared" si="84"/>
        <v>40725</v>
      </c>
      <c r="AC1060" s="187">
        <f t="shared" si="85"/>
        <v>1.4219999999999999</v>
      </c>
    </row>
    <row r="1061" spans="28:29" ht="17.25" customHeight="1" x14ac:dyDescent="0.2">
      <c r="AB1061" s="152">
        <f t="shared" si="84"/>
        <v>40725</v>
      </c>
      <c r="AC1061" s="187">
        <f t="shared" si="85"/>
        <v>1.4219999999999999</v>
      </c>
    </row>
    <row r="1062" spans="28:29" ht="17.25" customHeight="1" x14ac:dyDescent="0.2">
      <c r="AB1062" s="152">
        <f t="shared" si="84"/>
        <v>40725</v>
      </c>
      <c r="AC1062" s="187">
        <f t="shared" si="85"/>
        <v>1.4219999999999999</v>
      </c>
    </row>
    <row r="1063" spans="28:29" ht="17.25" customHeight="1" x14ac:dyDescent="0.2">
      <c r="AB1063" s="152">
        <f t="shared" si="84"/>
        <v>40725</v>
      </c>
      <c r="AC1063" s="187">
        <f t="shared" si="85"/>
        <v>1.4219999999999999</v>
      </c>
    </row>
    <row r="1064" spans="28:29" ht="17.25" customHeight="1" x14ac:dyDescent="0.2">
      <c r="AB1064" s="152">
        <f t="shared" si="84"/>
        <v>40725</v>
      </c>
      <c r="AC1064" s="187">
        <f t="shared" si="85"/>
        <v>1.4219999999999999</v>
      </c>
    </row>
    <row r="1065" spans="28:29" ht="17.25" customHeight="1" x14ac:dyDescent="0.2">
      <c r="AB1065" s="152">
        <f t="shared" si="84"/>
        <v>40725</v>
      </c>
      <c r="AC1065" s="187">
        <f t="shared" si="85"/>
        <v>1.4219999999999999</v>
      </c>
    </row>
    <row r="1066" spans="28:29" ht="17.25" customHeight="1" x14ac:dyDescent="0.2">
      <c r="AB1066" s="152">
        <f t="shared" si="84"/>
        <v>40725</v>
      </c>
      <c r="AC1066" s="187">
        <f t="shared" si="85"/>
        <v>1.4219999999999999</v>
      </c>
    </row>
    <row r="1067" spans="28:29" ht="17.25" customHeight="1" x14ac:dyDescent="0.2">
      <c r="AB1067" s="152">
        <f t="shared" si="84"/>
        <v>40725</v>
      </c>
      <c r="AC1067" s="187">
        <f t="shared" si="85"/>
        <v>1.4219999999999999</v>
      </c>
    </row>
    <row r="1068" spans="28:29" ht="17.25" customHeight="1" x14ac:dyDescent="0.2">
      <c r="AB1068" s="152">
        <f t="shared" si="84"/>
        <v>40725</v>
      </c>
      <c r="AC1068" s="187">
        <f t="shared" si="85"/>
        <v>1.4219999999999999</v>
      </c>
    </row>
    <row r="1069" spans="28:29" ht="17.25" customHeight="1" x14ac:dyDescent="0.2">
      <c r="AB1069" s="152">
        <f t="shared" si="84"/>
        <v>40725</v>
      </c>
      <c r="AC1069" s="187">
        <f t="shared" si="85"/>
        <v>1.4219999999999999</v>
      </c>
    </row>
    <row r="1070" spans="28:29" ht="17.25" customHeight="1" x14ac:dyDescent="0.2">
      <c r="AB1070" s="152">
        <f t="shared" si="84"/>
        <v>40725</v>
      </c>
      <c r="AC1070" s="187">
        <f t="shared" si="85"/>
        <v>1.4219999999999999</v>
      </c>
    </row>
    <row r="1071" spans="28:29" ht="17.25" customHeight="1" x14ac:dyDescent="0.2">
      <c r="AB1071" s="152">
        <f t="shared" si="84"/>
        <v>40725</v>
      </c>
      <c r="AC1071" s="187">
        <f t="shared" si="85"/>
        <v>1.4219999999999999</v>
      </c>
    </row>
    <row r="1072" spans="28:29" ht="17.25" customHeight="1" x14ac:dyDescent="0.2">
      <c r="AB1072" s="152">
        <f t="shared" si="84"/>
        <v>40725</v>
      </c>
      <c r="AC1072" s="187">
        <f t="shared" si="85"/>
        <v>1.4219999999999999</v>
      </c>
    </row>
    <row r="1073" spans="28:29" ht="17.25" customHeight="1" x14ac:dyDescent="0.2">
      <c r="AB1073" s="152">
        <f t="shared" si="84"/>
        <v>40725</v>
      </c>
      <c r="AC1073" s="187">
        <f t="shared" si="85"/>
        <v>1.4219999999999999</v>
      </c>
    </row>
    <row r="1074" spans="28:29" ht="17.25" customHeight="1" x14ac:dyDescent="0.2">
      <c r="AB1074" s="152">
        <f t="shared" si="84"/>
        <v>40725</v>
      </c>
      <c r="AC1074" s="187">
        <f t="shared" si="85"/>
        <v>1.4219999999999999</v>
      </c>
    </row>
    <row r="1075" spans="28:29" ht="17.25" customHeight="1" x14ac:dyDescent="0.2">
      <c r="AB1075" s="152">
        <f t="shared" si="84"/>
        <v>40725</v>
      </c>
      <c r="AC1075" s="187">
        <f t="shared" si="85"/>
        <v>1.4219999999999999</v>
      </c>
    </row>
    <row r="1076" spans="28:29" ht="17.25" customHeight="1" x14ac:dyDescent="0.2">
      <c r="AB1076" s="152">
        <f t="shared" si="84"/>
        <v>40725</v>
      </c>
      <c r="AC1076" s="187">
        <f t="shared" si="85"/>
        <v>1.4219999999999999</v>
      </c>
    </row>
    <row r="1077" spans="28:29" ht="17.25" customHeight="1" x14ac:dyDescent="0.2">
      <c r="AB1077" s="152">
        <f t="shared" si="84"/>
        <v>40725</v>
      </c>
      <c r="AC1077" s="187">
        <f t="shared" si="85"/>
        <v>1.4219999999999999</v>
      </c>
    </row>
    <row r="1078" spans="28:29" ht="17.25" customHeight="1" x14ac:dyDescent="0.2">
      <c r="AB1078" s="152">
        <f t="shared" si="84"/>
        <v>40725</v>
      </c>
      <c r="AC1078" s="187">
        <f t="shared" si="85"/>
        <v>1.4219999999999999</v>
      </c>
    </row>
    <row r="1079" spans="28:29" ht="17.25" customHeight="1" x14ac:dyDescent="0.2">
      <c r="AB1079" s="152">
        <f t="shared" si="84"/>
        <v>40725</v>
      </c>
      <c r="AC1079" s="187">
        <f t="shared" si="85"/>
        <v>1.4219999999999999</v>
      </c>
    </row>
    <row r="1080" spans="28:29" ht="17.25" customHeight="1" x14ac:dyDescent="0.2">
      <c r="AB1080" s="152">
        <f t="shared" si="84"/>
        <v>40725</v>
      </c>
      <c r="AC1080" s="187">
        <f t="shared" si="85"/>
        <v>1.4219999999999999</v>
      </c>
    </row>
    <row r="1081" spans="28:29" ht="17.25" customHeight="1" x14ac:dyDescent="0.2">
      <c r="AB1081" s="152">
        <f t="shared" si="84"/>
        <v>40725</v>
      </c>
      <c r="AC1081" s="187">
        <f t="shared" si="85"/>
        <v>1.4219999999999999</v>
      </c>
    </row>
    <row r="1082" spans="28:29" ht="17.25" customHeight="1" x14ac:dyDescent="0.2">
      <c r="AB1082" s="152">
        <f t="shared" si="84"/>
        <v>40725</v>
      </c>
      <c r="AC1082" s="187">
        <f t="shared" si="85"/>
        <v>1.4219999999999999</v>
      </c>
    </row>
    <row r="1083" spans="28:29" ht="17.25" customHeight="1" x14ac:dyDescent="0.2">
      <c r="AB1083" s="152">
        <f t="shared" si="84"/>
        <v>40725</v>
      </c>
      <c r="AC1083" s="187">
        <f t="shared" si="85"/>
        <v>1.4219999999999999</v>
      </c>
    </row>
    <row r="1084" spans="28:29" ht="17.25" customHeight="1" x14ac:dyDescent="0.2">
      <c r="AB1084" s="152">
        <f t="shared" si="84"/>
        <v>40725</v>
      </c>
      <c r="AC1084" s="187">
        <f t="shared" si="85"/>
        <v>1.4219999999999999</v>
      </c>
    </row>
    <row r="1085" spans="28:29" ht="17.25" customHeight="1" x14ac:dyDescent="0.2">
      <c r="AB1085" s="152">
        <f t="shared" si="84"/>
        <v>40725</v>
      </c>
      <c r="AC1085" s="187">
        <f t="shared" si="85"/>
        <v>1.4219999999999999</v>
      </c>
    </row>
    <row r="1086" spans="28:29" ht="17.25" customHeight="1" x14ac:dyDescent="0.2">
      <c r="AB1086" s="152">
        <f t="shared" si="84"/>
        <v>40725</v>
      </c>
      <c r="AC1086" s="187">
        <f t="shared" si="85"/>
        <v>1.4219999999999999</v>
      </c>
    </row>
    <row r="1087" spans="28:29" ht="17.25" customHeight="1" x14ac:dyDescent="0.2">
      <c r="AB1087" s="152">
        <f t="shared" si="84"/>
        <v>40725</v>
      </c>
      <c r="AC1087" s="187">
        <f t="shared" si="85"/>
        <v>1.4219999999999999</v>
      </c>
    </row>
    <row r="1088" spans="28:29" ht="17.25" customHeight="1" x14ac:dyDescent="0.2">
      <c r="AB1088" s="152">
        <f t="shared" si="84"/>
        <v>40725</v>
      </c>
      <c r="AC1088" s="187">
        <f t="shared" si="85"/>
        <v>1.4219999999999999</v>
      </c>
    </row>
    <row r="1089" spans="28:29" ht="17.25" customHeight="1" x14ac:dyDescent="0.2">
      <c r="AB1089" s="152">
        <f t="shared" si="84"/>
        <v>40725</v>
      </c>
      <c r="AC1089" s="187">
        <f t="shared" si="85"/>
        <v>1.4219999999999999</v>
      </c>
    </row>
    <row r="1090" spans="28:29" ht="17.25" customHeight="1" x14ac:dyDescent="0.2">
      <c r="AB1090" s="152">
        <f t="shared" si="84"/>
        <v>40725</v>
      </c>
      <c r="AC1090" s="187">
        <f t="shared" si="85"/>
        <v>1.4219999999999999</v>
      </c>
    </row>
    <row r="1091" spans="28:29" ht="17.25" customHeight="1" x14ac:dyDescent="0.2">
      <c r="AB1091" s="152">
        <f t="shared" si="84"/>
        <v>40725</v>
      </c>
      <c r="AC1091" s="187">
        <f t="shared" si="85"/>
        <v>1.4219999999999999</v>
      </c>
    </row>
    <row r="1092" spans="28:29" ht="17.25" customHeight="1" x14ac:dyDescent="0.2">
      <c r="AB1092" s="152">
        <f t="shared" si="84"/>
        <v>40725</v>
      </c>
      <c r="AC1092" s="187">
        <f t="shared" si="85"/>
        <v>1.4219999999999999</v>
      </c>
    </row>
    <row r="1093" spans="28:29" ht="17.25" customHeight="1" x14ac:dyDescent="0.2">
      <c r="AB1093" s="152">
        <f t="shared" si="84"/>
        <v>40725</v>
      </c>
      <c r="AC1093" s="187">
        <f t="shared" si="85"/>
        <v>1.4219999999999999</v>
      </c>
    </row>
    <row r="1094" spans="28:29" ht="17.25" customHeight="1" x14ac:dyDescent="0.2">
      <c r="AB1094" s="152">
        <f t="shared" si="84"/>
        <v>40725</v>
      </c>
      <c r="AC1094" s="187">
        <f t="shared" si="85"/>
        <v>1.4219999999999999</v>
      </c>
    </row>
    <row r="1095" spans="28:29" ht="17.25" customHeight="1" x14ac:dyDescent="0.2">
      <c r="AB1095" s="152">
        <f t="shared" si="84"/>
        <v>40725</v>
      </c>
      <c r="AC1095" s="187">
        <f t="shared" si="85"/>
        <v>1.4219999999999999</v>
      </c>
    </row>
    <row r="1096" spans="28:29" ht="17.25" customHeight="1" x14ac:dyDescent="0.2">
      <c r="AB1096" s="152">
        <f t="shared" si="84"/>
        <v>40725</v>
      </c>
      <c r="AC1096" s="187">
        <f t="shared" si="85"/>
        <v>1.4219999999999999</v>
      </c>
    </row>
    <row r="1097" spans="28:29" ht="17.25" customHeight="1" x14ac:dyDescent="0.2">
      <c r="AB1097" s="152">
        <f t="shared" si="84"/>
        <v>40725</v>
      </c>
      <c r="AC1097" s="187">
        <f t="shared" si="85"/>
        <v>1.4219999999999999</v>
      </c>
    </row>
    <row r="1098" spans="28:29" ht="17.25" customHeight="1" x14ac:dyDescent="0.2">
      <c r="AB1098" s="152">
        <f t="shared" si="84"/>
        <v>40725</v>
      </c>
      <c r="AC1098" s="187">
        <f t="shared" si="85"/>
        <v>1.4219999999999999</v>
      </c>
    </row>
    <row r="1099" spans="28:29" ht="17.25" customHeight="1" x14ac:dyDescent="0.2">
      <c r="AB1099" s="152">
        <f t="shared" si="84"/>
        <v>40725</v>
      </c>
      <c r="AC1099" s="187">
        <f t="shared" si="85"/>
        <v>1.4219999999999999</v>
      </c>
    </row>
    <row r="1100" spans="28:29" ht="17.25" customHeight="1" x14ac:dyDescent="0.2">
      <c r="AB1100" s="152">
        <f t="shared" si="84"/>
        <v>40725</v>
      </c>
      <c r="AC1100" s="187">
        <f t="shared" si="85"/>
        <v>1.4219999999999999</v>
      </c>
    </row>
    <row r="1101" spans="28:29" ht="17.25" customHeight="1" x14ac:dyDescent="0.2">
      <c r="AB1101" s="152">
        <f t="shared" si="84"/>
        <v>40725</v>
      </c>
      <c r="AC1101" s="187">
        <f t="shared" si="85"/>
        <v>1.4219999999999999</v>
      </c>
    </row>
    <row r="1102" spans="28:29" ht="17.25" customHeight="1" x14ac:dyDescent="0.2">
      <c r="AB1102" s="152">
        <f t="shared" si="84"/>
        <v>40725</v>
      </c>
      <c r="AC1102" s="187">
        <f t="shared" si="85"/>
        <v>1.4219999999999999</v>
      </c>
    </row>
    <row r="1103" spans="28:29" ht="17.25" customHeight="1" x14ac:dyDescent="0.2">
      <c r="AB1103" s="152">
        <f t="shared" si="84"/>
        <v>40725</v>
      </c>
      <c r="AC1103" s="187">
        <f t="shared" si="85"/>
        <v>1.4219999999999999</v>
      </c>
    </row>
    <row r="1104" spans="28:29" ht="17.25" customHeight="1" x14ac:dyDescent="0.2">
      <c r="AB1104" s="152">
        <f t="shared" si="84"/>
        <v>40725</v>
      </c>
      <c r="AC1104" s="187">
        <f t="shared" si="85"/>
        <v>1.4219999999999999</v>
      </c>
    </row>
    <row r="1105" spans="28:29" ht="17.25" customHeight="1" x14ac:dyDescent="0.2">
      <c r="AB1105" s="152">
        <f t="shared" si="84"/>
        <v>40725</v>
      </c>
      <c r="AC1105" s="187">
        <f t="shared" si="85"/>
        <v>1.4219999999999999</v>
      </c>
    </row>
    <row r="1106" spans="28:29" ht="17.25" customHeight="1" x14ac:dyDescent="0.2">
      <c r="AB1106" s="152">
        <f t="shared" si="84"/>
        <v>40725</v>
      </c>
      <c r="AC1106" s="187">
        <f t="shared" si="85"/>
        <v>1.4219999999999999</v>
      </c>
    </row>
    <row r="1107" spans="28:29" ht="17.25" customHeight="1" x14ac:dyDescent="0.2">
      <c r="AB1107" s="152">
        <f t="shared" si="84"/>
        <v>40725</v>
      </c>
      <c r="AC1107" s="187">
        <f t="shared" si="85"/>
        <v>1.4219999999999999</v>
      </c>
    </row>
    <row r="1108" spans="28:29" ht="17.25" customHeight="1" x14ac:dyDescent="0.2">
      <c r="AB1108" s="152">
        <f t="shared" si="84"/>
        <v>40725</v>
      </c>
      <c r="AC1108" s="187">
        <f t="shared" si="85"/>
        <v>1.4219999999999999</v>
      </c>
    </row>
    <row r="1109" spans="28:29" ht="17.25" customHeight="1" x14ac:dyDescent="0.2">
      <c r="AB1109" s="152">
        <f t="shared" si="84"/>
        <v>40725</v>
      </c>
      <c r="AC1109" s="187">
        <f t="shared" si="85"/>
        <v>1.4219999999999999</v>
      </c>
    </row>
    <row r="1110" spans="28:29" ht="17.25" customHeight="1" x14ac:dyDescent="0.2">
      <c r="AB1110" s="152">
        <f t="shared" si="84"/>
        <v>40725</v>
      </c>
      <c r="AC1110" s="187">
        <f t="shared" si="85"/>
        <v>1.4219999999999999</v>
      </c>
    </row>
    <row r="1111" spans="28:29" ht="17.25" customHeight="1" x14ac:dyDescent="0.2">
      <c r="AB1111" s="152">
        <f t="shared" si="84"/>
        <v>40725</v>
      </c>
      <c r="AC1111" s="187">
        <f t="shared" si="85"/>
        <v>1.4219999999999999</v>
      </c>
    </row>
    <row r="1112" spans="28:29" ht="17.25" customHeight="1" x14ac:dyDescent="0.2">
      <c r="AB1112" s="152">
        <f t="shared" si="84"/>
        <v>40725</v>
      </c>
      <c r="AC1112" s="187">
        <f t="shared" si="85"/>
        <v>1.4219999999999999</v>
      </c>
    </row>
    <row r="1113" spans="28:29" ht="17.25" customHeight="1" x14ac:dyDescent="0.2">
      <c r="AB1113" s="152">
        <f t="shared" si="84"/>
        <v>40725</v>
      </c>
      <c r="AC1113" s="187">
        <f t="shared" si="85"/>
        <v>1.4219999999999999</v>
      </c>
    </row>
    <row r="1114" spans="28:29" ht="17.25" customHeight="1" x14ac:dyDescent="0.2">
      <c r="AB1114" s="152">
        <f t="shared" ref="AB1114:AB1177" si="86">AB1113</f>
        <v>40725</v>
      </c>
      <c r="AC1114" s="187">
        <f t="shared" ref="AC1114:AC1177" si="87">AC1113</f>
        <v>1.4219999999999999</v>
      </c>
    </row>
    <row r="1115" spans="28:29" ht="17.25" customHeight="1" x14ac:dyDescent="0.2">
      <c r="AB1115" s="152">
        <f t="shared" si="86"/>
        <v>40725</v>
      </c>
      <c r="AC1115" s="187">
        <f t="shared" si="87"/>
        <v>1.4219999999999999</v>
      </c>
    </row>
    <row r="1116" spans="28:29" ht="17.25" customHeight="1" x14ac:dyDescent="0.2">
      <c r="AB1116" s="152">
        <f t="shared" si="86"/>
        <v>40725</v>
      </c>
      <c r="AC1116" s="187">
        <f t="shared" si="87"/>
        <v>1.4219999999999999</v>
      </c>
    </row>
    <row r="1117" spans="28:29" ht="17.25" customHeight="1" x14ac:dyDescent="0.2">
      <c r="AB1117" s="152">
        <f t="shared" si="86"/>
        <v>40725</v>
      </c>
      <c r="AC1117" s="187">
        <f t="shared" si="87"/>
        <v>1.4219999999999999</v>
      </c>
    </row>
    <row r="1118" spans="28:29" ht="17.25" customHeight="1" x14ac:dyDescent="0.2">
      <c r="AB1118" s="152">
        <f t="shared" si="86"/>
        <v>40725</v>
      </c>
      <c r="AC1118" s="187">
        <f t="shared" si="87"/>
        <v>1.4219999999999999</v>
      </c>
    </row>
    <row r="1119" spans="28:29" ht="17.25" customHeight="1" x14ac:dyDescent="0.2">
      <c r="AB1119" s="152">
        <f t="shared" si="86"/>
        <v>40725</v>
      </c>
      <c r="AC1119" s="187">
        <f t="shared" si="87"/>
        <v>1.4219999999999999</v>
      </c>
    </row>
    <row r="1120" spans="28:29" ht="17.25" customHeight="1" x14ac:dyDescent="0.2">
      <c r="AB1120" s="152">
        <f t="shared" si="86"/>
        <v>40725</v>
      </c>
      <c r="AC1120" s="187">
        <f t="shared" si="87"/>
        <v>1.4219999999999999</v>
      </c>
    </row>
    <row r="1121" spans="28:29" ht="17.25" customHeight="1" x14ac:dyDescent="0.2">
      <c r="AB1121" s="152">
        <f t="shared" si="86"/>
        <v>40725</v>
      </c>
      <c r="AC1121" s="187">
        <f t="shared" si="87"/>
        <v>1.4219999999999999</v>
      </c>
    </row>
    <row r="1122" spans="28:29" ht="17.25" customHeight="1" x14ac:dyDescent="0.2">
      <c r="AB1122" s="152">
        <f t="shared" si="86"/>
        <v>40725</v>
      </c>
      <c r="AC1122" s="187">
        <f t="shared" si="87"/>
        <v>1.4219999999999999</v>
      </c>
    </row>
    <row r="1123" spans="28:29" ht="17.25" customHeight="1" x14ac:dyDescent="0.2">
      <c r="AB1123" s="152">
        <f t="shared" si="86"/>
        <v>40725</v>
      </c>
      <c r="AC1123" s="187">
        <f t="shared" si="87"/>
        <v>1.4219999999999999</v>
      </c>
    </row>
    <row r="1124" spans="28:29" ht="17.25" customHeight="1" x14ac:dyDescent="0.2">
      <c r="AB1124" s="152">
        <f t="shared" si="86"/>
        <v>40725</v>
      </c>
      <c r="AC1124" s="187">
        <f t="shared" si="87"/>
        <v>1.4219999999999999</v>
      </c>
    </row>
    <row r="1125" spans="28:29" ht="17.25" customHeight="1" x14ac:dyDescent="0.2">
      <c r="AB1125" s="152">
        <f t="shared" si="86"/>
        <v>40725</v>
      </c>
      <c r="AC1125" s="187">
        <f t="shared" si="87"/>
        <v>1.4219999999999999</v>
      </c>
    </row>
    <row r="1126" spans="28:29" ht="17.25" customHeight="1" x14ac:dyDescent="0.2">
      <c r="AB1126" s="152">
        <f t="shared" si="86"/>
        <v>40725</v>
      </c>
      <c r="AC1126" s="187">
        <f t="shared" si="87"/>
        <v>1.4219999999999999</v>
      </c>
    </row>
    <row r="1127" spans="28:29" ht="17.25" customHeight="1" x14ac:dyDescent="0.2">
      <c r="AB1127" s="152">
        <f t="shared" si="86"/>
        <v>40725</v>
      </c>
      <c r="AC1127" s="187">
        <f t="shared" si="87"/>
        <v>1.4219999999999999</v>
      </c>
    </row>
    <row r="1128" spans="28:29" ht="17.25" customHeight="1" x14ac:dyDescent="0.2">
      <c r="AB1128" s="152">
        <f t="shared" si="86"/>
        <v>40725</v>
      </c>
      <c r="AC1128" s="187">
        <f t="shared" si="87"/>
        <v>1.4219999999999999</v>
      </c>
    </row>
    <row r="1129" spans="28:29" ht="17.25" customHeight="1" x14ac:dyDescent="0.2">
      <c r="AB1129" s="152">
        <f t="shared" si="86"/>
        <v>40725</v>
      </c>
      <c r="AC1129" s="187">
        <f t="shared" si="87"/>
        <v>1.4219999999999999</v>
      </c>
    </row>
    <row r="1130" spans="28:29" ht="17.25" customHeight="1" x14ac:dyDescent="0.2">
      <c r="AB1130" s="152">
        <f t="shared" si="86"/>
        <v>40725</v>
      </c>
      <c r="AC1130" s="187">
        <f t="shared" si="87"/>
        <v>1.4219999999999999</v>
      </c>
    </row>
    <row r="1131" spans="28:29" ht="17.25" customHeight="1" x14ac:dyDescent="0.2">
      <c r="AB1131" s="152">
        <f t="shared" si="86"/>
        <v>40725</v>
      </c>
      <c r="AC1131" s="187">
        <f t="shared" si="87"/>
        <v>1.4219999999999999</v>
      </c>
    </row>
    <row r="1132" spans="28:29" ht="17.25" customHeight="1" x14ac:dyDescent="0.2">
      <c r="AB1132" s="152">
        <f t="shared" si="86"/>
        <v>40725</v>
      </c>
      <c r="AC1132" s="187">
        <f t="shared" si="87"/>
        <v>1.4219999999999999</v>
      </c>
    </row>
    <row r="1133" spans="28:29" ht="17.25" customHeight="1" x14ac:dyDescent="0.2">
      <c r="AB1133" s="152">
        <f t="shared" si="86"/>
        <v>40725</v>
      </c>
      <c r="AC1133" s="187">
        <f t="shared" si="87"/>
        <v>1.4219999999999999</v>
      </c>
    </row>
    <row r="1134" spans="28:29" ht="17.25" customHeight="1" x14ac:dyDescent="0.2">
      <c r="AB1134" s="152">
        <f t="shared" si="86"/>
        <v>40725</v>
      </c>
      <c r="AC1134" s="187">
        <f t="shared" si="87"/>
        <v>1.4219999999999999</v>
      </c>
    </row>
    <row r="1135" spans="28:29" ht="17.25" customHeight="1" x14ac:dyDescent="0.2">
      <c r="AB1135" s="152">
        <f t="shared" si="86"/>
        <v>40725</v>
      </c>
      <c r="AC1135" s="187">
        <f t="shared" si="87"/>
        <v>1.4219999999999999</v>
      </c>
    </row>
    <row r="1136" spans="28:29" ht="17.25" customHeight="1" x14ac:dyDescent="0.2">
      <c r="AB1136" s="152">
        <f t="shared" si="86"/>
        <v>40725</v>
      </c>
      <c r="AC1136" s="187">
        <f t="shared" si="87"/>
        <v>1.4219999999999999</v>
      </c>
    </row>
    <row r="1137" spans="28:29" ht="17.25" customHeight="1" x14ac:dyDescent="0.2">
      <c r="AB1137" s="152">
        <f t="shared" si="86"/>
        <v>40725</v>
      </c>
      <c r="AC1137" s="187">
        <f t="shared" si="87"/>
        <v>1.4219999999999999</v>
      </c>
    </row>
    <row r="1138" spans="28:29" ht="17.25" customHeight="1" x14ac:dyDescent="0.2">
      <c r="AB1138" s="152">
        <f t="shared" si="86"/>
        <v>40725</v>
      </c>
      <c r="AC1138" s="187">
        <f t="shared" si="87"/>
        <v>1.4219999999999999</v>
      </c>
    </row>
    <row r="1139" spans="28:29" ht="17.25" customHeight="1" x14ac:dyDescent="0.2">
      <c r="AB1139" s="152">
        <f t="shared" si="86"/>
        <v>40725</v>
      </c>
      <c r="AC1139" s="187">
        <f t="shared" si="87"/>
        <v>1.4219999999999999</v>
      </c>
    </row>
    <row r="1140" spans="28:29" ht="17.25" customHeight="1" x14ac:dyDescent="0.2">
      <c r="AB1140" s="152">
        <f t="shared" si="86"/>
        <v>40725</v>
      </c>
      <c r="AC1140" s="187">
        <f t="shared" si="87"/>
        <v>1.4219999999999999</v>
      </c>
    </row>
    <row r="1141" spans="28:29" ht="17.25" customHeight="1" x14ac:dyDescent="0.2">
      <c r="AB1141" s="152">
        <f t="shared" si="86"/>
        <v>40725</v>
      </c>
      <c r="AC1141" s="187">
        <f t="shared" si="87"/>
        <v>1.4219999999999999</v>
      </c>
    </row>
    <row r="1142" spans="28:29" ht="17.25" customHeight="1" x14ac:dyDescent="0.2">
      <c r="AB1142" s="152">
        <f t="shared" si="86"/>
        <v>40725</v>
      </c>
      <c r="AC1142" s="187">
        <f t="shared" si="87"/>
        <v>1.4219999999999999</v>
      </c>
    </row>
    <row r="1143" spans="28:29" ht="17.25" customHeight="1" x14ac:dyDescent="0.2">
      <c r="AB1143" s="152">
        <f t="shared" si="86"/>
        <v>40725</v>
      </c>
      <c r="AC1143" s="187">
        <f t="shared" si="87"/>
        <v>1.4219999999999999</v>
      </c>
    </row>
    <row r="1144" spans="28:29" ht="17.25" customHeight="1" x14ac:dyDescent="0.2">
      <c r="AB1144" s="152">
        <f t="shared" si="86"/>
        <v>40725</v>
      </c>
      <c r="AC1144" s="187">
        <f t="shared" si="87"/>
        <v>1.4219999999999999</v>
      </c>
    </row>
    <row r="1145" spans="28:29" ht="17.25" customHeight="1" x14ac:dyDescent="0.2">
      <c r="AB1145" s="152">
        <f t="shared" si="86"/>
        <v>40725</v>
      </c>
      <c r="AC1145" s="187">
        <f t="shared" si="87"/>
        <v>1.4219999999999999</v>
      </c>
    </row>
    <row r="1146" spans="28:29" ht="17.25" customHeight="1" x14ac:dyDescent="0.2">
      <c r="AB1146" s="152">
        <f t="shared" si="86"/>
        <v>40725</v>
      </c>
      <c r="AC1146" s="187">
        <f t="shared" si="87"/>
        <v>1.4219999999999999</v>
      </c>
    </row>
    <row r="1147" spans="28:29" ht="17.25" customHeight="1" x14ac:dyDescent="0.2">
      <c r="AB1147" s="152">
        <f t="shared" si="86"/>
        <v>40725</v>
      </c>
      <c r="AC1147" s="187">
        <f t="shared" si="87"/>
        <v>1.4219999999999999</v>
      </c>
    </row>
    <row r="1148" spans="28:29" ht="17.25" customHeight="1" x14ac:dyDescent="0.2">
      <c r="AB1148" s="152">
        <f t="shared" si="86"/>
        <v>40725</v>
      </c>
      <c r="AC1148" s="187">
        <f t="shared" si="87"/>
        <v>1.4219999999999999</v>
      </c>
    </row>
    <row r="1149" spans="28:29" ht="17.25" customHeight="1" x14ac:dyDescent="0.2">
      <c r="AB1149" s="152">
        <f t="shared" si="86"/>
        <v>40725</v>
      </c>
      <c r="AC1149" s="187">
        <f t="shared" si="87"/>
        <v>1.4219999999999999</v>
      </c>
    </row>
    <row r="1150" spans="28:29" ht="17.25" customHeight="1" x14ac:dyDescent="0.2">
      <c r="AB1150" s="152">
        <f t="shared" si="86"/>
        <v>40725</v>
      </c>
      <c r="AC1150" s="187">
        <f t="shared" si="87"/>
        <v>1.4219999999999999</v>
      </c>
    </row>
    <row r="1151" spans="28:29" ht="17.25" customHeight="1" x14ac:dyDescent="0.2">
      <c r="AB1151" s="152">
        <f t="shared" si="86"/>
        <v>40725</v>
      </c>
      <c r="AC1151" s="187">
        <f t="shared" si="87"/>
        <v>1.4219999999999999</v>
      </c>
    </row>
    <row r="1152" spans="28:29" ht="17.25" customHeight="1" x14ac:dyDescent="0.2">
      <c r="AB1152" s="152">
        <f t="shared" si="86"/>
        <v>40725</v>
      </c>
      <c r="AC1152" s="187">
        <f t="shared" si="87"/>
        <v>1.4219999999999999</v>
      </c>
    </row>
    <row r="1153" spans="28:29" ht="17.25" customHeight="1" x14ac:dyDescent="0.2">
      <c r="AB1153" s="152">
        <f t="shared" si="86"/>
        <v>40725</v>
      </c>
      <c r="AC1153" s="187">
        <f t="shared" si="87"/>
        <v>1.4219999999999999</v>
      </c>
    </row>
    <row r="1154" spans="28:29" ht="17.25" customHeight="1" x14ac:dyDescent="0.2">
      <c r="AB1154" s="152">
        <f t="shared" si="86"/>
        <v>40725</v>
      </c>
      <c r="AC1154" s="187">
        <f t="shared" si="87"/>
        <v>1.4219999999999999</v>
      </c>
    </row>
    <row r="1155" spans="28:29" ht="17.25" customHeight="1" x14ac:dyDescent="0.2">
      <c r="AB1155" s="152">
        <f t="shared" si="86"/>
        <v>40725</v>
      </c>
      <c r="AC1155" s="187">
        <f t="shared" si="87"/>
        <v>1.4219999999999999</v>
      </c>
    </row>
    <row r="1156" spans="28:29" ht="17.25" customHeight="1" x14ac:dyDescent="0.2">
      <c r="AB1156" s="152">
        <f t="shared" si="86"/>
        <v>40725</v>
      </c>
      <c r="AC1156" s="187">
        <f t="shared" si="87"/>
        <v>1.4219999999999999</v>
      </c>
    </row>
    <row r="1157" spans="28:29" ht="17.25" customHeight="1" x14ac:dyDescent="0.2">
      <c r="AB1157" s="152">
        <f t="shared" si="86"/>
        <v>40725</v>
      </c>
      <c r="AC1157" s="187">
        <f t="shared" si="87"/>
        <v>1.4219999999999999</v>
      </c>
    </row>
    <row r="1158" spans="28:29" ht="17.25" customHeight="1" x14ac:dyDescent="0.2">
      <c r="AB1158" s="152">
        <f t="shared" si="86"/>
        <v>40725</v>
      </c>
      <c r="AC1158" s="187">
        <f t="shared" si="87"/>
        <v>1.4219999999999999</v>
      </c>
    </row>
    <row r="1159" spans="28:29" ht="17.25" customHeight="1" x14ac:dyDescent="0.2">
      <c r="AB1159" s="152">
        <f t="shared" si="86"/>
        <v>40725</v>
      </c>
      <c r="AC1159" s="187">
        <f t="shared" si="87"/>
        <v>1.4219999999999999</v>
      </c>
    </row>
    <row r="1160" spans="28:29" ht="17.25" customHeight="1" x14ac:dyDescent="0.2">
      <c r="AB1160" s="152">
        <f t="shared" si="86"/>
        <v>40725</v>
      </c>
      <c r="AC1160" s="187">
        <f t="shared" si="87"/>
        <v>1.4219999999999999</v>
      </c>
    </row>
    <row r="1161" spans="28:29" ht="17.25" customHeight="1" x14ac:dyDescent="0.2">
      <c r="AB1161" s="152">
        <f t="shared" si="86"/>
        <v>40725</v>
      </c>
      <c r="AC1161" s="187">
        <f t="shared" si="87"/>
        <v>1.4219999999999999</v>
      </c>
    </row>
    <row r="1162" spans="28:29" ht="17.25" customHeight="1" x14ac:dyDescent="0.2">
      <c r="AB1162" s="152">
        <f t="shared" si="86"/>
        <v>40725</v>
      </c>
      <c r="AC1162" s="187">
        <f t="shared" si="87"/>
        <v>1.4219999999999999</v>
      </c>
    </row>
    <row r="1163" spans="28:29" ht="17.25" customHeight="1" x14ac:dyDescent="0.2">
      <c r="AB1163" s="152">
        <f t="shared" si="86"/>
        <v>40725</v>
      </c>
      <c r="AC1163" s="187">
        <f t="shared" si="87"/>
        <v>1.4219999999999999</v>
      </c>
    </row>
    <row r="1164" spans="28:29" ht="17.25" customHeight="1" x14ac:dyDescent="0.2">
      <c r="AB1164" s="152">
        <f t="shared" si="86"/>
        <v>40725</v>
      </c>
      <c r="AC1164" s="187">
        <f t="shared" si="87"/>
        <v>1.4219999999999999</v>
      </c>
    </row>
    <row r="1165" spans="28:29" ht="17.25" customHeight="1" x14ac:dyDescent="0.2">
      <c r="AB1165" s="152">
        <f t="shared" si="86"/>
        <v>40725</v>
      </c>
      <c r="AC1165" s="187">
        <f t="shared" si="87"/>
        <v>1.4219999999999999</v>
      </c>
    </row>
    <row r="1166" spans="28:29" ht="17.25" customHeight="1" x14ac:dyDescent="0.2">
      <c r="AB1166" s="152">
        <f t="shared" si="86"/>
        <v>40725</v>
      </c>
      <c r="AC1166" s="187">
        <f t="shared" si="87"/>
        <v>1.4219999999999999</v>
      </c>
    </row>
    <row r="1167" spans="28:29" ht="17.25" customHeight="1" x14ac:dyDescent="0.2">
      <c r="AB1167" s="152">
        <f t="shared" si="86"/>
        <v>40725</v>
      </c>
      <c r="AC1167" s="187">
        <f t="shared" si="87"/>
        <v>1.4219999999999999</v>
      </c>
    </row>
    <row r="1168" spans="28:29" ht="17.25" customHeight="1" x14ac:dyDescent="0.2">
      <c r="AB1168" s="152">
        <f t="shared" si="86"/>
        <v>40725</v>
      </c>
      <c r="AC1168" s="187">
        <f t="shared" si="87"/>
        <v>1.4219999999999999</v>
      </c>
    </row>
    <row r="1169" spans="28:29" ht="17.25" customHeight="1" x14ac:dyDescent="0.2">
      <c r="AB1169" s="152">
        <f t="shared" si="86"/>
        <v>40725</v>
      </c>
      <c r="AC1169" s="187">
        <f t="shared" si="87"/>
        <v>1.4219999999999999</v>
      </c>
    </row>
    <row r="1170" spans="28:29" ht="17.25" customHeight="1" x14ac:dyDescent="0.2">
      <c r="AB1170" s="152">
        <f t="shared" si="86"/>
        <v>40725</v>
      </c>
      <c r="AC1170" s="187">
        <f t="shared" si="87"/>
        <v>1.4219999999999999</v>
      </c>
    </row>
    <row r="1171" spans="28:29" ht="17.25" customHeight="1" x14ac:dyDescent="0.2">
      <c r="AB1171" s="152">
        <f t="shared" si="86"/>
        <v>40725</v>
      </c>
      <c r="AC1171" s="187">
        <f t="shared" si="87"/>
        <v>1.4219999999999999</v>
      </c>
    </row>
    <row r="1172" spans="28:29" ht="17.25" customHeight="1" x14ac:dyDescent="0.2">
      <c r="AB1172" s="152">
        <f t="shared" si="86"/>
        <v>40725</v>
      </c>
      <c r="AC1172" s="187">
        <f t="shared" si="87"/>
        <v>1.4219999999999999</v>
      </c>
    </row>
    <row r="1173" spans="28:29" ht="17.25" customHeight="1" x14ac:dyDescent="0.2">
      <c r="AB1173" s="152">
        <f t="shared" si="86"/>
        <v>40725</v>
      </c>
      <c r="AC1173" s="187">
        <f t="shared" si="87"/>
        <v>1.4219999999999999</v>
      </c>
    </row>
    <row r="1174" spans="28:29" ht="17.25" customHeight="1" x14ac:dyDescent="0.2">
      <c r="AB1174" s="152">
        <f t="shared" si="86"/>
        <v>40725</v>
      </c>
      <c r="AC1174" s="187">
        <f t="shared" si="87"/>
        <v>1.4219999999999999</v>
      </c>
    </row>
    <row r="1175" spans="28:29" ht="17.25" customHeight="1" x14ac:dyDescent="0.2">
      <c r="AB1175" s="152">
        <f t="shared" si="86"/>
        <v>40725</v>
      </c>
      <c r="AC1175" s="187">
        <f t="shared" si="87"/>
        <v>1.4219999999999999</v>
      </c>
    </row>
    <row r="1176" spans="28:29" ht="17.25" customHeight="1" x14ac:dyDescent="0.2">
      <c r="AB1176" s="152">
        <f t="shared" si="86"/>
        <v>40725</v>
      </c>
      <c r="AC1176" s="187">
        <f t="shared" si="87"/>
        <v>1.4219999999999999</v>
      </c>
    </row>
    <row r="1177" spans="28:29" ht="17.25" customHeight="1" x14ac:dyDescent="0.2">
      <c r="AB1177" s="152">
        <f t="shared" si="86"/>
        <v>40725</v>
      </c>
      <c r="AC1177" s="187">
        <f t="shared" si="87"/>
        <v>1.4219999999999999</v>
      </c>
    </row>
    <row r="1178" spans="28:29" ht="17.25" customHeight="1" x14ac:dyDescent="0.2">
      <c r="AB1178" s="152">
        <f t="shared" ref="AB1178:AB1200" si="88">AB1177</f>
        <v>40725</v>
      </c>
      <c r="AC1178" s="187">
        <f t="shared" ref="AC1178:AC1200" si="89">AC1177</f>
        <v>1.4219999999999999</v>
      </c>
    </row>
    <row r="1179" spans="28:29" ht="17.25" customHeight="1" x14ac:dyDescent="0.2">
      <c r="AB1179" s="152">
        <f t="shared" si="88"/>
        <v>40725</v>
      </c>
      <c r="AC1179" s="187">
        <f t="shared" si="89"/>
        <v>1.4219999999999999</v>
      </c>
    </row>
    <row r="1180" spans="28:29" ht="17.25" customHeight="1" x14ac:dyDescent="0.2">
      <c r="AB1180" s="152">
        <f t="shared" si="88"/>
        <v>40725</v>
      </c>
      <c r="AC1180" s="187">
        <f t="shared" si="89"/>
        <v>1.4219999999999999</v>
      </c>
    </row>
    <row r="1181" spans="28:29" ht="17.25" customHeight="1" x14ac:dyDescent="0.2">
      <c r="AB1181" s="152">
        <f t="shared" si="88"/>
        <v>40725</v>
      </c>
      <c r="AC1181" s="187">
        <f t="shared" si="89"/>
        <v>1.4219999999999999</v>
      </c>
    </row>
    <row r="1182" spans="28:29" ht="17.25" customHeight="1" x14ac:dyDescent="0.2">
      <c r="AB1182" s="152">
        <f t="shared" si="88"/>
        <v>40725</v>
      </c>
      <c r="AC1182" s="187">
        <f t="shared" si="89"/>
        <v>1.4219999999999999</v>
      </c>
    </row>
    <row r="1183" spans="28:29" ht="17.25" customHeight="1" x14ac:dyDescent="0.2">
      <c r="AB1183" s="152">
        <f t="shared" si="88"/>
        <v>40725</v>
      </c>
      <c r="AC1183" s="187">
        <f t="shared" si="89"/>
        <v>1.4219999999999999</v>
      </c>
    </row>
    <row r="1184" spans="28:29" ht="17.25" customHeight="1" x14ac:dyDescent="0.2">
      <c r="AB1184" s="152">
        <f t="shared" si="88"/>
        <v>40725</v>
      </c>
      <c r="AC1184" s="187">
        <f t="shared" si="89"/>
        <v>1.4219999999999999</v>
      </c>
    </row>
    <row r="1185" spans="28:29" ht="17.25" customHeight="1" x14ac:dyDescent="0.2">
      <c r="AB1185" s="152">
        <f t="shared" si="88"/>
        <v>40725</v>
      </c>
      <c r="AC1185" s="187">
        <f t="shared" si="89"/>
        <v>1.4219999999999999</v>
      </c>
    </row>
    <row r="1186" spans="28:29" ht="17.25" customHeight="1" x14ac:dyDescent="0.2">
      <c r="AB1186" s="152">
        <f t="shared" si="88"/>
        <v>40725</v>
      </c>
      <c r="AC1186" s="187">
        <f t="shared" si="89"/>
        <v>1.4219999999999999</v>
      </c>
    </row>
    <row r="1187" spans="28:29" ht="17.25" customHeight="1" x14ac:dyDescent="0.2">
      <c r="AB1187" s="152">
        <f t="shared" si="88"/>
        <v>40725</v>
      </c>
      <c r="AC1187" s="187">
        <f t="shared" si="89"/>
        <v>1.4219999999999999</v>
      </c>
    </row>
    <row r="1188" spans="28:29" ht="17.25" customHeight="1" x14ac:dyDescent="0.2">
      <c r="AB1188" s="152">
        <f t="shared" si="88"/>
        <v>40725</v>
      </c>
      <c r="AC1188" s="187">
        <f t="shared" si="89"/>
        <v>1.4219999999999999</v>
      </c>
    </row>
    <row r="1189" spans="28:29" ht="17.25" customHeight="1" x14ac:dyDescent="0.2">
      <c r="AB1189" s="152">
        <f t="shared" si="88"/>
        <v>40725</v>
      </c>
      <c r="AC1189" s="187">
        <f t="shared" si="89"/>
        <v>1.4219999999999999</v>
      </c>
    </row>
    <row r="1190" spans="28:29" ht="17.25" customHeight="1" x14ac:dyDescent="0.2">
      <c r="AB1190" s="152">
        <f t="shared" si="88"/>
        <v>40725</v>
      </c>
      <c r="AC1190" s="187">
        <f t="shared" si="89"/>
        <v>1.4219999999999999</v>
      </c>
    </row>
    <row r="1191" spans="28:29" ht="17.25" customHeight="1" x14ac:dyDescent="0.2">
      <c r="AB1191" s="152">
        <f t="shared" si="88"/>
        <v>40725</v>
      </c>
      <c r="AC1191" s="187">
        <f t="shared" si="89"/>
        <v>1.4219999999999999</v>
      </c>
    </row>
    <row r="1192" spans="28:29" ht="17.25" customHeight="1" x14ac:dyDescent="0.2">
      <c r="AB1192" s="152">
        <f t="shared" si="88"/>
        <v>40725</v>
      </c>
      <c r="AC1192" s="187">
        <f t="shared" si="89"/>
        <v>1.4219999999999999</v>
      </c>
    </row>
    <row r="1193" spans="28:29" ht="17.25" customHeight="1" x14ac:dyDescent="0.2">
      <c r="AB1193" s="152">
        <f t="shared" si="88"/>
        <v>40725</v>
      </c>
      <c r="AC1193" s="187">
        <f t="shared" si="89"/>
        <v>1.4219999999999999</v>
      </c>
    </row>
    <row r="1194" spans="28:29" ht="17.25" customHeight="1" x14ac:dyDescent="0.2">
      <c r="AB1194" s="152">
        <f t="shared" si="88"/>
        <v>40725</v>
      </c>
      <c r="AC1194" s="187">
        <f t="shared" si="89"/>
        <v>1.4219999999999999</v>
      </c>
    </row>
    <row r="1195" spans="28:29" ht="17.25" customHeight="1" x14ac:dyDescent="0.2">
      <c r="AB1195" s="152">
        <f t="shared" si="88"/>
        <v>40725</v>
      </c>
      <c r="AC1195" s="187">
        <f t="shared" si="89"/>
        <v>1.4219999999999999</v>
      </c>
    </row>
    <row r="1196" spans="28:29" ht="17.25" customHeight="1" x14ac:dyDescent="0.2">
      <c r="AB1196" s="152">
        <f t="shared" si="88"/>
        <v>40725</v>
      </c>
      <c r="AC1196" s="187">
        <f t="shared" si="89"/>
        <v>1.4219999999999999</v>
      </c>
    </row>
    <row r="1197" spans="28:29" ht="17.25" customHeight="1" x14ac:dyDescent="0.2">
      <c r="AB1197" s="152">
        <f t="shared" si="88"/>
        <v>40725</v>
      </c>
      <c r="AC1197" s="187">
        <f t="shared" si="89"/>
        <v>1.4219999999999999</v>
      </c>
    </row>
    <row r="1198" spans="28:29" ht="17.25" customHeight="1" x14ac:dyDescent="0.2">
      <c r="AB1198" s="152">
        <f t="shared" si="88"/>
        <v>40725</v>
      </c>
      <c r="AC1198" s="187">
        <f t="shared" si="89"/>
        <v>1.4219999999999999</v>
      </c>
    </row>
    <row r="1199" spans="28:29" ht="17.25" customHeight="1" x14ac:dyDescent="0.2">
      <c r="AB1199" s="152">
        <f t="shared" si="88"/>
        <v>40725</v>
      </c>
      <c r="AC1199" s="187">
        <f t="shared" si="89"/>
        <v>1.4219999999999999</v>
      </c>
    </row>
    <row r="1200" spans="28:29" ht="17.25" customHeight="1" x14ac:dyDescent="0.2">
      <c r="AB1200" s="155">
        <f t="shared" si="88"/>
        <v>40725</v>
      </c>
      <c r="AC1200" s="190">
        <f t="shared" si="89"/>
        <v>1.4219999999999999</v>
      </c>
    </row>
  </sheetData>
  <mergeCells count="9">
    <mergeCell ref="L1:L2"/>
    <mergeCell ref="K1:K2"/>
    <mergeCell ref="J1:J2"/>
    <mergeCell ref="A1:B2"/>
    <mergeCell ref="D1:D2"/>
    <mergeCell ref="H1:H2"/>
    <mergeCell ref="G1:G2"/>
    <mergeCell ref="F1:F2"/>
    <mergeCell ref="E1:E2"/>
  </mergeCells>
  <phoneticPr fontId="23" type="noConversion"/>
  <conditionalFormatting sqref="D3:D602">
    <cfRule type="cellIs" dxfId="7" priority="1" stopIfTrue="1" operator="lessThanOrEqual">
      <formula>0</formula>
    </cfRule>
  </conditionalFormatting>
  <conditionalFormatting sqref="E3:H602">
    <cfRule type="expression" dxfId="6" priority="2" stopIfTrue="1">
      <formula>ISERR(E3)</formula>
    </cfRule>
  </conditionalFormatting>
  <printOptions horizontalCentered="1"/>
  <pageMargins left="0.75" right="0.75" top="0.39370078740157483" bottom="0.59055118110236227" header="0" footer="0"/>
  <pageSetup paperSize="9" scale="60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7596" r:id="rId4" name="Drop Down 252">
              <controlPr defaultSize="0" autoLine="0" autoPict="0">
                <anchor moveWithCells="1">
                  <from>
                    <xdr:col>1</xdr:col>
                    <xdr:colOff>0</xdr:colOff>
                    <xdr:row>5</xdr:row>
                    <xdr:rowOff>0</xdr:rowOff>
                  </from>
                  <to>
                    <xdr:col>2</xdr:col>
                    <xdr:colOff>0</xdr:colOff>
                    <xdr:row>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3" enableFormatConditionsCalculation="0">
    <tabColor indexed="52"/>
  </sheetPr>
  <dimension ref="A1:AG1200"/>
  <sheetViews>
    <sheetView showGridLines="0" workbookViewId="0">
      <pane ySplit="2" topLeftCell="A3" activePane="bottomLeft" state="frozen"/>
      <selection activeCell="B15" sqref="B15"/>
      <selection pane="bottomLeft" activeCell="B15" sqref="B15"/>
    </sheetView>
  </sheetViews>
  <sheetFormatPr defaultColWidth="12.140625" defaultRowHeight="17.25" customHeight="1" x14ac:dyDescent="0.2"/>
  <cols>
    <col min="1" max="1" width="14.85546875" style="35" customWidth="1"/>
    <col min="2" max="2" width="21.28515625" style="35" customWidth="1"/>
    <col min="3" max="3" width="2.140625" style="35" customWidth="1"/>
    <col min="4" max="4" width="8.42578125" style="37" customWidth="1"/>
    <col min="5" max="7" width="12.7109375" style="141" customWidth="1"/>
    <col min="8" max="8" width="16.28515625" style="146" customWidth="1"/>
    <col min="9" max="9" width="2.140625" style="144" customWidth="1"/>
    <col min="10" max="11" width="8.7109375" style="144" customWidth="1"/>
    <col min="12" max="12" width="12.5703125" style="144" customWidth="1"/>
    <col min="13" max="13" width="10.28515625" style="145" customWidth="1"/>
    <col min="14" max="15" width="10.28515625" style="165" customWidth="1"/>
    <col min="16" max="16" width="12.42578125" style="47" customWidth="1"/>
    <col min="17" max="18" width="10.28515625" style="47" customWidth="1"/>
    <col min="19" max="27" width="10.28515625" style="144" customWidth="1"/>
    <col min="28" max="28" width="13.42578125" style="145" bestFit="1" customWidth="1"/>
    <col min="29" max="29" width="10.28515625" style="145" customWidth="1"/>
    <col min="30" max="32" width="3.7109375" style="145" customWidth="1"/>
    <col min="33" max="16384" width="12.140625" style="145"/>
  </cols>
  <sheetData>
    <row r="1" spans="1:33" ht="17.25" customHeight="1" x14ac:dyDescent="0.2">
      <c r="A1" s="261" t="s">
        <v>135</v>
      </c>
      <c r="B1" s="262"/>
      <c r="D1" s="259" t="s">
        <v>127</v>
      </c>
      <c r="E1" s="259" t="s">
        <v>90</v>
      </c>
      <c r="F1" s="259" t="s">
        <v>91</v>
      </c>
      <c r="G1" s="259" t="s">
        <v>92</v>
      </c>
      <c r="H1" s="259" t="s">
        <v>93</v>
      </c>
      <c r="I1" s="164"/>
      <c r="J1" s="259" t="s">
        <v>144</v>
      </c>
      <c r="K1" s="259" t="s">
        <v>145</v>
      </c>
      <c r="L1" s="259" t="s">
        <v>142</v>
      </c>
      <c r="M1" s="85"/>
      <c r="AA1" s="200">
        <v>1</v>
      </c>
      <c r="AB1" s="149">
        <f>'Euribor Méd. Mens.'!B27</f>
        <v>39113</v>
      </c>
      <c r="AC1" s="186">
        <f>'Euribor Méd. Mens.'!D27</f>
        <v>3.7519999999999998</v>
      </c>
      <c r="AD1" s="150"/>
      <c r="AE1" s="150"/>
      <c r="AF1" s="151"/>
      <c r="AG1" s="147"/>
    </row>
    <row r="2" spans="1:33" ht="17.25" customHeight="1" x14ac:dyDescent="0.2">
      <c r="A2" s="263"/>
      <c r="B2" s="264"/>
      <c r="D2" s="260"/>
      <c r="E2" s="260"/>
      <c r="F2" s="260"/>
      <c r="G2" s="260"/>
      <c r="H2" s="260"/>
      <c r="I2" s="164"/>
      <c r="J2" s="260"/>
      <c r="K2" s="260"/>
      <c r="L2" s="260"/>
      <c r="M2" s="85"/>
      <c r="AB2" s="152">
        <f>'Euribor Méd. Mens.'!B28</f>
        <v>39141</v>
      </c>
      <c r="AC2" s="187">
        <f>'Euribor Méd. Mens.'!D28</f>
        <v>3.8180000000000001</v>
      </c>
      <c r="AD2" s="153"/>
      <c r="AE2" s="153"/>
      <c r="AF2" s="154"/>
    </row>
    <row r="3" spans="1:33" ht="17.25" customHeight="1" x14ac:dyDescent="0.2">
      <c r="A3" s="169" t="s">
        <v>128</v>
      </c>
      <c r="B3" s="172">
        <v>100000</v>
      </c>
      <c r="D3" s="157">
        <f>B4</f>
        <v>600</v>
      </c>
      <c r="E3" s="158">
        <f>SUM(F3:G3)</f>
        <v>409.30363632020743</v>
      </c>
      <c r="F3" s="158">
        <f>IF(B4="",0,-IPMT(J3/12,1,B4,B3))</f>
        <v>362.66666666666663</v>
      </c>
      <c r="G3" s="158">
        <f>IF(B4="",0,-PPMT(J3/12,1,B4,B3))</f>
        <v>46.636969653540802</v>
      </c>
      <c r="H3" s="161">
        <f>IF(B3="","",ROUND(B3-G3,2))</f>
        <v>99953.36</v>
      </c>
      <c r="I3" s="85"/>
      <c r="J3" s="192">
        <f>INDEX(AB1:AC600,AA1,2)/100+B5</f>
        <v>4.3519999999999996E-2</v>
      </c>
      <c r="K3" s="192">
        <f>INDEX(AB1:AC600,AA1,2)/100</f>
        <v>3.7519999999999998E-2</v>
      </c>
      <c r="L3" s="197">
        <f>INDEX(AB1:AC600,AA1,1)</f>
        <v>39113</v>
      </c>
      <c r="Z3" s="185"/>
      <c r="AB3" s="152">
        <f>'Euribor Méd. Mens.'!B29</f>
        <v>39171</v>
      </c>
      <c r="AC3" s="187">
        <f>'Euribor Méd. Mens.'!D29</f>
        <v>3.891</v>
      </c>
      <c r="AD3" s="153"/>
      <c r="AE3" s="153"/>
      <c r="AF3" s="154"/>
    </row>
    <row r="4" spans="1:33" ht="17.25" customHeight="1" x14ac:dyDescent="0.2">
      <c r="A4" s="170" t="s">
        <v>130</v>
      </c>
      <c r="B4" s="173">
        <v>600</v>
      </c>
      <c r="D4" s="159">
        <f t="shared" ref="D4:D67" si="0">D3-1</f>
        <v>599</v>
      </c>
      <c r="E4" s="160">
        <f t="shared" ref="E4:E67" si="1">IF(D4="","",SUM(F4:G4))</f>
        <v>409.30362391110197</v>
      </c>
      <c r="F4" s="160">
        <f>IF(D4="","",-IPMT(J3/12,1,D4,H3))</f>
        <v>362.49751893333331</v>
      </c>
      <c r="G4" s="160">
        <f>IF(D4="","",-PPMT(J3/12,1,D4,H3))</f>
        <v>46.806104977768655</v>
      </c>
      <c r="H4" s="162">
        <f t="shared" ref="H4:H67" si="2">IF(D4="","",ROUND(H3-G4,2))</f>
        <v>99906.55</v>
      </c>
      <c r="I4" s="85"/>
      <c r="J4" s="201">
        <f>IF(D4&lt;1,"",INDEX($AB$1:$AC$1200,AA$1+1,2)/100+B$5)</f>
        <v>4.4179999999999997E-2</v>
      </c>
      <c r="K4" s="201">
        <f>IF(D4&lt;1,"",INDEX($AB$1:$AC$1200,AA$1+1,2)/100)</f>
        <v>3.8179999999999999E-2</v>
      </c>
      <c r="L4" s="202">
        <f>IF(D4&lt;1,"",INDEX($AB$1:$AC$1200,AA$1+1,1))</f>
        <v>39141</v>
      </c>
      <c r="Z4" s="185"/>
      <c r="AB4" s="152">
        <f>'Euribor Méd. Mens.'!B30</f>
        <v>39202</v>
      </c>
      <c r="AC4" s="187">
        <f>'Euribor Méd. Mens.'!D30</f>
        <v>3.9750000000000001</v>
      </c>
      <c r="AD4" s="153"/>
      <c r="AE4" s="153"/>
      <c r="AF4" s="153"/>
    </row>
    <row r="5" spans="1:33" ht="17.25" customHeight="1" x14ac:dyDescent="0.2">
      <c r="A5" s="170" t="s">
        <v>129</v>
      </c>
      <c r="B5" s="193">
        <v>6.0000000000000001E-3</v>
      </c>
      <c r="D5" s="159">
        <f t="shared" si="0"/>
        <v>598</v>
      </c>
      <c r="E5" s="160">
        <f t="shared" si="1"/>
        <v>409.30360795372326</v>
      </c>
      <c r="F5" s="160">
        <f>IF(D5="","",-IPMT(J3/12,1,D5,H4))</f>
        <v>362.32775466666664</v>
      </c>
      <c r="G5" s="160">
        <f>IF(D5="","",-PPMT(J3/12,1,D5,H4))</f>
        <v>46.97585328705663</v>
      </c>
      <c r="H5" s="162">
        <f t="shared" si="2"/>
        <v>99859.57</v>
      </c>
      <c r="I5" s="85"/>
      <c r="J5" s="201">
        <f>IF(D5&lt;1,"",INDEX($AB$1:$AC$1200,AA$1+2,2)/100+B$5)</f>
        <v>4.4909999999999999E-2</v>
      </c>
      <c r="K5" s="201">
        <f>IF(D5&lt;1,"",INDEX($AB$1:$AC$1200,AA$1+2,2)/100)</f>
        <v>3.891E-2</v>
      </c>
      <c r="L5" s="202">
        <f>IF(D5&lt;1,"",INDEX($AB$1:$AC$1200,AA$1+2,1))</f>
        <v>39171</v>
      </c>
      <c r="Z5" s="185"/>
      <c r="AB5" s="152">
        <f>'Euribor Méd. Mens.'!B31</f>
        <v>39233</v>
      </c>
      <c r="AC5" s="187">
        <f>'Euribor Méd. Mens.'!D31</f>
        <v>4.0709999999999997</v>
      </c>
      <c r="AD5" s="153"/>
      <c r="AE5" s="153"/>
      <c r="AF5" s="154"/>
    </row>
    <row r="6" spans="1:33" ht="17.25" customHeight="1" x14ac:dyDescent="0.2">
      <c r="A6" s="170" t="s">
        <v>132</v>
      </c>
      <c r="B6" s="174">
        <f>INDEX(AB1:AC600,AA1,1)</f>
        <v>39113</v>
      </c>
      <c r="D6" s="159">
        <f t="shared" si="0"/>
        <v>597</v>
      </c>
      <c r="E6" s="160">
        <f t="shared" si="1"/>
        <v>424.49399877442522</v>
      </c>
      <c r="F6" s="160">
        <f>IF(D6="","",-IPMT(J6/12,1,D6,H5))</f>
        <v>380.71461062500003</v>
      </c>
      <c r="G6" s="160">
        <f>IF(D6="","",-PPMT(J6/12,1,D6,H5))</f>
        <v>43.779388149425195</v>
      </c>
      <c r="H6" s="162">
        <f t="shared" si="2"/>
        <v>99815.79</v>
      </c>
      <c r="I6" s="85"/>
      <c r="J6" s="191">
        <f>IF(D6&lt;1,"",INDEX($AB$1:$AC$1200,AA$1+3,2)/100+B$5)</f>
        <v>4.5749999999999999E-2</v>
      </c>
      <c r="K6" s="191">
        <f>IF(D6&lt;1,"",INDEX($AB$1:$AC$1200,AA$1+3,2)/100)</f>
        <v>3.9750000000000001E-2</v>
      </c>
      <c r="L6" s="197">
        <f>IF(D6&lt;1,"",INDEX($AB$1:$AC$1200,AA$1+3,1))</f>
        <v>39202</v>
      </c>
      <c r="Z6" s="185"/>
      <c r="AB6" s="152">
        <f>'Euribor Méd. Mens.'!B32</f>
        <v>39262</v>
      </c>
      <c r="AC6" s="187">
        <f>'Euribor Méd. Mens.'!D32</f>
        <v>4.1479999999999997</v>
      </c>
      <c r="AD6" s="153"/>
      <c r="AE6" s="153"/>
      <c r="AF6" s="154"/>
    </row>
    <row r="7" spans="1:33" ht="17.25" customHeight="1" x14ac:dyDescent="0.2">
      <c r="A7" s="170" t="s">
        <v>133</v>
      </c>
      <c r="B7" s="175" t="s">
        <v>113</v>
      </c>
      <c r="D7" s="159">
        <f t="shared" si="0"/>
        <v>596</v>
      </c>
      <c r="E7" s="160">
        <f t="shared" si="1"/>
        <v>424.49399617236293</v>
      </c>
      <c r="F7" s="160">
        <f>IF(D7="","",-IPMT(J6/12,1,D7,H6))</f>
        <v>380.54769937499998</v>
      </c>
      <c r="G7" s="160">
        <f>IF(D7="","",-PPMT(J6/12,1,D7,H6))</f>
        <v>43.946296797362969</v>
      </c>
      <c r="H7" s="162">
        <f t="shared" si="2"/>
        <v>99771.839999999997</v>
      </c>
      <c r="I7" s="85"/>
      <c r="J7" s="201">
        <f>IF(D7&lt;1,"",INDEX($AB$1:$AC$1200,AA$1+4,2)/100+B$5)</f>
        <v>4.6709999999999995E-2</v>
      </c>
      <c r="K7" s="201">
        <f>IF(D7&lt;1,"",INDEX($AB$1:$AC$1200,AA$1+4,2)/100)</f>
        <v>4.0709999999999996E-2</v>
      </c>
      <c r="L7" s="202">
        <f>IF(D7&lt;1,"",INDEX($AB$1:$AC$1200,AA$1+4,1))</f>
        <v>39233</v>
      </c>
      <c r="Z7" s="185"/>
      <c r="AB7" s="152">
        <f>'Euribor Méd. Mens.'!B33</f>
        <v>39294</v>
      </c>
      <c r="AC7" s="187">
        <f>'Euribor Méd. Mens.'!D33</f>
        <v>4.2160000000000002</v>
      </c>
      <c r="AD7" s="153"/>
      <c r="AE7" s="153"/>
      <c r="AF7" s="153"/>
    </row>
    <row r="8" spans="1:33" ht="17.25" customHeight="1" x14ac:dyDescent="0.2">
      <c r="A8" s="171" t="s">
        <v>131</v>
      </c>
      <c r="B8" s="194">
        <f>INDEX(AB1:AC600,AA1,2)/100</f>
        <v>3.7519999999999998E-2</v>
      </c>
      <c r="D8" s="159">
        <f t="shared" si="0"/>
        <v>595</v>
      </c>
      <c r="E8" s="160">
        <f t="shared" si="1"/>
        <v>424.49398041654217</v>
      </c>
      <c r="F8" s="160">
        <f>IF(D8="","",-IPMT(J6/12,1,D8,H7))</f>
        <v>380.38013999999998</v>
      </c>
      <c r="G8" s="160">
        <f>IF(D8="","",-PPMT(J6/12,1,D8,H7))</f>
        <v>44.113840416542217</v>
      </c>
      <c r="H8" s="162">
        <f t="shared" si="2"/>
        <v>99727.73</v>
      </c>
      <c r="I8" s="85"/>
      <c r="J8" s="201">
        <f>IF(D8&lt;1,"",INDEX($AB$1:$AC$1200,AA$1+5,2)/100+B$5)</f>
        <v>4.7479999999999994E-2</v>
      </c>
      <c r="K8" s="201">
        <f>IF(D8&lt;1,"",INDEX($AB$1:$AC$1200,AA$1+5,2)/100)</f>
        <v>4.1479999999999996E-2</v>
      </c>
      <c r="L8" s="202">
        <f>IF(D8&lt;1,"",INDEX($AB$1:$AC$1200,AA$1+5,1))</f>
        <v>39262</v>
      </c>
      <c r="Z8" s="185"/>
      <c r="AB8" s="152">
        <f>'Euribor Méd. Mens.'!B34</f>
        <v>39325</v>
      </c>
      <c r="AC8" s="187">
        <f>'Euribor Méd. Mens.'!D34</f>
        <v>4.5439999999999996</v>
      </c>
      <c r="AD8" s="153"/>
      <c r="AE8" s="153"/>
      <c r="AF8" s="154"/>
    </row>
    <row r="9" spans="1:33" ht="17.25" customHeight="1" x14ac:dyDescent="0.2">
      <c r="B9" s="143" t="s">
        <v>126</v>
      </c>
      <c r="D9" s="159">
        <f t="shared" si="0"/>
        <v>594</v>
      </c>
      <c r="E9" s="160">
        <f t="shared" si="1"/>
        <v>441.09938032631692</v>
      </c>
      <c r="F9" s="160">
        <f>IF(D9="","",-IPMT(J9/12,1,D9,H8))</f>
        <v>400.24062306666661</v>
      </c>
      <c r="G9" s="160">
        <f>IF(D9="","",-PPMT(J9/12,1,D9,H8))</f>
        <v>40.858757259650275</v>
      </c>
      <c r="H9" s="162">
        <f t="shared" si="2"/>
        <v>99686.87</v>
      </c>
      <c r="I9" s="85"/>
      <c r="J9" s="191">
        <f>IF(D9&lt;1,"",INDEX($AB$1:$AC$1200,AA$1+6,2)/100+B$5)</f>
        <v>4.8160000000000001E-2</v>
      </c>
      <c r="K9" s="191">
        <f>IF(D9&lt;1,"",INDEX($AB$1:$AC$1200,AA$1+6,2)/100)</f>
        <v>4.2160000000000003E-2</v>
      </c>
      <c r="L9" s="197">
        <f>IF(D9&lt;1,"",INDEX($AB$1:$AC$1200,AA$1+6,1))</f>
        <v>39294</v>
      </c>
      <c r="Z9" s="185"/>
      <c r="AB9" s="152">
        <f>'Euribor Méd. Mens.'!B35</f>
        <v>39353</v>
      </c>
      <c r="AC9" s="187">
        <f>'Euribor Méd. Mens.'!D35</f>
        <v>4.742</v>
      </c>
      <c r="AD9" s="153"/>
      <c r="AE9" s="153"/>
      <c r="AF9" s="154"/>
    </row>
    <row r="10" spans="1:33" ht="17.25" customHeight="1" x14ac:dyDescent="0.2">
      <c r="A10" s="168" t="s">
        <v>134</v>
      </c>
      <c r="B10" s="195">
        <f>B8+B5</f>
        <v>4.3519999999999996E-2</v>
      </c>
      <c r="D10" s="159">
        <f t="shared" si="0"/>
        <v>593</v>
      </c>
      <c r="E10" s="160">
        <f t="shared" si="1"/>
        <v>441.0993748273782</v>
      </c>
      <c r="F10" s="160">
        <f>IF(D10="","",-IPMT(J9/12,1,D10,H9))</f>
        <v>400.07663826666663</v>
      </c>
      <c r="G10" s="160">
        <f>IF(D10="","",-PPMT(J9/12,1,D10,H9))</f>
        <v>41.02273656071155</v>
      </c>
      <c r="H10" s="162">
        <f t="shared" si="2"/>
        <v>99645.85</v>
      </c>
      <c r="I10" s="85"/>
      <c r="J10" s="201">
        <f>IF(D10&lt;1,"",INDEX($AB$1:$AC$1200,AA$1+7,2)/100+B$5)</f>
        <v>5.1439999999999993E-2</v>
      </c>
      <c r="K10" s="201">
        <f>IF(D10&lt;1,"",INDEX($AB$1:$AC$1200,AA$1+7,2)/100)</f>
        <v>4.5439999999999994E-2</v>
      </c>
      <c r="L10" s="202">
        <f>IF(D10&lt;1,"",INDEX($AB$1:$AC$1200,AA$1+7,1))</f>
        <v>39325</v>
      </c>
      <c r="Z10" s="185"/>
      <c r="AB10" s="152">
        <f>'Euribor Méd. Mens.'!B36</f>
        <v>39386</v>
      </c>
      <c r="AC10" s="187">
        <f>'Euribor Méd. Mens.'!D36</f>
        <v>4.6870000000000003</v>
      </c>
      <c r="AD10" s="153"/>
      <c r="AE10" s="153"/>
      <c r="AF10" s="153"/>
    </row>
    <row r="11" spans="1:33" ht="17.25" customHeight="1" x14ac:dyDescent="0.2">
      <c r="B11" s="142" t="s">
        <v>125</v>
      </c>
      <c r="D11" s="159">
        <f t="shared" si="0"/>
        <v>592</v>
      </c>
      <c r="E11" s="160">
        <f t="shared" si="1"/>
        <v>441.09938694123196</v>
      </c>
      <c r="F11" s="160">
        <f>IF(D11="","",-IPMT(J9/12,1,D11,H10))</f>
        <v>399.91201133333334</v>
      </c>
      <c r="G11" s="160">
        <f>IF(D11="","",-PPMT(J9/12,1,D11,H10))</f>
        <v>41.187375607898623</v>
      </c>
      <c r="H11" s="162">
        <f t="shared" si="2"/>
        <v>99604.66</v>
      </c>
      <c r="I11" s="85"/>
      <c r="J11" s="201">
        <f>IF(D11&lt;1,"",INDEX($AB$1:$AC$1200,AA$1+8,2)/100+B$5)</f>
        <v>5.3419999999999995E-2</v>
      </c>
      <c r="K11" s="201">
        <f>IF(D11&lt;1,"",INDEX($AB$1:$AC$1200,AA$1+8,2)/100)</f>
        <v>4.7419999999999997E-2</v>
      </c>
      <c r="L11" s="202">
        <f>IF(D11&lt;1,"",INDEX($AB$1:$AC$1200,AA$1+8,1))</f>
        <v>39353</v>
      </c>
      <c r="Z11" s="185"/>
      <c r="AB11" s="152">
        <f>'Euribor Méd. Mens.'!B37</f>
        <v>39416</v>
      </c>
      <c r="AC11" s="187">
        <f>'Euribor Méd. Mens.'!D37</f>
        <v>4.6390000000000002</v>
      </c>
      <c r="AD11" s="153"/>
      <c r="AE11" s="153"/>
      <c r="AF11" s="154"/>
    </row>
    <row r="12" spans="1:33" ht="17.25" customHeight="1" x14ac:dyDescent="0.2">
      <c r="D12" s="159">
        <f t="shared" si="0"/>
        <v>591</v>
      </c>
      <c r="E12" s="160">
        <f t="shared" si="1"/>
        <v>474.12226375010101</v>
      </c>
      <c r="F12" s="160">
        <f>IF(D12="","",-IPMT(J12/12,1,D12,H11))</f>
        <v>438.84153118333336</v>
      </c>
      <c r="G12" s="160">
        <f>IF(D12="","",-PPMT(J12/12,1,D12,H11))</f>
        <v>35.280732566767647</v>
      </c>
      <c r="H12" s="162">
        <f t="shared" si="2"/>
        <v>99569.38</v>
      </c>
      <c r="I12" s="85"/>
      <c r="J12" s="191">
        <f>IF(D12&lt;1,"",INDEX($AB$1:$AC$1200,AA$1+9,2)/100+B$5)</f>
        <v>5.287E-2</v>
      </c>
      <c r="K12" s="191">
        <f>IF(D12&lt;1,"",INDEX($AB$1:$AC$1200,AA$1+9,2)/100)</f>
        <v>4.6870000000000002E-2</v>
      </c>
      <c r="L12" s="197">
        <f>IF(D12&lt;1,"",INDEX($AB$1:$AC$1200,AA$1+9,1))</f>
        <v>39386</v>
      </c>
      <c r="Z12" s="185"/>
      <c r="AB12" s="152">
        <f>'Euribor Méd. Mens.'!B38</f>
        <v>39447</v>
      </c>
      <c r="AC12" s="187">
        <f>'Euribor Méd. Mens.'!D38</f>
        <v>4.8479999999999999</v>
      </c>
      <c r="AD12" s="153"/>
      <c r="AE12" s="153"/>
      <c r="AF12" s="154"/>
    </row>
    <row r="13" spans="1:33" ht="17.25" customHeight="1" x14ac:dyDescent="0.2">
      <c r="B13" s="205" t="s">
        <v>150</v>
      </c>
      <c r="D13" s="159">
        <f t="shared" si="0"/>
        <v>590</v>
      </c>
      <c r="E13" s="160">
        <f t="shared" si="1"/>
        <v>474.12226723838444</v>
      </c>
      <c r="F13" s="160">
        <f>IF(D13="","",-IPMT(J12/12,1,D13,H12))</f>
        <v>438.6860933833334</v>
      </c>
      <c r="G13" s="160">
        <f>IF(D13="","",-PPMT(J12/12,1,D13,H12))</f>
        <v>35.436173855051067</v>
      </c>
      <c r="H13" s="162">
        <f t="shared" si="2"/>
        <v>99533.94</v>
      </c>
      <c r="I13" s="85"/>
      <c r="J13" s="201">
        <f>IF(D13&lt;1,"",INDEX($AB$1:$AC$1200,AA$1+10,2)/100+B$5)</f>
        <v>5.2389999999999999E-2</v>
      </c>
      <c r="K13" s="201">
        <f>IF(D13&lt;1,"",INDEX($AB$1:$AC$1200,AA$1+10,2)/100)</f>
        <v>4.6390000000000001E-2</v>
      </c>
      <c r="L13" s="202">
        <f>IF(D13&lt;1,"",INDEX($AB$1:$AC$1200,AA$1+10,1))</f>
        <v>39416</v>
      </c>
      <c r="Z13" s="185"/>
      <c r="AB13" s="152">
        <f>'Euribor Méd. Mens.'!B39</f>
        <v>39478</v>
      </c>
      <c r="AC13" s="187">
        <f>'Euribor Méd. Mens.'!D39</f>
        <v>4.4820000000000002</v>
      </c>
      <c r="AD13" s="153"/>
      <c r="AE13" s="153"/>
      <c r="AF13" s="153"/>
    </row>
    <row r="14" spans="1:33" ht="17.25" customHeight="1" x14ac:dyDescent="0.2">
      <c r="B14" s="204">
        <f>SUMIF(F3:F602,"&gt;0",F3:F602)</f>
        <v>70069.758972900032</v>
      </c>
      <c r="D14" s="159">
        <f t="shared" si="0"/>
        <v>589</v>
      </c>
      <c r="E14" s="160">
        <f t="shared" si="1"/>
        <v>474.12224901283798</v>
      </c>
      <c r="F14" s="160">
        <f>IF(D14="","",-IPMT(J12/12,1,D14,H13))</f>
        <v>438.52995065000005</v>
      </c>
      <c r="G14" s="160">
        <f>IF(D14="","",-PPMT(J12/12,1,D14,H13))</f>
        <v>35.59229836283793</v>
      </c>
      <c r="H14" s="162">
        <f t="shared" si="2"/>
        <v>99498.35</v>
      </c>
      <c r="I14" s="85"/>
      <c r="J14" s="201">
        <f>IF(D14&lt;1,"",INDEX($AB$1:$AC$1200,AA$1+11,2)/100+B$5)</f>
        <v>5.4479999999999994E-2</v>
      </c>
      <c r="K14" s="201">
        <f>IF(D14&lt;1,"",INDEX($AB$1:$AC$1200,AA$1+11,2)/100)</f>
        <v>4.8479999999999995E-2</v>
      </c>
      <c r="L14" s="202">
        <f>IF(D14&lt;1,"",INDEX($AB$1:$AC$1200,AA$1+11,1))</f>
        <v>39447</v>
      </c>
      <c r="Z14" s="185"/>
      <c r="AB14" s="152">
        <f>'Euribor Méd. Mens.'!B40</f>
        <v>39507</v>
      </c>
      <c r="AC14" s="187">
        <f>'Euribor Méd. Mens.'!D40</f>
        <v>4.3620000000000001</v>
      </c>
      <c r="AD14" s="153"/>
      <c r="AE14" s="153"/>
      <c r="AF14" s="154"/>
    </row>
    <row r="15" spans="1:33" ht="17.25" customHeight="1" x14ac:dyDescent="0.2">
      <c r="B15" s="166"/>
      <c r="D15" s="159">
        <f t="shared" si="0"/>
        <v>588</v>
      </c>
      <c r="E15" s="160">
        <f t="shared" si="1"/>
        <v>459.68174037703608</v>
      </c>
      <c r="F15" s="160">
        <f>IF(D15="","",-IPMT(J15/12,1,D15,H14))</f>
        <v>421.37551225000004</v>
      </c>
      <c r="G15" s="160">
        <f>IF(D15="","",-PPMT(J15/12,1,D15,H14))</f>
        <v>38.306228127036036</v>
      </c>
      <c r="H15" s="162">
        <f t="shared" si="2"/>
        <v>99460.04</v>
      </c>
      <c r="I15" s="85"/>
      <c r="J15" s="191">
        <f>IF(D15&lt;1,"",INDEX($AB$1:$AC$1200,AA$1+12,2)/100+B$5)</f>
        <v>5.0819999999999997E-2</v>
      </c>
      <c r="K15" s="191">
        <f>IF(D15&lt;1,"",INDEX($AB$1:$AC$1200,AA$1+12,2)/100)</f>
        <v>4.4819999999999999E-2</v>
      </c>
      <c r="L15" s="197">
        <f>IF(D15&lt;1,"",INDEX($AB$1:$AC$1200,AA$1+12,1))</f>
        <v>39478</v>
      </c>
      <c r="Z15" s="185"/>
      <c r="AB15" s="152">
        <f>'Euribor Méd. Mens.'!B41</f>
        <v>39538</v>
      </c>
      <c r="AC15" s="187">
        <f>'Euribor Méd. Mens.'!D41</f>
        <v>4.5960000000000001</v>
      </c>
      <c r="AD15" s="153"/>
      <c r="AE15" s="153"/>
      <c r="AF15" s="154"/>
    </row>
    <row r="16" spans="1:33" ht="17.25" customHeight="1" x14ac:dyDescent="0.2">
      <c r="D16" s="159">
        <f t="shared" si="0"/>
        <v>587</v>
      </c>
      <c r="E16" s="160">
        <f t="shared" si="1"/>
        <v>459.68172294429559</v>
      </c>
      <c r="F16" s="160">
        <f>IF(D16="","",-IPMT(J15/12,1,D16,H15))</f>
        <v>421.2132694</v>
      </c>
      <c r="G16" s="160">
        <f>IF(D16="","",-PPMT(J15/12,1,D16,H15))</f>
        <v>38.468453544295592</v>
      </c>
      <c r="H16" s="162">
        <f t="shared" si="2"/>
        <v>99421.57</v>
      </c>
      <c r="I16" s="85"/>
      <c r="J16" s="201">
        <f>IF(D16&lt;1,"",INDEX($AB$1:$AC$1200,AA$1+13,2)/100+B$5)</f>
        <v>4.9619999999999997E-2</v>
      </c>
      <c r="K16" s="201">
        <f>IF(D16&lt;1,"",INDEX($AB$1:$AC$1200,AA$1+13,2)/100)</f>
        <v>4.3619999999999999E-2</v>
      </c>
      <c r="L16" s="202">
        <f>IF(D16&lt;1,"",INDEX($AB$1:$AC$1200,AA$1+13,1))</f>
        <v>39507</v>
      </c>
      <c r="Z16" s="185"/>
      <c r="AB16" s="152">
        <f>'Euribor Méd. Mens.'!B42</f>
        <v>39568</v>
      </c>
      <c r="AC16" s="187">
        <f>'Euribor Méd. Mens.'!D42</f>
        <v>4.7839999999999998</v>
      </c>
      <c r="AD16" s="153"/>
      <c r="AE16" s="153"/>
      <c r="AF16" s="153"/>
    </row>
    <row r="17" spans="2:32" ht="17.25" customHeight="1" x14ac:dyDescent="0.2">
      <c r="D17" s="159">
        <f t="shared" si="0"/>
        <v>586</v>
      </c>
      <c r="E17" s="160">
        <f t="shared" si="1"/>
        <v>459.68171579416304</v>
      </c>
      <c r="F17" s="160">
        <f>IF(D17="","",-IPMT(J15/12,1,D17,H16))</f>
        <v>421.05034895000006</v>
      </c>
      <c r="G17" s="160">
        <f>IF(D17="","",-PPMT(J15/12,1,D17,H16))</f>
        <v>38.631366844162969</v>
      </c>
      <c r="H17" s="162">
        <f t="shared" si="2"/>
        <v>99382.94</v>
      </c>
      <c r="I17" s="85"/>
      <c r="J17" s="201">
        <f>IF(D17&lt;1,"",INDEX($AB$1:$AC$1200,AA$1+14,2)/100+B$5)</f>
        <v>5.1959999999999999E-2</v>
      </c>
      <c r="K17" s="201">
        <f>IF(D17&lt;1,"",INDEX($AB$1:$AC$1200,AA$1+14,2)/100)</f>
        <v>4.5960000000000001E-2</v>
      </c>
      <c r="L17" s="202">
        <f>IF(D17&lt;1,"",INDEX($AB$1:$AC$1200,AA$1+14,1))</f>
        <v>39538</v>
      </c>
      <c r="Z17" s="185"/>
      <c r="AB17" s="152">
        <f>'Euribor Méd. Mens.'!B43</f>
        <v>39598</v>
      </c>
      <c r="AC17" s="187">
        <f>'Euribor Méd. Mens.'!D43</f>
        <v>4.8570000000000002</v>
      </c>
      <c r="AD17" s="153"/>
      <c r="AE17" s="153"/>
      <c r="AF17" s="154"/>
    </row>
    <row r="18" spans="2:32" ht="17.25" customHeight="1" x14ac:dyDescent="0.2">
      <c r="B18" s="167"/>
      <c r="D18" s="159">
        <f t="shared" si="0"/>
        <v>585</v>
      </c>
      <c r="E18" s="160">
        <f t="shared" si="1"/>
        <v>480.95395892685434</v>
      </c>
      <c r="F18" s="160">
        <f>IF(D18="","",-IPMT(J18/12,1,D18,H17))</f>
        <v>445.89812413333334</v>
      </c>
      <c r="G18" s="160">
        <f>IF(D18="","",-PPMT(J18/12,1,D18,H17))</f>
        <v>35.055834793521022</v>
      </c>
      <c r="H18" s="162">
        <f t="shared" si="2"/>
        <v>99347.88</v>
      </c>
      <c r="I18" s="85"/>
      <c r="J18" s="191">
        <f>IF(D18&lt;1,"",INDEX($AB$1:$AC$1200,AA$1+15,2)/100+B$5)</f>
        <v>5.3839999999999999E-2</v>
      </c>
      <c r="K18" s="191">
        <f>IF(D18&lt;1,"",INDEX($AB$1:$AC$1200,AA$1+15,2)/100)</f>
        <v>4.7840000000000001E-2</v>
      </c>
      <c r="L18" s="197">
        <f>IF(D18&lt;1,"",INDEX($AB$1:$AC$1200,AA$1+15,1))</f>
        <v>39568</v>
      </c>
      <c r="Z18" s="185"/>
      <c r="AB18" s="152">
        <f>'Euribor Méd. Mens.'!B44</f>
        <v>39629</v>
      </c>
      <c r="AC18" s="187">
        <f>'Euribor Méd. Mens.'!D44</f>
        <v>4.9409999999999998</v>
      </c>
      <c r="AD18" s="153"/>
      <c r="AE18" s="153"/>
      <c r="AF18" s="154"/>
    </row>
    <row r="19" spans="2:32" ht="17.25" customHeight="1" x14ac:dyDescent="0.2">
      <c r="D19" s="159">
        <f t="shared" si="0"/>
        <v>584</v>
      </c>
      <c r="E19" s="160">
        <f t="shared" si="1"/>
        <v>480.95393876263483</v>
      </c>
      <c r="F19" s="160">
        <f>IF(D19="","",-IPMT(J18/12,1,D19,H18))</f>
        <v>445.7408216</v>
      </c>
      <c r="G19" s="160">
        <f>IF(D19="","",-PPMT(J18/12,1,D19,H18))</f>
        <v>35.21311716263483</v>
      </c>
      <c r="H19" s="162">
        <f t="shared" si="2"/>
        <v>99312.67</v>
      </c>
      <c r="I19" s="85"/>
      <c r="J19" s="201">
        <f>IF(D19&lt;1,"",INDEX($AB$1:$AC$1200,AA$1+16,2)/100+B$5)</f>
        <v>5.457E-2</v>
      </c>
      <c r="K19" s="201">
        <f>IF(D19&lt;1,"",INDEX($AB$1:$AC$1200,AA$1+16,2)/100)</f>
        <v>4.8570000000000002E-2</v>
      </c>
      <c r="L19" s="202">
        <f>IF(D19&lt;1,"",INDEX($AB$1:$AC$1200,AA$1+16,1))</f>
        <v>39598</v>
      </c>
      <c r="Z19" s="185"/>
      <c r="AB19" s="152">
        <f>'Euribor Méd. Mens.'!B45</f>
        <v>39660</v>
      </c>
      <c r="AC19" s="187">
        <f>'Euribor Méd. Mens.'!D45</f>
        <v>4.9610000000000003</v>
      </c>
      <c r="AD19" s="153"/>
      <c r="AE19" s="153"/>
      <c r="AF19" s="153"/>
    </row>
    <row r="20" spans="2:32" ht="17.25" customHeight="1" x14ac:dyDescent="0.2">
      <c r="D20" s="159">
        <f t="shared" si="0"/>
        <v>583</v>
      </c>
      <c r="E20" s="160">
        <f t="shared" si="1"/>
        <v>480.95395385851026</v>
      </c>
      <c r="F20" s="160">
        <f>IF(D20="","",-IPMT(J18/12,1,D20,H19))</f>
        <v>445.58284606666666</v>
      </c>
      <c r="G20" s="160">
        <f>IF(D20="","",-PPMT(J18/12,1,D20,H19))</f>
        <v>35.371107791843585</v>
      </c>
      <c r="H20" s="162">
        <f t="shared" si="2"/>
        <v>99277.3</v>
      </c>
      <c r="I20" s="85"/>
      <c r="J20" s="201">
        <f>IF(D20&lt;1,"",INDEX($AB$1:$AC$1200,AA$1+17,2)/100+B$5)</f>
        <v>5.5409999999999994E-2</v>
      </c>
      <c r="K20" s="201">
        <f>IF(D20&lt;1,"",INDEX($AB$1:$AC$1200,AA$1+17,2)/100)</f>
        <v>4.9409999999999996E-2</v>
      </c>
      <c r="L20" s="202">
        <f>IF(D20&lt;1,"",INDEX($AB$1:$AC$1200,AA$1+17,1))</f>
        <v>39629</v>
      </c>
      <c r="Z20" s="185"/>
      <c r="AB20" s="152">
        <f>'Euribor Méd. Mens.'!B46</f>
        <v>39689</v>
      </c>
      <c r="AC20" s="187">
        <f>'Euribor Méd. Mens.'!D46</f>
        <v>4.9649999999999999</v>
      </c>
      <c r="AD20" s="153"/>
      <c r="AE20" s="153"/>
      <c r="AF20" s="154"/>
    </row>
    <row r="21" spans="2:32" ht="17.25" customHeight="1" x14ac:dyDescent="0.2">
      <c r="D21" s="159">
        <f t="shared" si="0"/>
        <v>582</v>
      </c>
      <c r="E21" s="160">
        <f t="shared" si="1"/>
        <v>493.54095010784209</v>
      </c>
      <c r="F21" s="160">
        <f>IF(D21="","",-IPMT(J21/12,1,D21,H20))</f>
        <v>460.06755441666667</v>
      </c>
      <c r="G21" s="160">
        <f>IF(D21="","",-PPMT(J21/12,1,D21,H20))</f>
        <v>33.473395691175448</v>
      </c>
      <c r="H21" s="162">
        <f t="shared" si="2"/>
        <v>99243.83</v>
      </c>
      <c r="I21" s="85"/>
      <c r="J21" s="191">
        <f>IF(D21&lt;1,"",INDEX($AB$1:$AC$1200,AA$1+18,2)/100+B$5)</f>
        <v>5.561E-2</v>
      </c>
      <c r="K21" s="191">
        <f>IF(D21&lt;1,"",INDEX($AB$1:$AC$1200,AA$1+18,2)/100)</f>
        <v>4.9610000000000001E-2</v>
      </c>
      <c r="L21" s="197">
        <f>IF(D21&lt;1,"",INDEX($AB$1:$AC$1200,AA$1+18,1))</f>
        <v>39660</v>
      </c>
      <c r="Z21" s="185"/>
      <c r="AB21" s="152">
        <f>'Euribor Méd. Mens.'!B47</f>
        <v>39721</v>
      </c>
      <c r="AC21" s="187">
        <f>'Euribor Méd. Mens.'!D47</f>
        <v>5.0190000000000001</v>
      </c>
      <c r="AD21" s="153"/>
      <c r="AE21" s="153"/>
      <c r="AF21" s="154"/>
    </row>
    <row r="22" spans="2:32" ht="17.25" customHeight="1" x14ac:dyDescent="0.2">
      <c r="D22" s="159">
        <f t="shared" si="0"/>
        <v>581</v>
      </c>
      <c r="E22" s="160">
        <f t="shared" si="1"/>
        <v>493.54096699466226</v>
      </c>
      <c r="F22" s="160">
        <f>IF(D22="","",-IPMT(J21/12,1,D22,H21))</f>
        <v>459.91244885833333</v>
      </c>
      <c r="G22" s="160">
        <f>IF(D22="","",-PPMT(J21/12,1,D22,H21))</f>
        <v>33.628518136328914</v>
      </c>
      <c r="H22" s="162">
        <f t="shared" si="2"/>
        <v>99210.2</v>
      </c>
      <c r="I22" s="85"/>
      <c r="J22" s="201">
        <f>IF(D22&lt;1,"",INDEX($AB$1:$AC$1200,AA$1+19,2)/100+B$5)</f>
        <v>5.5649999999999998E-2</v>
      </c>
      <c r="K22" s="201">
        <f>IF(D22&lt;1,"",INDEX($AB$1:$AC$1200,AA$1+19,2)/100)</f>
        <v>4.965E-2</v>
      </c>
      <c r="L22" s="202">
        <f>IF(D22&lt;1,"",INDEX($AB$1:$AC$1200,AA$1+19,1))</f>
        <v>39689</v>
      </c>
      <c r="Z22" s="185"/>
      <c r="AB22" s="152">
        <f>'Euribor Méd. Mens.'!B48</f>
        <v>39752</v>
      </c>
      <c r="AC22" s="187">
        <f>'Euribor Méd. Mens.'!D48</f>
        <v>5.1130000000000004</v>
      </c>
      <c r="AD22" s="153"/>
      <c r="AE22" s="153"/>
      <c r="AF22" s="153"/>
    </row>
    <row r="23" spans="2:32" ht="17.25" customHeight="1" x14ac:dyDescent="0.2">
      <c r="D23" s="159">
        <f t="shared" si="0"/>
        <v>580</v>
      </c>
      <c r="E23" s="160">
        <f t="shared" si="1"/>
        <v>493.54095962283532</v>
      </c>
      <c r="F23" s="160">
        <f>IF(D23="","",-IPMT(J21/12,1,D23,H22))</f>
        <v>459.75660183333332</v>
      </c>
      <c r="G23" s="160">
        <f>IF(D23="","",-PPMT(J21/12,1,D23,H22))</f>
        <v>33.784357789502025</v>
      </c>
      <c r="H23" s="162">
        <f t="shared" si="2"/>
        <v>99176.42</v>
      </c>
      <c r="I23" s="85"/>
      <c r="J23" s="201">
        <f>IF(D23&lt;1,"",INDEX($AB$1:$AC$1200,AA$1+20,2)/100+B$5)</f>
        <v>5.6189999999999997E-2</v>
      </c>
      <c r="K23" s="201">
        <f>IF(D23&lt;1,"",INDEX($AB$1:$AC$1200,AA$1+20,2)/100)</f>
        <v>5.0189999999999999E-2</v>
      </c>
      <c r="L23" s="202">
        <f>IF(D23&lt;1,"",INDEX($AB$1:$AC$1200,AA$1+20,1))</f>
        <v>39721</v>
      </c>
      <c r="Z23" s="185"/>
      <c r="AB23" s="152">
        <f>'Euribor Méd. Mens.'!B49</f>
        <v>39780</v>
      </c>
      <c r="AC23" s="187">
        <f>'Euribor Méd. Mens.'!D49</f>
        <v>4.2380000000000004</v>
      </c>
      <c r="AD23" s="153"/>
      <c r="AE23" s="153"/>
      <c r="AF23" s="154"/>
    </row>
    <row r="24" spans="2:32" ht="17.25" customHeight="1" x14ac:dyDescent="0.2">
      <c r="D24" s="159">
        <f t="shared" si="0"/>
        <v>579</v>
      </c>
      <c r="E24" s="160">
        <f t="shared" si="1"/>
        <v>504.40877431008221</v>
      </c>
      <c r="F24" s="160">
        <f>IF(D24="","",-IPMT(J24/12,1,D24,H23))</f>
        <v>472.16240621666662</v>
      </c>
      <c r="G24" s="160">
        <f>IF(D24="","",-PPMT(J24/12,1,D24,H23))</f>
        <v>32.246368093415569</v>
      </c>
      <c r="H24" s="162">
        <f t="shared" si="2"/>
        <v>99144.17</v>
      </c>
      <c r="I24" s="85"/>
      <c r="J24" s="191">
        <f>IF(D24&lt;1,"",INDEX($AB$1:$AC$1200,AA$1+21,2)/100+B$5)</f>
        <v>5.713E-2</v>
      </c>
      <c r="K24" s="191">
        <f>IF(D24&lt;1,"",INDEX($AB$1:$AC$1200,AA$1+21,2)/100)</f>
        <v>5.1130000000000002E-2</v>
      </c>
      <c r="L24" s="197">
        <f>IF(D24&lt;1,"",INDEX($AB$1:$AC$1200,AA$1+21,1))</f>
        <v>39752</v>
      </c>
      <c r="Z24" s="185"/>
      <c r="AB24" s="152">
        <f>'Euribor Méd. Mens.'!B50</f>
        <v>39813</v>
      </c>
      <c r="AC24" s="187">
        <f>'Euribor Méd. Mens.'!D50</f>
        <v>3.2930000000000001</v>
      </c>
      <c r="AD24" s="153"/>
      <c r="AE24" s="153"/>
      <c r="AF24" s="154"/>
    </row>
    <row r="25" spans="2:32" ht="17.25" customHeight="1" x14ac:dyDescent="0.2">
      <c r="D25" s="159">
        <f t="shared" si="0"/>
        <v>578</v>
      </c>
      <c r="E25" s="160">
        <f t="shared" si="1"/>
        <v>504.40875583228888</v>
      </c>
      <c r="F25" s="160">
        <f>IF(D25="","",-IPMT(J24/12,1,D25,H24))</f>
        <v>472.00886934166664</v>
      </c>
      <c r="G25" s="160">
        <f>IF(D25="","",-PPMT(J24/12,1,D25,H24))</f>
        <v>32.399886490622251</v>
      </c>
      <c r="H25" s="162">
        <f t="shared" si="2"/>
        <v>99111.77</v>
      </c>
      <c r="I25" s="85"/>
      <c r="J25" s="201">
        <f>IF(D25&lt;1,"",INDEX($AB$1:$AC$1200,AA$1+22,2)/100+B$5)</f>
        <v>4.8379999999999999E-2</v>
      </c>
      <c r="K25" s="201">
        <f>IF(D25&lt;1,"",INDEX($AB$1:$AC$1200,AA$1+22,2)/100)</f>
        <v>4.2380000000000001E-2</v>
      </c>
      <c r="L25" s="202">
        <f>IF(D25&lt;1,"",INDEX($AB$1:$AC$1200,AA$1+22,1))</f>
        <v>39780</v>
      </c>
      <c r="Z25" s="185"/>
      <c r="AB25" s="152">
        <f>'Euribor Méd. Mens.'!B51</f>
        <v>39843</v>
      </c>
      <c r="AC25" s="187">
        <f>'Euribor Méd. Mens.'!D51</f>
        <v>2.4569999999999999</v>
      </c>
      <c r="AD25" s="153"/>
      <c r="AE25" s="153"/>
      <c r="AF25" s="153"/>
    </row>
    <row r="26" spans="2:32" ht="17.25" customHeight="1" x14ac:dyDescent="0.2">
      <c r="D26" s="159">
        <f t="shared" si="0"/>
        <v>577</v>
      </c>
      <c r="E26" s="160">
        <f t="shared" si="1"/>
        <v>504.40875525460649</v>
      </c>
      <c r="F26" s="160">
        <f>IF(D26="","",-IPMT(J24/12,1,D26,H25))</f>
        <v>471.85461834166665</v>
      </c>
      <c r="G26" s="160">
        <f>IF(D26="","",-PPMT(J24/12,1,D26,H25))</f>
        <v>32.554136912939867</v>
      </c>
      <c r="H26" s="162">
        <f t="shared" si="2"/>
        <v>99079.22</v>
      </c>
      <c r="I26" s="85"/>
      <c r="J26" s="201">
        <f>IF(D26&lt;1,"",INDEX($AB$1:$AC$1200,AA$1+23,2)/100+B$5)</f>
        <v>3.8929999999999999E-2</v>
      </c>
      <c r="K26" s="201">
        <f>IF(D26&lt;1,"",INDEX($AB$1:$AC$1200,AA$1+23,2)/100)</f>
        <v>3.2930000000000001E-2</v>
      </c>
      <c r="L26" s="202">
        <f>IF(D26&lt;1,"",INDEX($AB$1:$AC$1200,AA$1+23,1))</f>
        <v>39813</v>
      </c>
      <c r="Z26" s="185"/>
      <c r="AB26" s="152">
        <f>'Euribor Méd. Mens.'!B52</f>
        <v>39871</v>
      </c>
      <c r="AC26" s="187">
        <f>'Euribor Méd. Mens.'!D52</f>
        <v>1.9430000000000001</v>
      </c>
      <c r="AD26" s="153"/>
      <c r="AE26" s="153"/>
      <c r="AF26" s="154"/>
    </row>
    <row r="27" spans="2:32" ht="17.25" customHeight="1" x14ac:dyDescent="0.2">
      <c r="D27" s="159">
        <f t="shared" si="0"/>
        <v>576</v>
      </c>
      <c r="E27" s="160">
        <f t="shared" si="1"/>
        <v>328.20864090609643</v>
      </c>
      <c r="F27" s="160">
        <f>IF(D27="","",-IPMT(J27/12,1,D27,H26))</f>
        <v>252.40431294999999</v>
      </c>
      <c r="G27" s="160">
        <f>IF(D27="","",-PPMT(J27/12,1,D27,H26))</f>
        <v>75.804327956096415</v>
      </c>
      <c r="H27" s="162">
        <f t="shared" si="2"/>
        <v>99003.42</v>
      </c>
      <c r="I27" s="85"/>
      <c r="J27" s="191">
        <f>IF(D27&lt;1,"",INDEX($AB$1:$AC$1200,AA$1+24,2)/100+B$5)</f>
        <v>3.057E-2</v>
      </c>
      <c r="K27" s="191">
        <f>IF(D27&lt;1,"",INDEX($AB$1:$AC$1200,AA$1+24,2)/100)</f>
        <v>2.4569999999999998E-2</v>
      </c>
      <c r="L27" s="197">
        <f>IF(D27&lt;1,"",INDEX($AB$1:$AC$1200,AA$1+24,1))</f>
        <v>39843</v>
      </c>
      <c r="Z27" s="185"/>
      <c r="AB27" s="152">
        <f>'Euribor Méd. Mens.'!B53</f>
        <v>39903</v>
      </c>
      <c r="AC27" s="187">
        <f>'Euribor Méd. Mens.'!D53</f>
        <v>1.635</v>
      </c>
      <c r="AD27" s="153"/>
      <c r="AE27" s="153"/>
      <c r="AF27" s="154"/>
    </row>
    <row r="28" spans="2:32" ht="17.25" customHeight="1" x14ac:dyDescent="0.2">
      <c r="D28" s="159">
        <f t="shared" si="0"/>
        <v>575</v>
      </c>
      <c r="E28" s="160">
        <f t="shared" si="1"/>
        <v>328.2086552538093</v>
      </c>
      <c r="F28" s="160">
        <f>IF(D28="","",-IPMT(J27/12,1,D28,H27))</f>
        <v>252.21121244999998</v>
      </c>
      <c r="G28" s="160">
        <f>IF(D28="","",-PPMT(J27/12,1,D28,H27))</f>
        <v>75.997442803809349</v>
      </c>
      <c r="H28" s="162">
        <f t="shared" si="2"/>
        <v>98927.42</v>
      </c>
      <c r="I28" s="85"/>
      <c r="J28" s="201">
        <f>IF(D28&lt;1,"",INDEX($AB$1:$AC$1200,AA$1+25,2)/100+B$5)</f>
        <v>2.5430000000000001E-2</v>
      </c>
      <c r="K28" s="201">
        <f>IF(D28&lt;1,"",INDEX($AB$1:$AC$1200,AA$1+25,2)/100)</f>
        <v>1.9429999999999999E-2</v>
      </c>
      <c r="L28" s="202">
        <f>IF(D28&lt;1,"",INDEX($AB$1:$AC$1200,AA$1+25,1))</f>
        <v>39871</v>
      </c>
      <c r="Z28" s="185"/>
      <c r="AB28" s="163">
        <f>'Euribor Méd. Mens.'!B54</f>
        <v>39933</v>
      </c>
      <c r="AC28" s="187">
        <f>'Euribor Méd. Mens.'!D54</f>
        <v>1.4219999999999999</v>
      </c>
      <c r="AD28" s="153"/>
      <c r="AE28" s="153"/>
      <c r="AF28" s="153"/>
    </row>
    <row r="29" spans="2:32" ht="17.25" customHeight="1" x14ac:dyDescent="0.2">
      <c r="D29" s="159">
        <f t="shared" si="0"/>
        <v>574</v>
      </c>
      <c r="E29" s="160">
        <f t="shared" si="1"/>
        <v>328.20864676987333</v>
      </c>
      <c r="F29" s="160">
        <f>IF(D29="","",-IPMT(J27/12,1,D29,H28))</f>
        <v>252.01760244999997</v>
      </c>
      <c r="G29" s="160">
        <f>IF(D29="","",-PPMT(J27/12,1,D29,H28))</f>
        <v>76.191044319873342</v>
      </c>
      <c r="H29" s="162">
        <f t="shared" si="2"/>
        <v>98851.23</v>
      </c>
      <c r="I29" s="85"/>
      <c r="J29" s="201">
        <f>IF(D29&lt;1,"",INDEX($AB$1:$AC$1200,AA$1+26,2)/100+B$5)</f>
        <v>2.2350000000000002E-2</v>
      </c>
      <c r="K29" s="201">
        <f>IF(D29&lt;1,"",INDEX($AB$1:$AC$1200,AA$1+26,2)/100)</f>
        <v>1.635E-2</v>
      </c>
      <c r="L29" s="202">
        <f>IF(D29&lt;1,"",INDEX($AB$1:$AC$1200,AA$1+26,1))</f>
        <v>39903</v>
      </c>
      <c r="Z29" s="185"/>
      <c r="AB29" s="177">
        <f>'Euribor Méd. Mens.'!B55</f>
        <v>39934</v>
      </c>
      <c r="AC29" s="188">
        <f>'Euribor Méd. Mens.'!D55</f>
        <v>1.282</v>
      </c>
      <c r="AD29" s="153"/>
      <c r="AE29" s="153"/>
      <c r="AF29" s="154"/>
    </row>
    <row r="30" spans="2:32" ht="17.25" customHeight="1" x14ac:dyDescent="0.2">
      <c r="D30" s="159">
        <f t="shared" si="0"/>
        <v>573</v>
      </c>
      <c r="E30" s="160">
        <f t="shared" si="1"/>
        <v>269.12978631754191</v>
      </c>
      <c r="F30" s="160">
        <f>IF(D30="","",-IPMT(J30/12,1,D30,H29))</f>
        <v>166.56432255000001</v>
      </c>
      <c r="G30" s="160">
        <f>IF(D30="","",-PPMT(J30/12,1,D30,H29))</f>
        <v>102.56546376754189</v>
      </c>
      <c r="H30" s="162">
        <f t="shared" si="2"/>
        <v>98748.66</v>
      </c>
      <c r="I30" s="85"/>
      <c r="J30" s="191">
        <f>IF(D30&lt;1,"",INDEX($AB$1:$AC$1200,AA$1+27,2)/100+B$5)</f>
        <v>2.0220000000000002E-2</v>
      </c>
      <c r="K30" s="191">
        <f>IF(D30&lt;1,"",INDEX($AB$1:$AC$1200,AA$1+27,2)/100)</f>
        <v>1.422E-2</v>
      </c>
      <c r="L30" s="197">
        <f>IF(D30&lt;1,"",INDEX($AB$1:$AC$1200,AA$1+27,1))</f>
        <v>39933</v>
      </c>
      <c r="Z30" s="185"/>
      <c r="AB30" s="177">
        <f>'Euribor Méd. Mens.'!B56</f>
        <v>39965</v>
      </c>
      <c r="AC30" s="188">
        <f>'Euribor Méd. Mens.'!D56</f>
        <v>1.228</v>
      </c>
      <c r="AD30" s="153"/>
      <c r="AE30" s="153"/>
      <c r="AF30" s="154"/>
    </row>
    <row r="31" spans="2:32" ht="17.25" customHeight="1" x14ac:dyDescent="0.2">
      <c r="D31" s="159">
        <f t="shared" si="0"/>
        <v>572</v>
      </c>
      <c r="E31" s="160">
        <f t="shared" si="1"/>
        <v>269.12977395448587</v>
      </c>
      <c r="F31" s="160">
        <f>IF(D31="","",-IPMT(J30/12,1,D31,H30))</f>
        <v>166.39149209999999</v>
      </c>
      <c r="G31" s="160">
        <f>IF(D31="","",-PPMT(J30/12,1,D31,H30))</f>
        <v>102.73828185448586</v>
      </c>
      <c r="H31" s="162">
        <f t="shared" si="2"/>
        <v>98645.92</v>
      </c>
      <c r="I31" s="85"/>
      <c r="J31" s="201">
        <f>IF(D31&lt;1,"",INDEX($AB$1:$AC$1200,AA$1+28,2)/100+B$5)</f>
        <v>1.882E-2</v>
      </c>
      <c r="K31" s="201">
        <f>IF(D31&lt;1,"",INDEX($AB$1:$AC$1200,AA$1+28,2)/100)</f>
        <v>1.282E-2</v>
      </c>
      <c r="L31" s="202">
        <f>IF(D31&lt;1,"",INDEX($AB$1:$AC$1200,AA$1+28,1))</f>
        <v>39934</v>
      </c>
      <c r="Z31" s="185"/>
      <c r="AB31" s="177">
        <f>'Euribor Méd. Mens.'!B57</f>
        <v>39995</v>
      </c>
      <c r="AC31" s="188">
        <f>'Euribor Méd. Mens.'!D57</f>
        <v>0.97499999999999998</v>
      </c>
      <c r="AD31" s="153"/>
      <c r="AE31" s="153"/>
      <c r="AF31" s="153"/>
    </row>
    <row r="32" spans="2:32" ht="17.25" customHeight="1" x14ac:dyDescent="0.2">
      <c r="D32" s="159">
        <f t="shared" si="0"/>
        <v>571</v>
      </c>
      <c r="E32" s="160">
        <f t="shared" si="1"/>
        <v>269.12976926697212</v>
      </c>
      <c r="F32" s="160">
        <f>IF(D32="","",-IPMT(J30/12,1,D32,H31))</f>
        <v>166.2183752</v>
      </c>
      <c r="G32" s="160">
        <f>IF(D32="","",-PPMT(J30/12,1,D32,H31))</f>
        <v>102.91139406697212</v>
      </c>
      <c r="H32" s="162">
        <f t="shared" si="2"/>
        <v>98543.01</v>
      </c>
      <c r="I32" s="85"/>
      <c r="J32" s="201">
        <f>IF(D32&lt;1,"",INDEX($AB$1:$AC$1200,AA$1+29,2)/100+B$5)</f>
        <v>1.8279999999999998E-2</v>
      </c>
      <c r="K32" s="201">
        <f>IF(D32&lt;1,"",INDEX($AB$1:$AC$1200,AA$1+29,2)/100)</f>
        <v>1.2279999999999999E-2</v>
      </c>
      <c r="L32" s="202">
        <f>IF(D32&lt;1,"",INDEX($AB$1:$AC$1200,AA$1+29,1))</f>
        <v>39965</v>
      </c>
      <c r="Z32" s="185"/>
      <c r="AB32" s="177">
        <f>'Euribor Méd. Mens.'!B58</f>
        <v>40026</v>
      </c>
      <c r="AC32" s="188">
        <f>'Euribor Méd. Mens.'!D58</f>
        <v>0.86</v>
      </c>
      <c r="AD32" s="153"/>
      <c r="AE32" s="153"/>
      <c r="AF32" s="154"/>
    </row>
    <row r="33" spans="4:32" ht="17.25" customHeight="1" x14ac:dyDescent="0.2">
      <c r="D33" s="159">
        <f t="shared" si="0"/>
        <v>570</v>
      </c>
      <c r="E33" s="160">
        <f t="shared" si="1"/>
        <v>245.64877990912004</v>
      </c>
      <c r="F33" s="160">
        <f>IF(D33="","",-IPMT(J33/12,1,D33,H32))</f>
        <v>129.337700625</v>
      </c>
      <c r="G33" s="160">
        <f>IF(D33="","",-PPMT(J33/12,1,D33,H32))</f>
        <v>116.31107928412004</v>
      </c>
      <c r="H33" s="162">
        <f t="shared" si="2"/>
        <v>98426.7</v>
      </c>
      <c r="I33" s="85"/>
      <c r="J33" s="191">
        <f>IF(D33&lt;1,"",INDEX($AB$1:$AC$1200,AA$1+30,2)/100+B$5)</f>
        <v>1.575E-2</v>
      </c>
      <c r="K33" s="191">
        <f>IF(D33&lt;1,"",INDEX($AB$1:$AC$1200,AA$1+30,2)/100)</f>
        <v>9.75E-3</v>
      </c>
      <c r="L33" s="197">
        <f>IF(D33&lt;1,"",INDEX($AB$1:$AC$1200,AA$1+30,1))</f>
        <v>39995</v>
      </c>
      <c r="Z33" s="185"/>
      <c r="AB33" s="177">
        <f>'Euribor Méd. Mens.'!B59</f>
        <v>40057</v>
      </c>
      <c r="AC33" s="188">
        <f>'Euribor Méd. Mens.'!D59</f>
        <v>0.77200000000000002</v>
      </c>
      <c r="AD33" s="153"/>
      <c r="AE33" s="153"/>
      <c r="AF33" s="154"/>
    </row>
    <row r="34" spans="4:32" ht="17.25" customHeight="1" x14ac:dyDescent="0.2">
      <c r="D34" s="159">
        <f t="shared" si="0"/>
        <v>569</v>
      </c>
      <c r="E34" s="160">
        <f t="shared" si="1"/>
        <v>245.64878260274722</v>
      </c>
      <c r="F34" s="160">
        <f>IF(D34="","",-IPMT(J33/12,1,D34,H33))</f>
        <v>129.18504375000001</v>
      </c>
      <c r="G34" s="160">
        <f>IF(D34="","",-PPMT(J33/12,1,D34,H33))</f>
        <v>116.46373885274721</v>
      </c>
      <c r="H34" s="162">
        <f t="shared" si="2"/>
        <v>98310.24</v>
      </c>
      <c r="I34" s="85"/>
      <c r="J34" s="201">
        <f>IF(D34&lt;1,"",INDEX($AB$1:$AC$1200,AA$1+31,2)/100+B$5)</f>
        <v>1.46E-2</v>
      </c>
      <c r="K34" s="201">
        <f>IF(D34&lt;1,"",INDEX($AB$1:$AC$1200,AA$1+31,2)/100)</f>
        <v>8.6E-3</v>
      </c>
      <c r="L34" s="202">
        <f>IF(D34&lt;1,"",INDEX($AB$1:$AC$1200,AA$1+31,1))</f>
        <v>40026</v>
      </c>
      <c r="Z34" s="185"/>
      <c r="AB34" s="177">
        <f>'Euribor Méd. Mens.'!B60</f>
        <v>40087</v>
      </c>
      <c r="AC34" s="188">
        <f>'Euribor Méd. Mens.'!D60</f>
        <v>0.73799999999999999</v>
      </c>
      <c r="AD34" s="153"/>
      <c r="AE34" s="153"/>
      <c r="AF34" s="153"/>
    </row>
    <row r="35" spans="4:32" ht="17.25" customHeight="1" x14ac:dyDescent="0.2">
      <c r="D35" s="159">
        <f t="shared" si="0"/>
        <v>568</v>
      </c>
      <c r="E35" s="160">
        <f t="shared" si="1"/>
        <v>245.64879194505642</v>
      </c>
      <c r="F35" s="160">
        <f>IF(D35="","",-IPMT(J33/12,1,D35,H34))</f>
        <v>129.03219000000001</v>
      </c>
      <c r="G35" s="160">
        <f>IF(D35="","",-PPMT(J33/12,1,D35,H34))</f>
        <v>116.6166019450564</v>
      </c>
      <c r="H35" s="162">
        <f t="shared" si="2"/>
        <v>98193.62</v>
      </c>
      <c r="I35" s="85"/>
      <c r="J35" s="201">
        <f>IF(D35&lt;1,"",INDEX($AB$1:$AC$1200,AA$1+32,2)/100+B$5)</f>
        <v>1.372E-2</v>
      </c>
      <c r="K35" s="201">
        <f>IF(D35&lt;1,"",INDEX($AB$1:$AC$1200,AA$1+32,2)/100)</f>
        <v>7.7200000000000003E-3</v>
      </c>
      <c r="L35" s="202">
        <f>IF(D35&lt;1,"",INDEX($AB$1:$AC$1200,AA$1+32,1))</f>
        <v>40057</v>
      </c>
      <c r="Z35" s="185"/>
      <c r="AB35" s="177">
        <f>'Euribor Méd. Mens.'!B61</f>
        <v>40118</v>
      </c>
      <c r="AC35" s="188">
        <f>'Euribor Méd. Mens.'!D61</f>
        <v>0.71599999999999997</v>
      </c>
      <c r="AD35" s="153"/>
      <c r="AE35" s="153"/>
      <c r="AF35" s="154"/>
    </row>
    <row r="36" spans="4:32" ht="17.25" customHeight="1" x14ac:dyDescent="0.2">
      <c r="D36" s="159">
        <f t="shared" si="0"/>
        <v>567</v>
      </c>
      <c r="E36" s="160">
        <f t="shared" si="1"/>
        <v>233.74737648195168</v>
      </c>
      <c r="F36" s="160">
        <f>IF(D36="","",-IPMT(J36/12,1,D36,H35))</f>
        <v>109.48588629999999</v>
      </c>
      <c r="G36" s="160">
        <f>IF(D36="","",-PPMT(J36/12,1,D36,H35))</f>
        <v>124.26149018195167</v>
      </c>
      <c r="H36" s="162">
        <f t="shared" si="2"/>
        <v>98069.36</v>
      </c>
      <c r="I36" s="85"/>
      <c r="J36" s="191">
        <f>IF(D36&lt;1,"",INDEX($AB$1:$AC$1200,AA$1+33,2)/100+B$5)</f>
        <v>1.338E-2</v>
      </c>
      <c r="K36" s="191">
        <f>IF(D36&lt;1,"",INDEX($AB$1:$AC$1200,AA$1+33,2)/100)</f>
        <v>7.3800000000000003E-3</v>
      </c>
      <c r="L36" s="197">
        <f>IF(D36&lt;1,"",INDEX($AB$1:$AC$1200,AA$1+33,1))</f>
        <v>40087</v>
      </c>
      <c r="Z36" s="185"/>
      <c r="AB36" s="177">
        <f>'Euribor Méd. Mens.'!B62</f>
        <v>40148</v>
      </c>
      <c r="AC36" s="188">
        <f>'Euribor Méd. Mens.'!D62</f>
        <v>0.71199999999999997</v>
      </c>
      <c r="AD36" s="153"/>
      <c r="AE36" s="153"/>
      <c r="AF36" s="154"/>
    </row>
    <row r="37" spans="4:32" ht="17.25" customHeight="1" x14ac:dyDescent="0.2">
      <c r="D37" s="159">
        <f t="shared" si="0"/>
        <v>566</v>
      </c>
      <c r="E37" s="160">
        <f t="shared" si="1"/>
        <v>233.74738003378607</v>
      </c>
      <c r="F37" s="160">
        <f>IF(D37="","",-IPMT(J36/12,1,D37,H36))</f>
        <v>109.34733639999999</v>
      </c>
      <c r="G37" s="160">
        <f>IF(D37="","",-PPMT(J36/12,1,D37,H36))</f>
        <v>124.40004363378608</v>
      </c>
      <c r="H37" s="162">
        <f t="shared" si="2"/>
        <v>97944.960000000006</v>
      </c>
      <c r="I37" s="85"/>
      <c r="J37" s="201">
        <f>IF(D37&lt;1,"",INDEX($AB$1:$AC$1200,AA$1+34,2)/100+B$5)</f>
        <v>1.316E-2</v>
      </c>
      <c r="K37" s="201">
        <f>IF(D37&lt;1,"",INDEX($AB$1:$AC$1200,AA$1+34,2)/100)</f>
        <v>7.1599999999999997E-3</v>
      </c>
      <c r="L37" s="202">
        <f>IF(D37&lt;1,"",INDEX($AB$1:$AC$1200,AA$1+34,1))</f>
        <v>40118</v>
      </c>
      <c r="Z37" s="185"/>
      <c r="AB37" s="177">
        <f>'Euribor Méd. Mens.'!B63</f>
        <v>40179</v>
      </c>
      <c r="AC37" s="188">
        <f>'Euribor Méd. Mens.'!D63</f>
        <v>0.68</v>
      </c>
      <c r="AD37" s="153"/>
      <c r="AE37" s="153"/>
      <c r="AF37" s="153"/>
    </row>
    <row r="38" spans="4:32" ht="17.25" customHeight="1" x14ac:dyDescent="0.2">
      <c r="D38" s="159">
        <f t="shared" si="0"/>
        <v>565</v>
      </c>
      <c r="E38" s="160">
        <f t="shared" si="1"/>
        <v>233.74738013791887</v>
      </c>
      <c r="F38" s="160">
        <f>IF(D38="","",-IPMT(J36/12,1,D38,H37))</f>
        <v>109.20863039999999</v>
      </c>
      <c r="G38" s="160">
        <f>IF(D38="","",-PPMT(J36/12,1,D38,H37))</f>
        <v>124.53874973791889</v>
      </c>
      <c r="H38" s="162">
        <f t="shared" si="2"/>
        <v>97820.42</v>
      </c>
      <c r="I38" s="85"/>
      <c r="J38" s="201">
        <f>IF(D38&lt;1,"",INDEX($AB$1:$AC$1200,AA$1+35,2)/100+B$5)</f>
        <v>1.312E-2</v>
      </c>
      <c r="K38" s="201">
        <f>IF(D38&lt;1,"",INDEX($AB$1:$AC$1200,AA$1+35,2)/100)</f>
        <v>7.1199999999999996E-3</v>
      </c>
      <c r="L38" s="202">
        <f>IF(D38&lt;1,"",INDEX($AB$1:$AC$1200,AA$1+35,1))</f>
        <v>40148</v>
      </c>
      <c r="Z38" s="185"/>
      <c r="AB38" s="177">
        <f>'Euribor Méd. Mens.'!B64</f>
        <v>40210</v>
      </c>
      <c r="AC38" s="188">
        <f>'Euribor Méd. Mens.'!D64</f>
        <v>0.66200000000000003</v>
      </c>
      <c r="AD38" s="153"/>
      <c r="AE38" s="153"/>
      <c r="AF38" s="154"/>
    </row>
    <row r="39" spans="4:32" ht="17.25" customHeight="1" x14ac:dyDescent="0.2">
      <c r="D39" s="159">
        <f t="shared" si="0"/>
        <v>564</v>
      </c>
      <c r="E39" s="160">
        <f t="shared" si="1"/>
        <v>230.90081577327499</v>
      </c>
      <c r="F39" s="160">
        <f>IF(D39="","",-IPMT(J39/12,1,D39,H38))</f>
        <v>104.34178133333333</v>
      </c>
      <c r="G39" s="160">
        <f>IF(D39="","",-PPMT(J39/12,1,D39,H38))</f>
        <v>126.55903443994164</v>
      </c>
      <c r="H39" s="162">
        <f t="shared" si="2"/>
        <v>97693.86</v>
      </c>
      <c r="I39" s="85"/>
      <c r="J39" s="191">
        <f>IF(D39&lt;1,"",INDEX($AB$1:$AC$1200,AA$1+36,2)/100+B$5)</f>
        <v>1.2800000000000001E-2</v>
      </c>
      <c r="K39" s="191">
        <f>IF(D39&lt;1,"",INDEX($AB$1:$AC$1200,AA$1+36,2)/100)</f>
        <v>6.8000000000000005E-3</v>
      </c>
      <c r="L39" s="197">
        <f>IF(D39&lt;1,"",INDEX($AB$1:$AC$1200,AA$1+36,1))</f>
        <v>40179</v>
      </c>
      <c r="Z39" s="185"/>
      <c r="AB39" s="177">
        <f>'Euribor Méd. Mens.'!B65</f>
        <v>40238</v>
      </c>
      <c r="AC39" s="188">
        <f>'Euribor Méd. Mens.'!D65</f>
        <v>0.64500000000000002</v>
      </c>
      <c r="AD39" s="153"/>
      <c r="AE39" s="153"/>
      <c r="AF39" s="154"/>
    </row>
    <row r="40" spans="4:32" ht="17.25" customHeight="1" x14ac:dyDescent="0.2">
      <c r="D40" s="159">
        <f t="shared" si="0"/>
        <v>563</v>
      </c>
      <c r="E40" s="160">
        <f t="shared" si="1"/>
        <v>230.90081349116016</v>
      </c>
      <c r="F40" s="160">
        <f>IF(D40="","",-IPMT(J39/12,1,D40,H39))</f>
        <v>104.206784</v>
      </c>
      <c r="G40" s="160">
        <f>IF(D40="","",-PPMT(J39/12,1,D40,H39))</f>
        <v>126.69402949116017</v>
      </c>
      <c r="H40" s="162">
        <f t="shared" si="2"/>
        <v>97567.17</v>
      </c>
      <c r="I40" s="85"/>
      <c r="J40" s="201">
        <f>IF(D40&lt;1,"",INDEX($AB$1:$AC$1200,AA$1+37,2)/100+B$5)</f>
        <v>1.2619999999999999E-2</v>
      </c>
      <c r="K40" s="201">
        <f>IF(D40&lt;1,"",INDEX($AB$1:$AC$1200,AA$1+37,2)/100)</f>
        <v>6.62E-3</v>
      </c>
      <c r="L40" s="202">
        <f>IF(D40&lt;1,"",INDEX($AB$1:$AC$1200,AA$1+37,1))</f>
        <v>40210</v>
      </c>
      <c r="Z40" s="185"/>
      <c r="AB40" s="177">
        <f>'Euribor Méd. Mens.'!B66</f>
        <v>40269</v>
      </c>
      <c r="AC40" s="188">
        <f>'Euribor Méd. Mens.'!D66</f>
        <v>0.64500000000000002</v>
      </c>
      <c r="AD40" s="153"/>
      <c r="AE40" s="153"/>
      <c r="AF40" s="153"/>
    </row>
    <row r="41" spans="4:32" ht="17.25" customHeight="1" x14ac:dyDescent="0.2">
      <c r="D41" s="159">
        <f t="shared" si="0"/>
        <v>562</v>
      </c>
      <c r="E41" s="160">
        <f t="shared" si="1"/>
        <v>230.90082302728612</v>
      </c>
      <c r="F41" s="160">
        <f>IF(D41="","",-IPMT(J39/12,1,D41,H40))</f>
        <v>104.071648</v>
      </c>
      <c r="G41" s="160">
        <f>IF(D41="","",-PPMT(J39/12,1,D41,H40))</f>
        <v>126.82917502728613</v>
      </c>
      <c r="H41" s="162">
        <f t="shared" si="2"/>
        <v>97440.34</v>
      </c>
      <c r="I41" s="85"/>
      <c r="J41" s="201">
        <f>IF(D41&lt;1,"",INDEX($AB$1:$AC$1200,AA$1+38,2)/100+B$5)</f>
        <v>1.2449999999999999E-2</v>
      </c>
      <c r="K41" s="201">
        <f>IF(D41&lt;1,"",INDEX($AB$1:$AC$1200,AA$1+38,2)/100)</f>
        <v>6.45E-3</v>
      </c>
      <c r="L41" s="202">
        <f>IF(D41&lt;1,"",INDEX($AB$1:$AC$1200,AA$1+38,1))</f>
        <v>40238</v>
      </c>
      <c r="Z41" s="185"/>
      <c r="AB41" s="177">
        <f>'Euribor Méd. Mens.'!B67</f>
        <v>40299</v>
      </c>
      <c r="AC41" s="188">
        <f>'Euribor Méd. Mens.'!D67</f>
        <v>0.68700000000000006</v>
      </c>
      <c r="AD41" s="153"/>
      <c r="AE41" s="153"/>
      <c r="AF41" s="154"/>
    </row>
    <row r="42" spans="4:32" ht="17.25" customHeight="1" x14ac:dyDescent="0.2">
      <c r="D42" s="159">
        <f t="shared" si="0"/>
        <v>561</v>
      </c>
      <c r="E42" s="160">
        <f t="shared" si="1"/>
        <v>229.20113722145965</v>
      </c>
      <c r="F42" s="160">
        <f>IF(D42="","",-IPMT(J42/12,1,D42,H41))</f>
        <v>101.09435275</v>
      </c>
      <c r="G42" s="160">
        <f>IF(D42="","",-PPMT(J42/12,1,D42,H41))</f>
        <v>128.10678447145963</v>
      </c>
      <c r="H42" s="162">
        <f t="shared" si="2"/>
        <v>97312.23</v>
      </c>
      <c r="I42" s="85"/>
      <c r="J42" s="191">
        <f>IF(D42&lt;1,"",INDEX($AB$1:$AC$1200,AA$1+39,2)/100+B$5)</f>
        <v>1.2449999999999999E-2</v>
      </c>
      <c r="K42" s="191">
        <f>IF(D42&lt;1,"",INDEX($AB$1:$AC$1200,AA$1+39,2)/100)</f>
        <v>6.45E-3</v>
      </c>
      <c r="L42" s="197">
        <f>IF(D42&lt;1,"",INDEX($AB$1:$AC$1200,AA$1+39,1))</f>
        <v>40269</v>
      </c>
      <c r="Z42" s="185"/>
      <c r="AB42" s="177">
        <f>'Euribor Méd. Mens.'!B68</f>
        <v>40330</v>
      </c>
      <c r="AC42" s="188">
        <f>'Euribor Méd. Mens.'!D68</f>
        <v>0.72799999999999998</v>
      </c>
      <c r="AD42" s="153"/>
      <c r="AE42" s="153"/>
      <c r="AF42" s="154"/>
    </row>
    <row r="43" spans="4:32" ht="17.25" customHeight="1" x14ac:dyDescent="0.2">
      <c r="D43" s="159">
        <f t="shared" si="0"/>
        <v>560</v>
      </c>
      <c r="E43" s="160">
        <f t="shared" si="1"/>
        <v>229.20112964787128</v>
      </c>
      <c r="F43" s="160">
        <f>IF(D43="","",-IPMT(J42/12,1,D43,H42))</f>
        <v>100.961438625</v>
      </c>
      <c r="G43" s="160">
        <f>IF(D43="","",-PPMT(J42/12,1,D43,H42))</f>
        <v>128.23969102287128</v>
      </c>
      <c r="H43" s="162">
        <f t="shared" si="2"/>
        <v>97183.99</v>
      </c>
      <c r="I43" s="85"/>
      <c r="J43" s="201">
        <f>IF(D43&lt;1,"",INDEX($AB$1:$AC$1200,AA$1+40,2)/100+B$5)</f>
        <v>1.2869999999999999E-2</v>
      </c>
      <c r="K43" s="201">
        <f>IF(D43&lt;1,"",INDEX($AB$1:$AC$1200,AA$1+40,2)/100)</f>
        <v>6.8700000000000002E-3</v>
      </c>
      <c r="L43" s="202">
        <f>IF(D43&lt;1,"",INDEX($AB$1:$AC$1200,AA$1+40,1))</f>
        <v>40299</v>
      </c>
      <c r="Z43" s="185"/>
      <c r="AB43" s="177">
        <f>'Euribor Méd. Mens.'!B69</f>
        <v>40360</v>
      </c>
      <c r="AC43" s="188">
        <f>'Euribor Méd. Mens.'!D69</f>
        <v>0.84899999999999998</v>
      </c>
      <c r="AD43" s="153"/>
      <c r="AE43" s="153"/>
      <c r="AF43" s="153"/>
    </row>
    <row r="44" spans="4:32" ht="17.25" customHeight="1" x14ac:dyDescent="0.2">
      <c r="D44" s="159">
        <f t="shared" si="0"/>
        <v>559</v>
      </c>
      <c r="E44" s="160">
        <f t="shared" si="1"/>
        <v>229.20112891917199</v>
      </c>
      <c r="F44" s="160">
        <f>IF(D44="","",-IPMT(J42/12,1,D44,H43))</f>
        <v>100.828389625</v>
      </c>
      <c r="G44" s="160">
        <f>IF(D44="","",-PPMT(J42/12,1,D44,H43))</f>
        <v>128.37273929417199</v>
      </c>
      <c r="H44" s="162">
        <f t="shared" si="2"/>
        <v>97055.62</v>
      </c>
      <c r="I44" s="85"/>
      <c r="J44" s="201">
        <f>IF(D44&lt;1,"",INDEX($AB$1:$AC$1200,AA$1+41,2)/100+B$5)</f>
        <v>1.328E-2</v>
      </c>
      <c r="K44" s="201">
        <f>IF(D44&lt;1,"",INDEX($AB$1:$AC$1200,AA$1+41,2)/100)</f>
        <v>7.28E-3</v>
      </c>
      <c r="L44" s="202">
        <f>IF(D44&lt;1,"",INDEX($AB$1:$AC$1200,AA$1+41,1))</f>
        <v>40330</v>
      </c>
      <c r="Z44" s="185"/>
      <c r="AB44" s="177">
        <f>'Euribor Méd. Mens.'!B70</f>
        <v>40391</v>
      </c>
      <c r="AC44" s="188">
        <f>'Euribor Méd. Mens.'!D70</f>
        <v>0.89600000000000002</v>
      </c>
      <c r="AD44" s="153"/>
      <c r="AE44" s="153"/>
      <c r="AF44" s="154"/>
    </row>
    <row r="45" spans="4:32" ht="17.25" customHeight="1" x14ac:dyDescent="0.2">
      <c r="D45" s="159">
        <f t="shared" si="0"/>
        <v>558</v>
      </c>
      <c r="E45" s="160">
        <f t="shared" si="1"/>
        <v>239.16432043229355</v>
      </c>
      <c r="F45" s="160">
        <f>IF(D45="","",-IPMT(J45/12,1,D45,H44))</f>
        <v>117.19466115</v>
      </c>
      <c r="G45" s="160">
        <f>IF(D45="","",-PPMT(J45/12,1,D45,H44))</f>
        <v>121.96965928229355</v>
      </c>
      <c r="H45" s="162">
        <f t="shared" si="2"/>
        <v>96933.65</v>
      </c>
      <c r="I45" s="85"/>
      <c r="J45" s="191">
        <f>IF(D45&lt;1,"",INDEX($AB$1:$AC$1200,AA$1+42,2)/100+B$5)</f>
        <v>1.4489999999999999E-2</v>
      </c>
      <c r="K45" s="191">
        <f>IF(D45&lt;1,"",INDEX($AB$1:$AC$1200,AA$1+42,2)/100)</f>
        <v>8.4899999999999993E-3</v>
      </c>
      <c r="L45" s="197">
        <f>IF(D45&lt;1,"",INDEX($AB$1:$AC$1200,AA$1+42,1))</f>
        <v>40360</v>
      </c>
      <c r="Z45" s="185"/>
      <c r="AB45" s="177">
        <f>'Euribor Méd. Mens.'!B71</f>
        <v>40422</v>
      </c>
      <c r="AC45" s="188">
        <f>'Euribor Méd. Mens.'!D71</f>
        <v>0.88100000000000001</v>
      </c>
      <c r="AD45" s="153"/>
      <c r="AE45" s="153"/>
      <c r="AF45" s="154"/>
    </row>
    <row r="46" spans="4:32" ht="17.25" customHeight="1" x14ac:dyDescent="0.2">
      <c r="D46" s="159">
        <f t="shared" si="0"/>
        <v>557</v>
      </c>
      <c r="E46" s="160">
        <f t="shared" si="1"/>
        <v>239.164319591641</v>
      </c>
      <c r="F46" s="160">
        <f>IF(D46="","",-IPMT(J45/12,1,D46,H45))</f>
        <v>117.047382375</v>
      </c>
      <c r="G46" s="160">
        <f>IF(D46="","",-PPMT(J45/12,1,D46,H45))</f>
        <v>122.11693721664099</v>
      </c>
      <c r="H46" s="162">
        <f t="shared" si="2"/>
        <v>96811.53</v>
      </c>
      <c r="I46" s="85"/>
      <c r="J46" s="201">
        <f>IF(D46&lt;1,"",INDEX($AB$1:$AC$1200,AA$1+43,2)/100+B$5)</f>
        <v>1.4960000000000001E-2</v>
      </c>
      <c r="K46" s="201">
        <f>IF(D46&lt;1,"",INDEX($AB$1:$AC$1200,AA$1+43,2)/100)</f>
        <v>8.9600000000000009E-3</v>
      </c>
      <c r="L46" s="202">
        <f>IF(D46&lt;1,"",INDEX($AB$1:$AC$1200,AA$1+43,1))</f>
        <v>40391</v>
      </c>
      <c r="Z46" s="185"/>
      <c r="AB46" s="177">
        <f>'Euribor Méd. Mens.'!B72</f>
        <v>40452</v>
      </c>
      <c r="AC46" s="188">
        <f>'Euribor Méd. Mens.'!D72</f>
        <v>0.998</v>
      </c>
      <c r="AD46" s="153"/>
      <c r="AE46" s="153"/>
      <c r="AF46" s="153"/>
    </row>
    <row r="47" spans="4:32" ht="17.25" customHeight="1" x14ac:dyDescent="0.2">
      <c r="D47" s="159">
        <f t="shared" si="0"/>
        <v>556</v>
      </c>
      <c r="E47" s="160">
        <f t="shared" si="1"/>
        <v>239.16431202530592</v>
      </c>
      <c r="F47" s="160">
        <f>IF(D47="","",-IPMT(J45/12,1,D47,H46))</f>
        <v>116.899922475</v>
      </c>
      <c r="G47" s="160">
        <f>IF(D47="","",-PPMT(J45/12,1,D47,H46))</f>
        <v>122.26438955030592</v>
      </c>
      <c r="H47" s="162">
        <f t="shared" si="2"/>
        <v>96689.27</v>
      </c>
      <c r="I47" s="85"/>
      <c r="J47" s="201">
        <f>IF(D47&lt;1,"",INDEX($AB$1:$AC$1200,AA$1+44,2)/100+B$5)</f>
        <v>1.481E-2</v>
      </c>
      <c r="K47" s="201">
        <f>IF(D47&lt;1,"",INDEX($AB$1:$AC$1200,AA$1+44,2)/100)</f>
        <v>8.8100000000000001E-3</v>
      </c>
      <c r="L47" s="202">
        <f>IF(D47&lt;1,"",INDEX($AB$1:$AC$1200,AA$1+44,1))</f>
        <v>40422</v>
      </c>
      <c r="Z47" s="185"/>
      <c r="AB47" s="177">
        <f>'Euribor Méd. Mens.'!B73</f>
        <v>40483</v>
      </c>
      <c r="AC47" s="188">
        <f>'Euribor Méd. Mens.'!D73</f>
        <v>1.042</v>
      </c>
      <c r="AD47" s="153"/>
      <c r="AE47" s="153"/>
      <c r="AF47" s="154"/>
    </row>
    <row r="48" spans="4:32" ht="17.25" customHeight="1" x14ac:dyDescent="0.2">
      <c r="D48" s="159">
        <f t="shared" si="0"/>
        <v>555</v>
      </c>
      <c r="E48" s="160">
        <f t="shared" si="1"/>
        <v>246.56355303698928</v>
      </c>
      <c r="F48" s="160">
        <f>IF(D48="","",-IPMT(J48/12,1,D48,H47))</f>
        <v>128.75787788333335</v>
      </c>
      <c r="G48" s="160">
        <f>IF(D48="","",-PPMT(J48/12,1,D48,H47))</f>
        <v>117.80567515365591</v>
      </c>
      <c r="H48" s="162">
        <f t="shared" si="2"/>
        <v>96571.46</v>
      </c>
      <c r="I48" s="85"/>
      <c r="J48" s="191">
        <f>IF(D48&lt;1,"",INDEX($AB$1:$AC$1200,AA$1+45,2)/100+B$5)</f>
        <v>1.5980000000000001E-2</v>
      </c>
      <c r="K48" s="191">
        <f>IF(D48&lt;1,"",INDEX($AB$1:$AC$1200,AA$1+45,2)/100)</f>
        <v>9.9799999999999993E-3</v>
      </c>
      <c r="L48" s="197">
        <f>IF(D48&lt;1,"",INDEX($AB$1:$AC$1200,AA$1+45,1))</f>
        <v>40452</v>
      </c>
      <c r="Z48" s="185"/>
      <c r="AB48" s="177">
        <f>'Euribor Méd. Mens.'!B74</f>
        <v>40513</v>
      </c>
      <c r="AC48" s="188">
        <f>'Euribor Méd. Mens.'!D74</f>
        <v>1.022</v>
      </c>
      <c r="AD48" s="153"/>
      <c r="AE48" s="153"/>
      <c r="AF48" s="154"/>
    </row>
    <row r="49" spans="4:32" ht="17.25" customHeight="1" x14ac:dyDescent="0.2">
      <c r="D49" s="159">
        <f t="shared" si="0"/>
        <v>554</v>
      </c>
      <c r="E49" s="160">
        <f t="shared" si="1"/>
        <v>246.56354199491295</v>
      </c>
      <c r="F49" s="160">
        <f>IF(D49="","",-IPMT(J48/12,1,D49,H48))</f>
        <v>128.60099423333335</v>
      </c>
      <c r="G49" s="160">
        <f>IF(D49="","",-PPMT(J48/12,1,D49,H48))</f>
        <v>117.9625477615796</v>
      </c>
      <c r="H49" s="162">
        <f t="shared" si="2"/>
        <v>96453.5</v>
      </c>
      <c r="I49" s="85"/>
      <c r="J49" s="201">
        <f>IF(D49&lt;1,"",INDEX($AB$1:$AC$1200,AA$1+46,2)/100+B$5)</f>
        <v>1.6420000000000001E-2</v>
      </c>
      <c r="K49" s="201">
        <f>IF(D49&lt;1,"",INDEX($AB$1:$AC$1200,AA$1+46,2)/100)</f>
        <v>1.042E-2</v>
      </c>
      <c r="L49" s="202">
        <f>IF(D49&lt;1,"",INDEX($AB$1:$AC$1200,AA$1+46,1))</f>
        <v>40483</v>
      </c>
      <c r="Z49" s="185"/>
      <c r="AB49" s="177">
        <f>'Euribor Méd. Mens.'!B75</f>
        <v>40544</v>
      </c>
      <c r="AC49" s="188">
        <f>'Euribor Méd. Mens.'!D75</f>
        <v>1.0169999999999999</v>
      </c>
      <c r="AD49" s="153"/>
      <c r="AE49" s="153"/>
      <c r="AF49" s="153"/>
    </row>
    <row r="50" spans="4:32" ht="17.25" customHeight="1" x14ac:dyDescent="0.2">
      <c r="D50" s="159">
        <f t="shared" si="0"/>
        <v>553</v>
      </c>
      <c r="E50" s="160">
        <f t="shared" si="1"/>
        <v>246.56354850774173</v>
      </c>
      <c r="F50" s="160">
        <f>IF(D50="","",-IPMT(J48/12,1,D50,H49))</f>
        <v>128.44391083333335</v>
      </c>
      <c r="G50" s="160">
        <f>IF(D50="","",-PPMT(J48/12,1,D50,H49))</f>
        <v>118.11963767440838</v>
      </c>
      <c r="H50" s="162">
        <f t="shared" si="2"/>
        <v>96335.38</v>
      </c>
      <c r="I50" s="85"/>
      <c r="J50" s="201">
        <f>IF(D50&lt;1,"",INDEX($AB$1:$AC$1200,AA$1+47,2)/100+B$5)</f>
        <v>1.6219999999999998E-2</v>
      </c>
      <c r="K50" s="201">
        <f>IF(D50&lt;1,"",INDEX($AB$1:$AC$1200,AA$1+47,2)/100)</f>
        <v>1.022E-2</v>
      </c>
      <c r="L50" s="202">
        <f>IF(D50&lt;1,"",INDEX($AB$1:$AC$1200,AA$1+47,1))</f>
        <v>40513</v>
      </c>
      <c r="Z50" s="185"/>
      <c r="AB50" s="177">
        <f>'Euribor Méd. Mens.'!B76</f>
        <v>40575</v>
      </c>
      <c r="AC50" s="188">
        <f>'Euribor Méd. Mens.'!D76</f>
        <v>1.087</v>
      </c>
      <c r="AD50" s="153"/>
      <c r="AE50" s="153"/>
      <c r="AF50" s="154"/>
    </row>
    <row r="51" spans="4:32" ht="17.25" customHeight="1" x14ac:dyDescent="0.2">
      <c r="D51" s="159">
        <f t="shared" si="0"/>
        <v>552</v>
      </c>
      <c r="E51" s="160">
        <f t="shared" si="1"/>
        <v>247.51202454244338</v>
      </c>
      <c r="F51" s="160">
        <f>IF(D51="","",-IPMT(J51/12,1,D51,H50))</f>
        <v>129.81192454999999</v>
      </c>
      <c r="G51" s="160">
        <f>IF(D51="","",-PPMT(J51/12,1,D51,H50))</f>
        <v>117.7000999924434</v>
      </c>
      <c r="H51" s="162">
        <f t="shared" si="2"/>
        <v>96217.68</v>
      </c>
      <c r="I51" s="85"/>
      <c r="J51" s="191">
        <f>IF(D51&lt;1,"",INDEX($AB$1:$AC$1200,AA$1+48,2)/100+B$5)</f>
        <v>1.6169999999999997E-2</v>
      </c>
      <c r="K51" s="191">
        <f>IF(D51&lt;1,"",INDEX($AB$1:$AC$1200,AA$1+48,2)/100)</f>
        <v>1.0169999999999998E-2</v>
      </c>
      <c r="L51" s="197">
        <f>IF(D51&lt;1,"",INDEX($AB$1:$AC$1200,AA$1+48,1))</f>
        <v>40544</v>
      </c>
      <c r="Z51" s="185"/>
      <c r="AB51" s="177">
        <f>'Euribor Méd. Mens.'!B77</f>
        <v>40603</v>
      </c>
      <c r="AC51" s="188">
        <f>'Euribor Méd. Mens.'!D77</f>
        <v>1.1759999999999999</v>
      </c>
      <c r="AD51" s="153"/>
      <c r="AE51" s="153"/>
      <c r="AF51" s="154"/>
    </row>
    <row r="52" spans="4:32" ht="17.25" customHeight="1" x14ac:dyDescent="0.2">
      <c r="D52" s="159">
        <f t="shared" si="0"/>
        <v>551</v>
      </c>
      <c r="E52" s="160">
        <f t="shared" si="1"/>
        <v>247.51202479966565</v>
      </c>
      <c r="F52" s="160">
        <f>IF(D52="","",-IPMT(J51/12,1,D52,H51))</f>
        <v>129.65332379999995</v>
      </c>
      <c r="G52" s="160">
        <f>IF(D52="","",-PPMT(J51/12,1,D52,H51))</f>
        <v>117.8587009996657</v>
      </c>
      <c r="H52" s="162">
        <f t="shared" si="2"/>
        <v>96099.82</v>
      </c>
      <c r="I52" s="85"/>
      <c r="J52" s="201">
        <f>IF(D52&lt;1,"",INDEX($AB$1:$AC$1200,AA$1+49,2)/100+B$5)</f>
        <v>1.687E-2</v>
      </c>
      <c r="K52" s="201">
        <f>IF(D52&lt;1,"",INDEX($AB$1:$AC$1200,AA$1+49,2)/100)</f>
        <v>1.0869999999999999E-2</v>
      </c>
      <c r="L52" s="202">
        <f>IF(D52&lt;1,"",INDEX($AB$1:$AC$1200,AA$1+49,1))</f>
        <v>40575</v>
      </c>
      <c r="Z52" s="185"/>
      <c r="AB52" s="177">
        <f>'Euribor Méd. Mens.'!B78</f>
        <v>40634</v>
      </c>
      <c r="AC52" s="188">
        <f>'Euribor Méd. Mens.'!D78</f>
        <v>1.321</v>
      </c>
      <c r="AD52" s="153"/>
      <c r="AE52" s="153"/>
      <c r="AF52" s="153"/>
    </row>
    <row r="53" spans="4:32" ht="17.25" customHeight="1" x14ac:dyDescent="0.2">
      <c r="D53" s="159">
        <f t="shared" si="0"/>
        <v>550</v>
      </c>
      <c r="E53" s="160">
        <f t="shared" si="1"/>
        <v>247.51202145399657</v>
      </c>
      <c r="F53" s="160">
        <f>IF(D53="","",-IPMT(J51/12,1,D53,H52))</f>
        <v>129.49450744999999</v>
      </c>
      <c r="G53" s="160">
        <f>IF(D53="","",-PPMT(J51/12,1,D53,H52))</f>
        <v>118.01751400399658</v>
      </c>
      <c r="H53" s="162">
        <f t="shared" si="2"/>
        <v>95981.8</v>
      </c>
      <c r="I53" s="85"/>
      <c r="J53" s="201">
        <f>IF(D53&lt;1,"",INDEX($AB$1:$AC$1200,AA$1+50,2)/100+B$5)</f>
        <v>1.7759999999999998E-2</v>
      </c>
      <c r="K53" s="201">
        <f>IF(D53&lt;1,"",INDEX($AB$1:$AC$1200,AA$1+50,2)/100)</f>
        <v>1.176E-2</v>
      </c>
      <c r="L53" s="202">
        <f>IF(D53&lt;1,"",INDEX($AB$1:$AC$1200,AA$1+50,1))</f>
        <v>40603</v>
      </c>
      <c r="Z53" s="185"/>
      <c r="AB53" s="177">
        <f>'Euribor Méd. Mens.'!B79</f>
        <v>40664</v>
      </c>
      <c r="AC53" s="188">
        <f>'Euribor Méd. Mens.'!D79</f>
        <v>1.425</v>
      </c>
      <c r="AD53" s="153"/>
      <c r="AE53" s="153"/>
      <c r="AF53" s="154"/>
    </row>
    <row r="54" spans="4:32" ht="17.25" customHeight="1" x14ac:dyDescent="0.2">
      <c r="D54" s="159">
        <f t="shared" si="0"/>
        <v>549</v>
      </c>
      <c r="E54" s="160">
        <f t="shared" si="1"/>
        <v>262.89775993566786</v>
      </c>
      <c r="F54" s="160">
        <f>IF(D54="","",-IPMT(J54/12,1,D54,H53))</f>
        <v>153.65086483333332</v>
      </c>
      <c r="G54" s="160">
        <f>IF(D54="","",-PPMT(J54/12,1,D54,H53))</f>
        <v>109.24689510233455</v>
      </c>
      <c r="H54" s="162">
        <f t="shared" si="2"/>
        <v>95872.55</v>
      </c>
      <c r="I54" s="85"/>
      <c r="J54" s="191">
        <f>IF(D54&lt;1,"",INDEX($AB$1:$AC$1200,AA$1+51,2)/100+B$5)</f>
        <v>1.9209999999999998E-2</v>
      </c>
      <c r="K54" s="191">
        <f>IF(D54&lt;1,"",INDEX($AB$1:$AC$1200,AA$1+51,2)/100)</f>
        <v>1.321E-2</v>
      </c>
      <c r="L54" s="197">
        <f>IF(D54&lt;1,"",INDEX($AB$1:$AC$1200,AA$1+51,1))</f>
        <v>40634</v>
      </c>
      <c r="Z54" s="185"/>
      <c r="AB54" s="177">
        <f>'Euribor Méd. Mens.'!B80</f>
        <v>40695</v>
      </c>
      <c r="AC54" s="188">
        <f>'Euribor Méd. Mens.'!D80</f>
        <v>1.4890000000000001</v>
      </c>
      <c r="AD54" s="153"/>
      <c r="AE54" s="153"/>
      <c r="AF54" s="154"/>
    </row>
    <row r="55" spans="4:32" ht="17.25" customHeight="1" x14ac:dyDescent="0.2">
      <c r="D55" s="159">
        <f t="shared" si="0"/>
        <v>548</v>
      </c>
      <c r="E55" s="160">
        <f t="shared" si="1"/>
        <v>262.89775142154554</v>
      </c>
      <c r="F55" s="160">
        <f>IF(D55="","",-IPMT(J54/12,1,D55,H54))</f>
        <v>153.47597379166666</v>
      </c>
      <c r="G55" s="160">
        <f>IF(D55="","",-PPMT(J54/12,1,D55,H54))</f>
        <v>109.42177762987889</v>
      </c>
      <c r="H55" s="162">
        <f t="shared" si="2"/>
        <v>95763.13</v>
      </c>
      <c r="I55" s="85"/>
      <c r="J55" s="201">
        <f>IF(D55&lt;1,"",INDEX($AB$1:$AC$1200,AA$1+52,2)/100+B$5)</f>
        <v>2.0250000000000001E-2</v>
      </c>
      <c r="K55" s="201">
        <f>IF(D55&lt;1,"",INDEX($AB$1:$AC$1200,AA$1+52,2)/100)</f>
        <v>1.4250000000000001E-2</v>
      </c>
      <c r="L55" s="202">
        <f>IF(D55&lt;1,"",INDEX($AB$1:$AC$1200,AA$1+52,1))</f>
        <v>40664</v>
      </c>
      <c r="Z55" s="185"/>
      <c r="AB55" s="176">
        <f>'Euribor Méd. Mens.'!B81</f>
        <v>40725</v>
      </c>
      <c r="AC55" s="189">
        <f>'Euribor Méd. Mens.'!D81</f>
        <v>1.5980000000000001</v>
      </c>
      <c r="AD55" s="153"/>
      <c r="AE55" s="153"/>
      <c r="AF55" s="153"/>
    </row>
    <row r="56" spans="4:32" ht="17.25" customHeight="1" x14ac:dyDescent="0.2">
      <c r="D56" s="159">
        <f t="shared" si="0"/>
        <v>547</v>
      </c>
      <c r="E56" s="160">
        <f t="shared" si="1"/>
        <v>262.89775630165872</v>
      </c>
      <c r="F56" s="160">
        <f>IF(D56="","",-IPMT(J54/12,1,D56,H55))</f>
        <v>153.30081060833334</v>
      </c>
      <c r="G56" s="160">
        <f>IF(D56="","",-PPMT(J54/12,1,D56,H55))</f>
        <v>109.59694569332537</v>
      </c>
      <c r="H56" s="162">
        <f t="shared" si="2"/>
        <v>95653.53</v>
      </c>
      <c r="I56" s="85"/>
      <c r="J56" s="201">
        <f>IF(D56&lt;1,"",INDEX($AB$1:$AC$1200,AA$1+53,2)/100+B$5)</f>
        <v>2.0889999999999999E-2</v>
      </c>
      <c r="K56" s="201">
        <f>IF(D56&lt;1,"",INDEX($AB$1:$AC$1200,AA$1+53,2)/100)</f>
        <v>1.489E-2</v>
      </c>
      <c r="L56" s="202">
        <f>IF(D56&lt;1,"",INDEX($AB$1:$AC$1200,AA$1+53,1))</f>
        <v>40695</v>
      </c>
      <c r="Z56" s="185"/>
      <c r="AB56" s="152">
        <f t="shared" ref="AB56:AB107" si="3">AB55</f>
        <v>40725</v>
      </c>
      <c r="AC56" s="187">
        <f t="shared" ref="AC56:AC107" si="4">AC55</f>
        <v>1.5980000000000001</v>
      </c>
      <c r="AD56" s="153"/>
      <c r="AE56" s="153"/>
      <c r="AF56" s="154"/>
    </row>
    <row r="57" spans="4:32" ht="17.25" customHeight="1" x14ac:dyDescent="0.2">
      <c r="D57" s="159">
        <f t="shared" si="0"/>
        <v>546</v>
      </c>
      <c r="E57" s="160">
        <f t="shared" si="1"/>
        <v>277.30399858826422</v>
      </c>
      <c r="F57" s="160">
        <f>IF(D57="","",-IPMT(J57/12,1,D57,H56))</f>
        <v>175.20538244999997</v>
      </c>
      <c r="G57" s="160">
        <f>IF(D57="","",-PPMT(J57/12,1,D57,H56))</f>
        <v>102.09861613826428</v>
      </c>
      <c r="H57" s="162">
        <f t="shared" si="2"/>
        <v>95551.43</v>
      </c>
      <c r="I57" s="85"/>
      <c r="J57" s="191">
        <f>IF(D57&lt;1,"",INDEX($AB$1:$AC$1200,AA$1+54,2)/100+B$5)</f>
        <v>2.198E-2</v>
      </c>
      <c r="K57" s="191">
        <f>IF(D57&lt;1,"",INDEX($AB$1:$AC$1200,AA$1+54,2)/100)</f>
        <v>1.5980000000000001E-2</v>
      </c>
      <c r="L57" s="197">
        <f>IF(D57&lt;1,"",INDEX($AB$1:$AC$1200,AA$1+54,1))</f>
        <v>40725</v>
      </c>
      <c r="Z57" s="185"/>
      <c r="AB57" s="152">
        <f t="shared" si="3"/>
        <v>40725</v>
      </c>
      <c r="AC57" s="187">
        <f t="shared" si="4"/>
        <v>1.5980000000000001</v>
      </c>
      <c r="AD57" s="153"/>
      <c r="AE57" s="153"/>
      <c r="AF57" s="154"/>
    </row>
    <row r="58" spans="4:32" ht="17.25" customHeight="1" x14ac:dyDescent="0.2">
      <c r="D58" s="159">
        <f t="shared" si="0"/>
        <v>545</v>
      </c>
      <c r="E58" s="160">
        <f t="shared" si="1"/>
        <v>277.30399457209842</v>
      </c>
      <c r="F58" s="160">
        <f>IF(D58="","",-IPMT(J57/12,1,D58,H57))</f>
        <v>175.0183692833333</v>
      </c>
      <c r="G58" s="160">
        <f>IF(D58="","",-PPMT(J57/12,1,D58,H57))</f>
        <v>102.28562528876512</v>
      </c>
      <c r="H58" s="162">
        <f t="shared" si="2"/>
        <v>95449.14</v>
      </c>
      <c r="I58" s="85"/>
      <c r="J58" s="201">
        <f>IF(D58&lt;1,"",INDEX($AB$1:$AC$1200,AA$1+55,2)/100+B$5)</f>
        <v>2.198E-2</v>
      </c>
      <c r="K58" s="201">
        <f>IF(D58&lt;1,"",INDEX($AB$1:$AC$1200,AA$1+55,2)/100)</f>
        <v>1.5980000000000001E-2</v>
      </c>
      <c r="L58" s="202">
        <f>IF(D58&lt;1,"",INDEX($AB$1:$AC$1200,AA$1+55,1))</f>
        <v>40725</v>
      </c>
      <c r="Z58" s="185"/>
      <c r="AB58" s="152">
        <f t="shared" si="3"/>
        <v>40725</v>
      </c>
      <c r="AC58" s="187">
        <f t="shared" si="4"/>
        <v>1.5980000000000001</v>
      </c>
      <c r="AD58" s="153"/>
      <c r="AE58" s="153"/>
      <c r="AF58" s="153"/>
    </row>
    <row r="59" spans="4:32" ht="17.25" customHeight="1" x14ac:dyDescent="0.2">
      <c r="D59" s="159">
        <f t="shared" si="0"/>
        <v>544</v>
      </c>
      <c r="E59" s="160">
        <f t="shared" si="1"/>
        <v>277.30398186245179</v>
      </c>
      <c r="F59" s="160">
        <f>IF(D59="","",-IPMT(J57/12,1,D59,H58))</f>
        <v>174.83100809999999</v>
      </c>
      <c r="G59" s="160">
        <f>IF(D59="","",-PPMT(J57/12,1,D59,H58))</f>
        <v>102.47297376245177</v>
      </c>
      <c r="H59" s="162">
        <f t="shared" si="2"/>
        <v>95346.67</v>
      </c>
      <c r="I59" s="85"/>
      <c r="J59" s="201">
        <f>IF(D59&lt;1,"",INDEX($AB$1:$AC$1200,AA$1+56,2)/100+B$5)</f>
        <v>2.198E-2</v>
      </c>
      <c r="K59" s="201">
        <f>IF(D59&lt;1,"",INDEX($AB$1:$AC$1200,AA$1+56,2)/100)</f>
        <v>1.5980000000000001E-2</v>
      </c>
      <c r="L59" s="202">
        <f>IF(D59&lt;1,"",INDEX($AB$1:$AC$1200,AA$1+56,1))</f>
        <v>40725</v>
      </c>
      <c r="Z59" s="185"/>
      <c r="AB59" s="152">
        <f t="shared" si="3"/>
        <v>40725</v>
      </c>
      <c r="AC59" s="187">
        <f t="shared" si="4"/>
        <v>1.5980000000000001</v>
      </c>
      <c r="AD59" s="153"/>
      <c r="AE59" s="153"/>
      <c r="AF59" s="154"/>
    </row>
    <row r="60" spans="4:32" ht="17.25" customHeight="1" x14ac:dyDescent="0.2">
      <c r="D60" s="159">
        <f t="shared" si="0"/>
        <v>543</v>
      </c>
      <c r="E60" s="160">
        <f t="shared" si="1"/>
        <v>277.30399051127182</v>
      </c>
      <c r="F60" s="160">
        <f>IF(D60="","",-IPMT(J60/12,1,D60,H59))</f>
        <v>174.64331721666662</v>
      </c>
      <c r="G60" s="160">
        <f>IF(D60="","",-PPMT(J60/12,1,D60,H59))</f>
        <v>102.66067329460519</v>
      </c>
      <c r="H60" s="162">
        <f t="shared" si="2"/>
        <v>95244.01</v>
      </c>
      <c r="I60" s="85"/>
      <c r="J60" s="191">
        <f>IF(D60&lt;1,"",INDEX($AB$1:$AC$1200,AA$1+57,2)/100+B$5)</f>
        <v>2.198E-2</v>
      </c>
      <c r="K60" s="191">
        <f>IF(D60&lt;1,"",INDEX($AB$1:$AC$1200,AA$1+57,2)/100)</f>
        <v>1.5980000000000001E-2</v>
      </c>
      <c r="L60" s="197">
        <f>IF(D60&lt;1,"",INDEX($AB$1:$AC$1200,AA$1+57,1))</f>
        <v>40725</v>
      </c>
      <c r="Z60" s="185"/>
      <c r="AB60" s="152">
        <f t="shared" si="3"/>
        <v>40725</v>
      </c>
      <c r="AC60" s="187">
        <f t="shared" si="4"/>
        <v>1.5980000000000001</v>
      </c>
      <c r="AD60" s="153"/>
      <c r="AE60" s="153"/>
      <c r="AF60" s="154"/>
    </row>
    <row r="61" spans="4:32" ht="17.25" customHeight="1" x14ac:dyDescent="0.2">
      <c r="D61" s="159">
        <f t="shared" si="0"/>
        <v>542</v>
      </c>
      <c r="E61" s="160">
        <f t="shared" si="1"/>
        <v>277.30399247157658</v>
      </c>
      <c r="F61" s="160">
        <f>IF(D61="","",-IPMT(J60/12,1,D61,H60))</f>
        <v>174.45527831666664</v>
      </c>
      <c r="G61" s="160">
        <f>IF(D61="","",-PPMT(J60/12,1,D61,H60))</f>
        <v>102.84871415490993</v>
      </c>
      <c r="H61" s="162">
        <f t="shared" si="2"/>
        <v>95141.16</v>
      </c>
      <c r="I61" s="85"/>
      <c r="J61" s="201">
        <f>IF(D61&lt;1,"",INDEX($AB$1:$AC$1200,AA$1+58,2)/100+B$5)</f>
        <v>2.198E-2</v>
      </c>
      <c r="K61" s="201">
        <f>IF(D61&lt;1,"",INDEX($AB$1:$AC$1200,AA$1+58,2)/100)</f>
        <v>1.5980000000000001E-2</v>
      </c>
      <c r="L61" s="202">
        <f>IF(D61&lt;1,"",INDEX($AB$1:$AC$1200,AA$1+58,1))</f>
        <v>40725</v>
      </c>
      <c r="Z61" s="185"/>
      <c r="AB61" s="152">
        <f t="shared" si="3"/>
        <v>40725</v>
      </c>
      <c r="AC61" s="187">
        <f t="shared" si="4"/>
        <v>1.5980000000000001</v>
      </c>
      <c r="AD61" s="153"/>
      <c r="AE61" s="153"/>
      <c r="AF61" s="153"/>
    </row>
    <row r="62" spans="4:32" ht="17.25" customHeight="1" x14ac:dyDescent="0.2">
      <c r="D62" s="159">
        <f t="shared" si="0"/>
        <v>541</v>
      </c>
      <c r="E62" s="160">
        <f t="shared" si="1"/>
        <v>277.30398872377731</v>
      </c>
      <c r="F62" s="160">
        <f>IF(D62="","",-IPMT(J60/12,1,D62,H61))</f>
        <v>174.26689139999999</v>
      </c>
      <c r="G62" s="160">
        <f>IF(D62="","",-PPMT(J60/12,1,D62,H61))</f>
        <v>103.0370973237773</v>
      </c>
      <c r="H62" s="162">
        <f t="shared" si="2"/>
        <v>95038.12</v>
      </c>
      <c r="I62" s="85"/>
      <c r="J62" s="201">
        <f>IF(D62&lt;1,"",INDEX($AB$1:$AC$1200,AA$1+59,2)/100+B$5)</f>
        <v>2.198E-2</v>
      </c>
      <c r="K62" s="201">
        <f>IF(D62&lt;1,"",INDEX($AB$1:$AC$1200,AA$1+59,2)/100)</f>
        <v>1.5980000000000001E-2</v>
      </c>
      <c r="L62" s="202">
        <f>IF(D62&lt;1,"",INDEX($AB$1:$AC$1200,AA$1+59,1))</f>
        <v>40725</v>
      </c>
      <c r="Z62" s="185"/>
      <c r="AB62" s="152">
        <f t="shared" si="3"/>
        <v>40725</v>
      </c>
      <c r="AC62" s="187">
        <f t="shared" si="4"/>
        <v>1.5980000000000001</v>
      </c>
      <c r="AD62" s="153"/>
      <c r="AE62" s="153"/>
      <c r="AF62" s="154"/>
    </row>
    <row r="63" spans="4:32" ht="17.25" customHeight="1" x14ac:dyDescent="0.2">
      <c r="D63" s="159">
        <f t="shared" si="0"/>
        <v>540</v>
      </c>
      <c r="E63" s="160">
        <f t="shared" si="1"/>
        <v>277.30398025429503</v>
      </c>
      <c r="F63" s="160">
        <f>IF(D63="","",-IPMT(J63/12,1,D63,H62))</f>
        <v>174.07815646666666</v>
      </c>
      <c r="G63" s="160">
        <f>IF(D63="","",-PPMT(J63/12,1,D63,H62))</f>
        <v>103.22582378762839</v>
      </c>
      <c r="H63" s="162">
        <f t="shared" si="2"/>
        <v>94934.89</v>
      </c>
      <c r="I63" s="85"/>
      <c r="J63" s="191">
        <f>IF(D63&lt;1,"",INDEX($AB$1:$AC$1200,AA$1+60,2)/100+B$5)</f>
        <v>2.198E-2</v>
      </c>
      <c r="K63" s="191">
        <f>IF(D63&lt;1,"",INDEX($AB$1:$AC$1200,AA$1+60,2)/100)</f>
        <v>1.5980000000000001E-2</v>
      </c>
      <c r="L63" s="197">
        <f>IF(D63&lt;1,"",INDEX($AB$1:$AC$1200,AA$1+60,1))</f>
        <v>40725</v>
      </c>
      <c r="Z63" s="185"/>
      <c r="AB63" s="152">
        <f t="shared" si="3"/>
        <v>40725</v>
      </c>
      <c r="AC63" s="187">
        <f t="shared" si="4"/>
        <v>1.5980000000000001</v>
      </c>
      <c r="AD63" s="153"/>
      <c r="AE63" s="153"/>
      <c r="AF63" s="154"/>
    </row>
    <row r="64" spans="4:32" ht="17.25" customHeight="1" x14ac:dyDescent="0.2">
      <c r="D64" s="159">
        <f t="shared" si="0"/>
        <v>539</v>
      </c>
      <c r="E64" s="160">
        <f t="shared" si="1"/>
        <v>277.30396805561588</v>
      </c>
      <c r="F64" s="160">
        <f>IF(D64="","",-IPMT(J63/12,1,D64,H63))</f>
        <v>173.88907351666666</v>
      </c>
      <c r="G64" s="160">
        <f>IF(D64="","",-PPMT(J63/12,1,D64,H63))</f>
        <v>103.41489453894926</v>
      </c>
      <c r="H64" s="162">
        <f t="shared" si="2"/>
        <v>94831.48</v>
      </c>
      <c r="I64" s="85"/>
      <c r="J64" s="201">
        <f>IF(D64&lt;1,"",INDEX($AB$1:$AC$1200,AA$1+61,2)/100+B$5)</f>
        <v>2.198E-2</v>
      </c>
      <c r="K64" s="201">
        <f>IF(D64&lt;1,"",INDEX($AB$1:$AC$1200,AA$1+61,2)/100)</f>
        <v>1.5980000000000001E-2</v>
      </c>
      <c r="L64" s="202">
        <f>IF(D64&lt;1,"",INDEX($AB$1:$AC$1200,AA$1+61,1))</f>
        <v>40725</v>
      </c>
      <c r="Z64" s="185"/>
      <c r="AB64" s="152">
        <f t="shared" si="3"/>
        <v>40725</v>
      </c>
      <c r="AC64" s="187">
        <f t="shared" si="4"/>
        <v>1.5980000000000001</v>
      </c>
      <c r="AD64" s="153"/>
      <c r="AE64" s="153"/>
      <c r="AF64" s="153"/>
    </row>
    <row r="65" spans="4:32" ht="17.25" customHeight="1" x14ac:dyDescent="0.2">
      <c r="D65" s="159">
        <f t="shared" si="0"/>
        <v>538</v>
      </c>
      <c r="E65" s="160">
        <f t="shared" si="1"/>
        <v>277.30398236811152</v>
      </c>
      <c r="F65" s="160">
        <f>IF(D65="","",-IPMT(J63/12,1,D65,H64))</f>
        <v>173.69966086666665</v>
      </c>
      <c r="G65" s="160">
        <f>IF(D65="","",-PPMT(J63/12,1,D65,H64))</f>
        <v>103.60432150144484</v>
      </c>
      <c r="H65" s="162">
        <f t="shared" si="2"/>
        <v>94727.88</v>
      </c>
      <c r="I65" s="85"/>
      <c r="J65" s="201">
        <f>IF(D65&lt;1,"",INDEX($AB$1:$AC$1200,AA$1+62,2)/100+B$5)</f>
        <v>2.198E-2</v>
      </c>
      <c r="K65" s="201">
        <f>IF(D65&lt;1,"",INDEX($AB$1:$AC$1200,AA$1+62,2)/100)</f>
        <v>1.5980000000000001E-2</v>
      </c>
      <c r="L65" s="202">
        <f>IF(D65&lt;1,"",INDEX($AB$1:$AC$1200,AA$1+62,1))</f>
        <v>40725</v>
      </c>
      <c r="Z65" s="185"/>
      <c r="AB65" s="152">
        <f t="shared" si="3"/>
        <v>40725</v>
      </c>
      <c r="AC65" s="187">
        <f t="shared" si="4"/>
        <v>1.5980000000000001</v>
      </c>
      <c r="AD65" s="153"/>
      <c r="AE65" s="153"/>
      <c r="AF65" s="154"/>
    </row>
    <row r="66" spans="4:32" ht="17.25" customHeight="1" x14ac:dyDescent="0.2">
      <c r="D66" s="159">
        <f t="shared" si="0"/>
        <v>537</v>
      </c>
      <c r="E66" s="160">
        <f t="shared" si="1"/>
        <v>277.30399501876536</v>
      </c>
      <c r="F66" s="160">
        <f>IF(D66="","",-IPMT(J66/12,1,D66,H65))</f>
        <v>173.5099002</v>
      </c>
      <c r="G66" s="160">
        <f>IF(D66="","",-PPMT(J66/12,1,D66,H65))</f>
        <v>103.79409481876533</v>
      </c>
      <c r="H66" s="162">
        <f t="shared" si="2"/>
        <v>94624.09</v>
      </c>
      <c r="I66" s="85"/>
      <c r="J66" s="191">
        <f>IF(D66&lt;1,"",INDEX($AB$1:$AC$1200,AA$1+63,2)/100+B$5)</f>
        <v>2.198E-2</v>
      </c>
      <c r="K66" s="191">
        <f>IF(D66&lt;1,"",INDEX($AB$1:$AC$1200,AA$1+63,2)/100)</f>
        <v>1.5980000000000001E-2</v>
      </c>
      <c r="L66" s="197">
        <f>IF(D66&lt;1,"",INDEX($AB$1:$AC$1200,AA$1+63,1))</f>
        <v>40725</v>
      </c>
      <c r="Z66" s="185"/>
      <c r="AB66" s="152">
        <f t="shared" si="3"/>
        <v>40725</v>
      </c>
      <c r="AC66" s="187">
        <f t="shared" si="4"/>
        <v>1.5980000000000001</v>
      </c>
      <c r="AD66" s="153"/>
      <c r="AE66" s="153"/>
      <c r="AF66" s="154"/>
    </row>
    <row r="67" spans="4:32" ht="17.25" customHeight="1" x14ac:dyDescent="0.2">
      <c r="D67" s="159">
        <f t="shared" si="0"/>
        <v>536</v>
      </c>
      <c r="E67" s="160">
        <f t="shared" si="1"/>
        <v>277.3040070189827</v>
      </c>
      <c r="F67" s="160">
        <f>IF(D67="","",-IPMT(J66/12,1,D67,H66))</f>
        <v>173.31979151666664</v>
      </c>
      <c r="G67" s="160">
        <f>IF(D67="","",-PPMT(J66/12,1,D67,H66))</f>
        <v>103.98421550231606</v>
      </c>
      <c r="H67" s="162">
        <f t="shared" si="2"/>
        <v>94520.11</v>
      </c>
      <c r="I67" s="85"/>
      <c r="J67" s="201">
        <f>IF(D67&lt;1,"",INDEX($AB$1:$AC$1200,AA$1+64,2)/100+B$5)</f>
        <v>2.198E-2</v>
      </c>
      <c r="K67" s="201">
        <f>IF(D67&lt;1,"",INDEX($AB$1:$AC$1200,AA$1+64,2)/100)</f>
        <v>1.5980000000000001E-2</v>
      </c>
      <c r="L67" s="202">
        <f>IF(D67&lt;1,"",INDEX($AB$1:$AC$1200,AA$1+64,1))</f>
        <v>40725</v>
      </c>
      <c r="Z67" s="185"/>
      <c r="AB67" s="152">
        <f t="shared" si="3"/>
        <v>40725</v>
      </c>
      <c r="AC67" s="187">
        <f t="shared" si="4"/>
        <v>1.5980000000000001</v>
      </c>
      <c r="AD67" s="153"/>
      <c r="AE67" s="153"/>
      <c r="AF67" s="153"/>
    </row>
    <row r="68" spans="4:32" ht="17.25" customHeight="1" x14ac:dyDescent="0.2">
      <c r="D68" s="159">
        <f t="shared" ref="D68:D131" si="5">D67-1</f>
        <v>535</v>
      </c>
      <c r="E68" s="160">
        <f t="shared" ref="E68:E131" si="6">IF(D68="","",SUM(F68:G68))</f>
        <v>277.30401938646452</v>
      </c>
      <c r="F68" s="160">
        <f>IF(D68="","",-IPMT(J66/12,1,D68,H67))</f>
        <v>173.12933481666667</v>
      </c>
      <c r="G68" s="160">
        <f>IF(D68="","",-PPMT(J66/12,1,D68,H67))</f>
        <v>104.17468456979783</v>
      </c>
      <c r="H68" s="162">
        <f t="shared" ref="H68:H131" si="7">IF(D68="","",ROUND(H67-G68,2))</f>
        <v>94415.94</v>
      </c>
      <c r="I68" s="85"/>
      <c r="J68" s="201">
        <f>IF(D68&lt;1,"",INDEX($AB$1:$AC$1200,AA$1+65,2)/100+B$5)</f>
        <v>2.198E-2</v>
      </c>
      <c r="K68" s="201">
        <f>IF(D68&lt;1,"",INDEX($AB$1:$AC$1200,AA$1+65,2)/100)</f>
        <v>1.5980000000000001E-2</v>
      </c>
      <c r="L68" s="202">
        <f>IF(D68&lt;1,"",INDEX($AB$1:$AC$1200,AA$1+65,1))</f>
        <v>40725</v>
      </c>
      <c r="Z68" s="185"/>
      <c r="AB68" s="152">
        <f t="shared" si="3"/>
        <v>40725</v>
      </c>
      <c r="AC68" s="187">
        <f t="shared" si="4"/>
        <v>1.5980000000000001</v>
      </c>
      <c r="AD68" s="153"/>
      <c r="AE68" s="153"/>
      <c r="AF68" s="154"/>
    </row>
    <row r="69" spans="4:32" ht="17.25" customHeight="1" x14ac:dyDescent="0.2">
      <c r="D69" s="159">
        <f t="shared" si="5"/>
        <v>534</v>
      </c>
      <c r="E69" s="160">
        <f t="shared" si="6"/>
        <v>277.30403314526518</v>
      </c>
      <c r="F69" s="160">
        <f>IF(D69="","",-IPMT(J69/12,1,D69,H68))</f>
        <v>172.93853009999998</v>
      </c>
      <c r="G69" s="160">
        <f>IF(D69="","",-PPMT(J69/12,1,D69,H68))</f>
        <v>104.36550304526517</v>
      </c>
      <c r="H69" s="162">
        <f t="shared" si="7"/>
        <v>94311.57</v>
      </c>
      <c r="I69" s="85"/>
      <c r="J69" s="191">
        <f>IF(D69&lt;1,"",INDEX($AB$1:$AC$1200,AA$1+66,2)/100+B$5)</f>
        <v>2.198E-2</v>
      </c>
      <c r="K69" s="191">
        <f>IF(D69&lt;1,"",INDEX($AB$1:$AC$1200,AA$1+66,2)/100)</f>
        <v>1.5980000000000001E-2</v>
      </c>
      <c r="L69" s="197">
        <f>IF(D69&lt;1,"",INDEX($AB$1:$AC$1200,AA$1+66,1))</f>
        <v>40725</v>
      </c>
      <c r="Z69" s="185"/>
      <c r="AB69" s="152">
        <f t="shared" si="3"/>
        <v>40725</v>
      </c>
      <c r="AC69" s="187">
        <f t="shared" si="4"/>
        <v>1.5980000000000001</v>
      </c>
      <c r="AD69" s="153"/>
      <c r="AE69" s="153"/>
      <c r="AF69" s="154"/>
    </row>
    <row r="70" spans="4:32" ht="17.25" customHeight="1" x14ac:dyDescent="0.2">
      <c r="D70" s="159">
        <f t="shared" si="5"/>
        <v>533</v>
      </c>
      <c r="E70" s="160">
        <f t="shared" si="6"/>
        <v>277.30401992288296</v>
      </c>
      <c r="F70" s="160">
        <f>IF(D70="","",-IPMT(J69/12,1,D70,H69))</f>
        <v>172.74735905</v>
      </c>
      <c r="G70" s="160">
        <f>IF(D70="","",-PPMT(J69/12,1,D70,H69))</f>
        <v>104.55666087288296</v>
      </c>
      <c r="H70" s="162">
        <f t="shared" si="7"/>
        <v>94207.01</v>
      </c>
      <c r="I70" s="85"/>
      <c r="J70" s="201">
        <f>IF(D70&lt;1,"",INDEX($AB$1:$AC$1200,AA$1+67,2)/100+B$5)</f>
        <v>2.198E-2</v>
      </c>
      <c r="K70" s="201">
        <f>IF(D70&lt;1,"",INDEX($AB$1:$AC$1200,AA$1+67,2)/100)</f>
        <v>1.5980000000000001E-2</v>
      </c>
      <c r="L70" s="202">
        <f>IF(D70&lt;1,"",INDEX($AB$1:$AC$1200,AA$1+67,1))</f>
        <v>40725</v>
      </c>
      <c r="Z70" s="185"/>
      <c r="AB70" s="152">
        <f t="shared" si="3"/>
        <v>40725</v>
      </c>
      <c r="AC70" s="187">
        <f t="shared" si="4"/>
        <v>1.5980000000000001</v>
      </c>
      <c r="AD70" s="153"/>
      <c r="AE70" s="153"/>
      <c r="AF70" s="153"/>
    </row>
    <row r="71" spans="4:32" ht="17.25" customHeight="1" x14ac:dyDescent="0.2">
      <c r="D71" s="159">
        <f t="shared" si="5"/>
        <v>532</v>
      </c>
      <c r="E71" s="160">
        <f t="shared" si="6"/>
        <v>277.30401009396104</v>
      </c>
      <c r="F71" s="160">
        <f>IF(D71="","",-IPMT(J69/12,1,D71,H70))</f>
        <v>172.5558399833333</v>
      </c>
      <c r="G71" s="160">
        <f>IF(D71="","",-PPMT(J69/12,1,D71,H70))</f>
        <v>104.74817011062774</v>
      </c>
      <c r="H71" s="162">
        <f t="shared" si="7"/>
        <v>94102.26</v>
      </c>
      <c r="I71" s="85"/>
      <c r="J71" s="201">
        <f>IF(D71&lt;1,"",INDEX($AB$1:$AC$1200,AA$1+68,2)/100+B$5)</f>
        <v>2.198E-2</v>
      </c>
      <c r="K71" s="201">
        <f>IF(D71&lt;1,"",INDEX($AB$1:$AC$1200,AA$1+68,2)/100)</f>
        <v>1.5980000000000001E-2</v>
      </c>
      <c r="L71" s="202">
        <f>IF(D71&lt;1,"",INDEX($AB$1:$AC$1200,AA$1+68,1))</f>
        <v>40725</v>
      </c>
      <c r="Z71" s="185"/>
      <c r="AB71" s="152">
        <f t="shared" si="3"/>
        <v>40725</v>
      </c>
      <c r="AC71" s="187">
        <f t="shared" si="4"/>
        <v>1.5980000000000001</v>
      </c>
      <c r="AD71" s="153"/>
      <c r="AE71" s="153"/>
      <c r="AF71" s="154"/>
    </row>
    <row r="72" spans="4:32" ht="17.25" customHeight="1" x14ac:dyDescent="0.2">
      <c r="D72" s="159">
        <f t="shared" si="5"/>
        <v>531</v>
      </c>
      <c r="E72" s="160">
        <f t="shared" si="6"/>
        <v>277.30400470157571</v>
      </c>
      <c r="F72" s="160">
        <f>IF(D72="","",-IPMT(J72/12,1,D72,H71))</f>
        <v>172.36397289999999</v>
      </c>
      <c r="G72" s="160">
        <f>IF(D72="","",-PPMT(J72/12,1,D72,H71))</f>
        <v>104.9400318015757</v>
      </c>
      <c r="H72" s="162">
        <f t="shared" si="7"/>
        <v>93997.32</v>
      </c>
      <c r="I72" s="85"/>
      <c r="J72" s="191">
        <f>IF(D72&lt;1,"",INDEX($AB$1:$AC$1200,AA$1+69,2)/100+B$5)</f>
        <v>2.198E-2</v>
      </c>
      <c r="K72" s="191">
        <f>IF(D72&lt;1,"",INDEX($AB$1:$AC$1200,AA$1+69,2)/100)</f>
        <v>1.5980000000000001E-2</v>
      </c>
      <c r="L72" s="197">
        <f>IF(D72&lt;1,"",INDEX($AB$1:$AC$1200,AA$1+69,1))</f>
        <v>40725</v>
      </c>
      <c r="Z72" s="185"/>
      <c r="AB72" s="152">
        <f t="shared" si="3"/>
        <v>40725</v>
      </c>
      <c r="AC72" s="187">
        <f t="shared" si="4"/>
        <v>1.5980000000000001</v>
      </c>
      <c r="AD72" s="153"/>
      <c r="AE72" s="153"/>
      <c r="AF72" s="154"/>
    </row>
    <row r="73" spans="4:32" ht="17.25" customHeight="1" x14ac:dyDescent="0.2">
      <c r="D73" s="159">
        <f t="shared" si="5"/>
        <v>530</v>
      </c>
      <c r="E73" s="160">
        <f t="shared" si="6"/>
        <v>277.30400479539441</v>
      </c>
      <c r="F73" s="160">
        <f>IF(D73="","",-IPMT(J72/12,1,D73,H72))</f>
        <v>172.17175779999999</v>
      </c>
      <c r="G73" s="160">
        <f>IF(D73="","",-PPMT(J72/12,1,D73,H72))</f>
        <v>105.1322469953944</v>
      </c>
      <c r="H73" s="162">
        <f t="shared" si="7"/>
        <v>93892.19</v>
      </c>
      <c r="I73" s="85"/>
      <c r="J73" s="201">
        <f>IF(D73&lt;1,"",INDEX($AB$1:$AC$1200,AA$1+70,2)/100+B$5)</f>
        <v>2.198E-2</v>
      </c>
      <c r="K73" s="201">
        <f>IF(D73&lt;1,"",INDEX($AB$1:$AC$1200,AA$1+70,2)/100)</f>
        <v>1.5980000000000001E-2</v>
      </c>
      <c r="L73" s="202">
        <f>IF(D73&lt;1,"",INDEX($AB$1:$AC$1200,AA$1+70,1))</f>
        <v>40725</v>
      </c>
      <c r="Z73" s="185"/>
      <c r="AB73" s="152">
        <f t="shared" si="3"/>
        <v>40725</v>
      </c>
      <c r="AC73" s="187">
        <f t="shared" si="4"/>
        <v>1.5980000000000001</v>
      </c>
      <c r="AD73" s="153"/>
      <c r="AE73" s="153"/>
      <c r="AF73" s="153"/>
    </row>
    <row r="74" spans="4:32" ht="17.25" customHeight="1" x14ac:dyDescent="0.2">
      <c r="D74" s="159">
        <f t="shared" si="5"/>
        <v>529</v>
      </c>
      <c r="E74" s="160">
        <f t="shared" si="6"/>
        <v>277.30401143173799</v>
      </c>
      <c r="F74" s="160">
        <f>IF(D74="","",-IPMT(J72/12,1,D74,H73))</f>
        <v>171.97919468333333</v>
      </c>
      <c r="G74" s="160">
        <f>IF(D74="","",-PPMT(J72/12,1,D74,H73))</f>
        <v>105.32481674840469</v>
      </c>
      <c r="H74" s="162">
        <f t="shared" si="7"/>
        <v>93786.87</v>
      </c>
      <c r="I74" s="85"/>
      <c r="J74" s="201">
        <f>IF(D74&lt;1,"",INDEX($AB$1:$AC$1200,AA$1+71,2)/100+B$5)</f>
        <v>2.198E-2</v>
      </c>
      <c r="K74" s="201">
        <f>IF(D74&lt;1,"",INDEX($AB$1:$AC$1200,AA$1+71,2)/100)</f>
        <v>1.5980000000000001E-2</v>
      </c>
      <c r="L74" s="202">
        <f>IF(D74&lt;1,"",INDEX($AB$1:$AC$1200,AA$1+71,1))</f>
        <v>40725</v>
      </c>
      <c r="Z74" s="185"/>
      <c r="AB74" s="152">
        <f t="shared" si="3"/>
        <v>40725</v>
      </c>
      <c r="AC74" s="187">
        <f t="shared" si="4"/>
        <v>1.5980000000000001</v>
      </c>
      <c r="AD74" s="153"/>
      <c r="AE74" s="153"/>
      <c r="AF74" s="154"/>
    </row>
    <row r="75" spans="4:32" ht="17.25" customHeight="1" x14ac:dyDescent="0.2">
      <c r="D75" s="159">
        <f t="shared" si="5"/>
        <v>528</v>
      </c>
      <c r="E75" s="160">
        <f t="shared" si="6"/>
        <v>277.30402567364331</v>
      </c>
      <c r="F75" s="160">
        <f>IF(D75="","",-IPMT(J75/12,1,D75,H74))</f>
        <v>171.78628354999998</v>
      </c>
      <c r="G75" s="160">
        <f>IF(D75="","",-PPMT(J75/12,1,D75,H74))</f>
        <v>105.51774212364334</v>
      </c>
      <c r="H75" s="162">
        <f t="shared" si="7"/>
        <v>93681.35</v>
      </c>
      <c r="I75" s="85"/>
      <c r="J75" s="191">
        <f>IF(D75&lt;1,"",INDEX($AB$1:$AC$1200,AA$1+72,2)/100+B$5)</f>
        <v>2.198E-2</v>
      </c>
      <c r="K75" s="191">
        <f>IF(D75&lt;1,"",INDEX($AB$1:$AC$1200,AA$1+72,2)/100)</f>
        <v>1.5980000000000001E-2</v>
      </c>
      <c r="L75" s="197">
        <f>IF(D75&lt;1,"",INDEX($AB$1:$AC$1200,AA$1+72,1))</f>
        <v>40725</v>
      </c>
      <c r="Z75" s="185"/>
      <c r="AB75" s="152">
        <f t="shared" si="3"/>
        <v>40725</v>
      </c>
      <c r="AC75" s="187">
        <f t="shared" si="4"/>
        <v>1.5980000000000001</v>
      </c>
      <c r="AD75" s="153"/>
      <c r="AE75" s="153"/>
      <c r="AF75" s="154"/>
    </row>
    <row r="76" spans="4:32" ht="17.25" customHeight="1" x14ac:dyDescent="0.2">
      <c r="D76" s="159">
        <f t="shared" si="5"/>
        <v>527</v>
      </c>
      <c r="E76" s="160">
        <f t="shared" si="6"/>
        <v>277.30401899015521</v>
      </c>
      <c r="F76" s="160">
        <f>IF(D76="","",-IPMT(J75/12,1,D76,H75))</f>
        <v>171.59300608333334</v>
      </c>
      <c r="G76" s="160">
        <f>IF(D76="","",-PPMT(J75/12,1,D76,H75))</f>
        <v>105.71101290682191</v>
      </c>
      <c r="H76" s="162">
        <f t="shared" si="7"/>
        <v>93575.64</v>
      </c>
      <c r="I76" s="85"/>
      <c r="J76" s="201">
        <f>IF(D76&lt;1,"",INDEX($AB$1:$AC$1200,AA$1+73,2)/100+B$5)</f>
        <v>2.198E-2</v>
      </c>
      <c r="K76" s="201">
        <f>IF(D76&lt;1,"",INDEX($AB$1:$AC$1200,AA$1+73,2)/100)</f>
        <v>1.5980000000000001E-2</v>
      </c>
      <c r="L76" s="202">
        <f>IF(D76&lt;1,"",INDEX($AB$1:$AC$1200,AA$1+73,1))</f>
        <v>40725</v>
      </c>
      <c r="Z76" s="185"/>
      <c r="AB76" s="152">
        <f t="shared" si="3"/>
        <v>40725</v>
      </c>
      <c r="AC76" s="187">
        <f t="shared" si="4"/>
        <v>1.5980000000000001</v>
      </c>
      <c r="AD76" s="153"/>
      <c r="AE76" s="153"/>
      <c r="AF76" s="153"/>
    </row>
    <row r="77" spans="4:32" ht="17.25" customHeight="1" x14ac:dyDescent="0.2">
      <c r="D77" s="159">
        <f t="shared" si="5"/>
        <v>526</v>
      </c>
      <c r="E77" s="160">
        <f t="shared" si="6"/>
        <v>277.30402199182464</v>
      </c>
      <c r="F77" s="160">
        <f>IF(D77="","",-IPMT(J75/12,1,D77,H76))</f>
        <v>171.3993806</v>
      </c>
      <c r="G77" s="160">
        <f>IF(D77="","",-PPMT(J75/12,1,D77,H76))</f>
        <v>105.90464139182464</v>
      </c>
      <c r="H77" s="162">
        <f t="shared" si="7"/>
        <v>93469.74</v>
      </c>
      <c r="I77" s="85"/>
      <c r="J77" s="201">
        <f>IF(D77&lt;1,"",INDEX($AB$1:$AC$1200,AA$1+74,2)/100+B$5)</f>
        <v>2.198E-2</v>
      </c>
      <c r="K77" s="201">
        <f>IF(D77&lt;1,"",INDEX($AB$1:$AC$1200,AA$1+74,2)/100)</f>
        <v>1.5980000000000001E-2</v>
      </c>
      <c r="L77" s="202">
        <f>IF(D77&lt;1,"",INDEX($AB$1:$AC$1200,AA$1+74,1))</f>
        <v>40725</v>
      </c>
      <c r="Z77" s="185"/>
      <c r="AB77" s="152">
        <f t="shared" si="3"/>
        <v>40725</v>
      </c>
      <c r="AC77" s="187">
        <f t="shared" si="4"/>
        <v>1.5980000000000001</v>
      </c>
      <c r="AD77" s="153"/>
      <c r="AE77" s="153"/>
      <c r="AF77" s="154"/>
    </row>
    <row r="78" spans="4:32" ht="17.25" customHeight="1" x14ac:dyDescent="0.2">
      <c r="D78" s="159">
        <f t="shared" si="5"/>
        <v>525</v>
      </c>
      <c r="E78" s="160">
        <f t="shared" si="6"/>
        <v>277.30403576180714</v>
      </c>
      <c r="F78" s="160">
        <f>IF(D78="","",-IPMT(J78/12,1,D78,H77))</f>
        <v>171.2054071</v>
      </c>
      <c r="G78" s="160">
        <f>IF(D78="","",-PPMT(J78/12,1,D78,H77))</f>
        <v>106.09862866180715</v>
      </c>
      <c r="H78" s="162">
        <f t="shared" si="7"/>
        <v>93363.64</v>
      </c>
      <c r="I78" s="85"/>
      <c r="J78" s="191">
        <f>IF(D78&lt;1,"",INDEX($AB$1:$AC$1200,AA$1+75,2)/100+B$5)</f>
        <v>2.198E-2</v>
      </c>
      <c r="K78" s="191">
        <f>IF(D78&lt;1,"",INDEX($AB$1:$AC$1200,AA$1+75,2)/100)</f>
        <v>1.5980000000000001E-2</v>
      </c>
      <c r="L78" s="197">
        <f>IF(D78&lt;1,"",INDEX($AB$1:$AC$1200,AA$1+75,1))</f>
        <v>40725</v>
      </c>
      <c r="Z78" s="185"/>
      <c r="AB78" s="152">
        <f t="shared" si="3"/>
        <v>40725</v>
      </c>
      <c r="AC78" s="187">
        <f t="shared" si="4"/>
        <v>1.5980000000000001</v>
      </c>
      <c r="AD78" s="153"/>
      <c r="AE78" s="153"/>
      <c r="AF78" s="154"/>
    </row>
    <row r="79" spans="4:32" ht="17.25" customHeight="1" x14ac:dyDescent="0.2">
      <c r="D79" s="159">
        <f t="shared" si="5"/>
        <v>524</v>
      </c>
      <c r="E79" s="160">
        <f t="shared" si="6"/>
        <v>277.30403168872681</v>
      </c>
      <c r="F79" s="160">
        <f>IF(D79="","",-IPMT(J78/12,1,D79,H78))</f>
        <v>171.01106726666666</v>
      </c>
      <c r="G79" s="160">
        <f>IF(D79="","",-PPMT(J78/12,1,D79,H78))</f>
        <v>106.29296442206012</v>
      </c>
      <c r="H79" s="162">
        <f t="shared" si="7"/>
        <v>93257.35</v>
      </c>
      <c r="I79" s="85"/>
      <c r="J79" s="201">
        <f>IF(D79&lt;1,"",INDEX($AB$1:$AC$1200,AA$1+76,2)/100+B$5)</f>
        <v>2.198E-2</v>
      </c>
      <c r="K79" s="201">
        <f>IF(D79&lt;1,"",INDEX($AB$1:$AC$1200,AA$1+76,2)/100)</f>
        <v>1.5980000000000001E-2</v>
      </c>
      <c r="L79" s="202">
        <f>IF(D79&lt;1,"",INDEX($AB$1:$AC$1200,AA$1+76,1))</f>
        <v>40725</v>
      </c>
      <c r="Z79" s="185"/>
      <c r="AB79" s="152">
        <f t="shared" si="3"/>
        <v>40725</v>
      </c>
      <c r="AC79" s="187">
        <f t="shared" si="4"/>
        <v>1.5980000000000001</v>
      </c>
      <c r="AD79" s="153"/>
      <c r="AE79" s="153"/>
      <c r="AF79" s="153"/>
    </row>
    <row r="80" spans="4:32" ht="17.25" customHeight="1" x14ac:dyDescent="0.2">
      <c r="D80" s="159">
        <f t="shared" si="5"/>
        <v>523</v>
      </c>
      <c r="E80" s="160">
        <f t="shared" si="6"/>
        <v>277.30404050354099</v>
      </c>
      <c r="F80" s="160">
        <f>IF(D80="","",-IPMT(J78/12,1,D80,H79))</f>
        <v>170.81637941666668</v>
      </c>
      <c r="G80" s="160">
        <f>IF(D80="","",-PPMT(J78/12,1,D80,H79))</f>
        <v>106.48766108687431</v>
      </c>
      <c r="H80" s="162">
        <f t="shared" si="7"/>
        <v>93150.86</v>
      </c>
      <c r="I80" s="85"/>
      <c r="J80" s="201">
        <f>IF(D80&lt;1,"",INDEX($AB$1:$AC$1200,AA$1+77,2)/100+B$5)</f>
        <v>2.198E-2</v>
      </c>
      <c r="K80" s="201">
        <f>IF(D80&lt;1,"",INDEX($AB$1:$AC$1200,AA$1+77,2)/100)</f>
        <v>1.5980000000000001E-2</v>
      </c>
      <c r="L80" s="202">
        <f>IF(D80&lt;1,"",INDEX($AB$1:$AC$1200,AA$1+77,1))</f>
        <v>40725</v>
      </c>
      <c r="Z80" s="185"/>
      <c r="AB80" s="152">
        <f t="shared" si="3"/>
        <v>40725</v>
      </c>
      <c r="AC80" s="187">
        <f t="shared" si="4"/>
        <v>1.5980000000000001</v>
      </c>
      <c r="AD80" s="153"/>
      <c r="AE80" s="153"/>
      <c r="AF80" s="154"/>
    </row>
    <row r="81" spans="4:32" ht="17.25" customHeight="1" x14ac:dyDescent="0.2">
      <c r="D81" s="159">
        <f t="shared" si="5"/>
        <v>522</v>
      </c>
      <c r="E81" s="160">
        <f t="shared" si="6"/>
        <v>277.30403354074923</v>
      </c>
      <c r="F81" s="160">
        <f>IF(D81="","",-IPMT(J81/12,1,D81,H80))</f>
        <v>170.62132523333335</v>
      </c>
      <c r="G81" s="160">
        <f>IF(D81="","",-PPMT(J81/12,1,D81,H80))</f>
        <v>106.68270830741588</v>
      </c>
      <c r="H81" s="162">
        <f t="shared" si="7"/>
        <v>93044.18</v>
      </c>
      <c r="I81" s="85"/>
      <c r="J81" s="191">
        <f>IF(D81&lt;1,"",INDEX($AB$1:$AC$1200,AA$1+78,2)/100+B$5)</f>
        <v>2.198E-2</v>
      </c>
      <c r="K81" s="191">
        <f>IF(D81&lt;1,"",INDEX($AB$1:$AC$1200,AA$1+78,2)/100)</f>
        <v>1.5980000000000001E-2</v>
      </c>
      <c r="L81" s="197">
        <f>IF(D81&lt;1,"",INDEX($AB$1:$AC$1200,AA$1+78,1))</f>
        <v>40725</v>
      </c>
      <c r="Z81" s="185"/>
      <c r="AB81" s="152">
        <f t="shared" si="3"/>
        <v>40725</v>
      </c>
      <c r="AC81" s="187">
        <f t="shared" si="4"/>
        <v>1.5980000000000001</v>
      </c>
      <c r="AD81" s="153"/>
      <c r="AE81" s="153"/>
      <c r="AF81" s="154"/>
    </row>
    <row r="82" spans="4:32" ht="17.25" customHeight="1" x14ac:dyDescent="0.2">
      <c r="D82" s="159">
        <f t="shared" si="5"/>
        <v>521</v>
      </c>
      <c r="E82" s="160">
        <f t="shared" si="6"/>
        <v>277.30404161244792</v>
      </c>
      <c r="F82" s="160">
        <f>IF(D82="","",-IPMT(J81/12,1,D82,H81))</f>
        <v>170.42592303333331</v>
      </c>
      <c r="G82" s="160">
        <f>IF(D82="","",-PPMT(J81/12,1,D82,H81))</f>
        <v>106.87811857911463</v>
      </c>
      <c r="H82" s="162">
        <f t="shared" si="7"/>
        <v>92937.3</v>
      </c>
      <c r="I82" s="85"/>
      <c r="J82" s="201">
        <f>IF(D82&lt;1,"",INDEX($AB$1:$AC$1200,AA$1+79,2)/100+B$5)</f>
        <v>2.198E-2</v>
      </c>
      <c r="K82" s="201">
        <f>IF(D82&lt;1,"",INDEX($AB$1:$AC$1200,AA$1+79,2)/100)</f>
        <v>1.5980000000000001E-2</v>
      </c>
      <c r="L82" s="202">
        <f>IF(D82&lt;1,"",INDEX($AB$1:$AC$1200,AA$1+79,1))</f>
        <v>40725</v>
      </c>
      <c r="Z82" s="185"/>
      <c r="AB82" s="152">
        <f t="shared" si="3"/>
        <v>40725</v>
      </c>
      <c r="AC82" s="187">
        <f t="shared" si="4"/>
        <v>1.5980000000000001</v>
      </c>
      <c r="AD82" s="153"/>
      <c r="AE82" s="153"/>
      <c r="AF82" s="153"/>
    </row>
    <row r="83" spans="4:32" ht="17.25" customHeight="1" x14ac:dyDescent="0.2">
      <c r="D83" s="159">
        <f t="shared" si="5"/>
        <v>520</v>
      </c>
      <c r="E83" s="160">
        <f t="shared" si="6"/>
        <v>277.30403599871056</v>
      </c>
      <c r="F83" s="160">
        <f>IF(D83="","",-IPMT(J81/12,1,D83,H82))</f>
        <v>170.23015450000003</v>
      </c>
      <c r="G83" s="160">
        <f>IF(D83="","",-PPMT(J81/12,1,D83,H82))</f>
        <v>107.07388149871051</v>
      </c>
      <c r="H83" s="162">
        <f t="shared" si="7"/>
        <v>92830.23</v>
      </c>
      <c r="I83" s="85"/>
      <c r="J83" s="201">
        <f>IF(D83&lt;1,"",INDEX($AB$1:$AC$1200,AA$1+80,2)/100+B$5)</f>
        <v>2.198E-2</v>
      </c>
      <c r="K83" s="201">
        <f>IF(D83&lt;1,"",INDEX($AB$1:$AC$1200,AA$1+80,2)/100)</f>
        <v>1.5980000000000001E-2</v>
      </c>
      <c r="L83" s="202">
        <f>IF(D83&lt;1,"",INDEX($AB$1:$AC$1200,AA$1+80,1))</f>
        <v>40725</v>
      </c>
      <c r="Z83" s="185"/>
      <c r="AB83" s="152">
        <f t="shared" si="3"/>
        <v>40725</v>
      </c>
      <c r="AC83" s="187">
        <f t="shared" si="4"/>
        <v>1.5980000000000001</v>
      </c>
      <c r="AD83" s="153"/>
      <c r="AE83" s="153"/>
      <c r="AF83" s="154"/>
    </row>
    <row r="84" spans="4:32" ht="17.25" customHeight="1" x14ac:dyDescent="0.2">
      <c r="D84" s="159">
        <f t="shared" si="5"/>
        <v>519</v>
      </c>
      <c r="E84" s="160">
        <f t="shared" si="6"/>
        <v>277.30404759358964</v>
      </c>
      <c r="F84" s="160">
        <f>IF(D84="","",-IPMT(J84/12,1,D84,H83))</f>
        <v>170.03403794999997</v>
      </c>
      <c r="G84" s="160">
        <f>IF(D84="","",-PPMT(J84/12,1,D84,H83))</f>
        <v>107.27000964358966</v>
      </c>
      <c r="H84" s="162">
        <f t="shared" si="7"/>
        <v>92722.96</v>
      </c>
      <c r="I84" s="85"/>
      <c r="J84" s="191">
        <f>IF(D84&lt;1,"",INDEX($AB$1:$AC$1200,AA$1+81,2)/100+B$5)</f>
        <v>2.198E-2</v>
      </c>
      <c r="K84" s="191">
        <f>IF(D84&lt;1,"",INDEX($AB$1:$AC$1200,AA$1+81,2)/100)</f>
        <v>1.5980000000000001E-2</v>
      </c>
      <c r="L84" s="197">
        <f>IF(D84&lt;1,"",INDEX($AB$1:$AC$1200,AA$1+81,1))</f>
        <v>40725</v>
      </c>
      <c r="Z84" s="185"/>
      <c r="AB84" s="152">
        <f t="shared" si="3"/>
        <v>40725</v>
      </c>
      <c r="AC84" s="187">
        <f t="shared" si="4"/>
        <v>1.5980000000000001</v>
      </c>
      <c r="AD84" s="153"/>
      <c r="AE84" s="153"/>
      <c r="AF84" s="154"/>
    </row>
    <row r="85" spans="4:32" ht="17.25" customHeight="1" x14ac:dyDescent="0.2">
      <c r="D85" s="159">
        <f t="shared" si="5"/>
        <v>518</v>
      </c>
      <c r="E85" s="160">
        <f t="shared" si="6"/>
        <v>277.30404762243052</v>
      </c>
      <c r="F85" s="160">
        <f>IF(D85="","",-IPMT(J84/12,1,D85,H84))</f>
        <v>169.83755506666668</v>
      </c>
      <c r="G85" s="160">
        <f>IF(D85="","",-PPMT(J84/12,1,D85,H84))</f>
        <v>107.46649255576382</v>
      </c>
      <c r="H85" s="162">
        <f t="shared" si="7"/>
        <v>92615.49</v>
      </c>
      <c r="I85" s="85"/>
      <c r="J85" s="201">
        <f>IF(D85&lt;1,"",INDEX($AB$1:$AC$1200,AA$1+82,2)/100+B$5)</f>
        <v>2.198E-2</v>
      </c>
      <c r="K85" s="201">
        <f>IF(D85&lt;1,"",INDEX($AB$1:$AC$1200,AA$1+82,2)/100)</f>
        <v>1.5980000000000001E-2</v>
      </c>
      <c r="L85" s="202">
        <f>IF(D85&lt;1,"",INDEX($AB$1:$AC$1200,AA$1+82,1))</f>
        <v>40725</v>
      </c>
      <c r="Z85" s="185"/>
      <c r="AB85" s="152">
        <f t="shared" si="3"/>
        <v>40725</v>
      </c>
      <c r="AC85" s="187">
        <f t="shared" si="4"/>
        <v>1.5980000000000001</v>
      </c>
      <c r="AD85" s="153"/>
      <c r="AE85" s="153"/>
      <c r="AF85" s="153"/>
    </row>
    <row r="86" spans="4:32" ht="17.25" customHeight="1" x14ac:dyDescent="0.2">
      <c r="D86" s="159">
        <f t="shared" si="5"/>
        <v>517</v>
      </c>
      <c r="E86" s="160">
        <f t="shared" si="6"/>
        <v>277.30403712064026</v>
      </c>
      <c r="F86" s="160">
        <f>IF(D86="","",-IPMT(J84/12,1,D86,H85))</f>
        <v>169.64070584999999</v>
      </c>
      <c r="G86" s="160">
        <f>IF(D86="","",-PPMT(J84/12,1,D86,H85))</f>
        <v>107.66333127064028</v>
      </c>
      <c r="H86" s="162">
        <f t="shared" si="7"/>
        <v>92507.83</v>
      </c>
      <c r="I86" s="85"/>
      <c r="J86" s="201">
        <f>IF(D86&lt;1,"",INDEX($AB$1:$AC$1200,AA$1+83,2)/100+B$5)</f>
        <v>2.198E-2</v>
      </c>
      <c r="K86" s="201">
        <f>IF(D86&lt;1,"",INDEX($AB$1:$AC$1200,AA$1+83,2)/100)</f>
        <v>1.5980000000000001E-2</v>
      </c>
      <c r="L86" s="202">
        <f>IF(D86&lt;1,"",INDEX($AB$1:$AC$1200,AA$1+83,1))</f>
        <v>40725</v>
      </c>
      <c r="Z86" s="185"/>
      <c r="AB86" s="152">
        <f t="shared" si="3"/>
        <v>40725</v>
      </c>
      <c r="AC86" s="187">
        <f t="shared" si="4"/>
        <v>1.5980000000000001</v>
      </c>
      <c r="AD86" s="153"/>
      <c r="AE86" s="153"/>
      <c r="AF86" s="154"/>
    </row>
    <row r="87" spans="4:32" ht="17.25" customHeight="1" x14ac:dyDescent="0.2">
      <c r="D87" s="159">
        <f t="shared" si="5"/>
        <v>516</v>
      </c>
      <c r="E87" s="160">
        <f t="shared" si="6"/>
        <v>277.30404710654989</v>
      </c>
      <c r="F87" s="160">
        <f>IF(D87="","",-IPMT(J87/12,1,D87,H86))</f>
        <v>169.44350861666669</v>
      </c>
      <c r="G87" s="160">
        <f>IF(D87="","",-PPMT(J87/12,1,D87,H86))</f>
        <v>107.86053848988323</v>
      </c>
      <c r="H87" s="162">
        <f t="shared" si="7"/>
        <v>92399.97</v>
      </c>
      <c r="I87" s="85"/>
      <c r="J87" s="191">
        <f>IF(D87&lt;1,"",INDEX($AB$1:$AC$1200,AA$1+84,2)/100+B$5)</f>
        <v>2.198E-2</v>
      </c>
      <c r="K87" s="191">
        <f>IF(D87&lt;1,"",INDEX($AB$1:$AC$1200,AA$1+84,2)/100)</f>
        <v>1.5980000000000001E-2</v>
      </c>
      <c r="L87" s="197">
        <f>IF(D87&lt;1,"",INDEX($AB$1:$AC$1200,AA$1+84,1))</f>
        <v>40725</v>
      </c>
      <c r="Z87" s="185"/>
      <c r="AB87" s="152">
        <f t="shared" si="3"/>
        <v>40725</v>
      </c>
      <c r="AC87" s="187">
        <f t="shared" si="4"/>
        <v>1.5980000000000001</v>
      </c>
      <c r="AD87" s="153"/>
      <c r="AE87" s="153"/>
      <c r="AF87" s="154"/>
    </row>
    <row r="88" spans="4:32" ht="17.25" customHeight="1" x14ac:dyDescent="0.2">
      <c r="D88" s="159">
        <f t="shared" si="5"/>
        <v>515</v>
      </c>
      <c r="E88" s="160">
        <f t="shared" si="6"/>
        <v>277.30404872262648</v>
      </c>
      <c r="F88" s="160">
        <f>IF(D88="","",-IPMT(J87/12,1,D88,H87))</f>
        <v>169.24594504999999</v>
      </c>
      <c r="G88" s="160">
        <f>IF(D88="","",-PPMT(J87/12,1,D88,H87))</f>
        <v>108.05810367262647</v>
      </c>
      <c r="H88" s="162">
        <f t="shared" si="7"/>
        <v>92291.91</v>
      </c>
      <c r="I88" s="85"/>
      <c r="J88" s="201">
        <f>IF(D88&lt;1,"",INDEX($AB$1:$AC$1200,AA$1+85,2)/100+B$5)</f>
        <v>2.198E-2</v>
      </c>
      <c r="K88" s="201">
        <f>IF(D88&lt;1,"",INDEX($AB$1:$AC$1200,AA$1+85,2)/100)</f>
        <v>1.5980000000000001E-2</v>
      </c>
      <c r="L88" s="202">
        <f>IF(D88&lt;1,"",INDEX($AB$1:$AC$1200,AA$1+85,1))</f>
        <v>40725</v>
      </c>
      <c r="Z88" s="185"/>
      <c r="AB88" s="152">
        <f t="shared" si="3"/>
        <v>40725</v>
      </c>
      <c r="AC88" s="187">
        <f t="shared" si="4"/>
        <v>1.5980000000000001</v>
      </c>
      <c r="AD88" s="153"/>
      <c r="AE88" s="153"/>
      <c r="AF88" s="153"/>
    </row>
    <row r="89" spans="4:32" ht="17.25" customHeight="1" x14ac:dyDescent="0.2">
      <c r="D89" s="159">
        <f t="shared" si="5"/>
        <v>514</v>
      </c>
      <c r="E89" s="160">
        <f t="shared" si="6"/>
        <v>277.30404302484379</v>
      </c>
      <c r="F89" s="160">
        <f>IF(D89="","",-IPMT(J87/12,1,D89,H88))</f>
        <v>169.04801515</v>
      </c>
      <c r="G89" s="160">
        <f>IF(D89="","",-PPMT(J87/12,1,D89,H88))</f>
        <v>108.2560278748438</v>
      </c>
      <c r="H89" s="162">
        <f t="shared" si="7"/>
        <v>92183.65</v>
      </c>
      <c r="I89" s="85"/>
      <c r="J89" s="201">
        <f>IF(D89&lt;1,"",INDEX($AB$1:$AC$1200,AA$1+86,2)/100+B$5)</f>
        <v>2.198E-2</v>
      </c>
      <c r="K89" s="201">
        <f>IF(D89&lt;1,"",INDEX($AB$1:$AC$1200,AA$1+86,2)/100)</f>
        <v>1.5980000000000001E-2</v>
      </c>
      <c r="L89" s="202">
        <f>IF(D89&lt;1,"",INDEX($AB$1:$AC$1200,AA$1+86,1))</f>
        <v>40725</v>
      </c>
      <c r="Z89" s="185"/>
      <c r="AB89" s="152">
        <f t="shared" si="3"/>
        <v>40725</v>
      </c>
      <c r="AC89" s="187">
        <f t="shared" si="4"/>
        <v>1.5980000000000001</v>
      </c>
      <c r="AD89" s="153"/>
      <c r="AE89" s="153"/>
      <c r="AF89" s="154"/>
    </row>
    <row r="90" spans="4:32" ht="17.25" customHeight="1" x14ac:dyDescent="0.2">
      <c r="D90" s="159">
        <f t="shared" si="5"/>
        <v>513</v>
      </c>
      <c r="E90" s="160">
        <f t="shared" si="6"/>
        <v>277.30403107601853</v>
      </c>
      <c r="F90" s="160">
        <f>IF(D90="","",-IPMT(J90/12,1,D90,H89))</f>
        <v>168.84971891666663</v>
      </c>
      <c r="G90" s="160">
        <f>IF(D90="","",-PPMT(J90/12,1,D90,H89))</f>
        <v>108.45431215935191</v>
      </c>
      <c r="H90" s="162">
        <f t="shared" si="7"/>
        <v>92075.199999999997</v>
      </c>
      <c r="I90" s="85"/>
      <c r="J90" s="191">
        <f>IF(D90&lt;1,"",INDEX($AB$1:$AC$1200,AA$1+87,2)/100+B$5)</f>
        <v>2.198E-2</v>
      </c>
      <c r="K90" s="191">
        <f>IF(D90&lt;1,"",INDEX($AB$1:$AC$1200,AA$1+87,2)/100)</f>
        <v>1.5980000000000001E-2</v>
      </c>
      <c r="L90" s="197">
        <f>IF(D90&lt;1,"",INDEX($AB$1:$AC$1200,AA$1+87,1))</f>
        <v>40725</v>
      </c>
      <c r="Z90" s="185"/>
      <c r="AB90" s="152">
        <f t="shared" si="3"/>
        <v>40725</v>
      </c>
      <c r="AC90" s="187">
        <f t="shared" si="4"/>
        <v>1.5980000000000001</v>
      </c>
      <c r="AD90" s="153"/>
      <c r="AE90" s="153"/>
      <c r="AF90" s="154"/>
    </row>
    <row r="91" spans="4:32" ht="17.25" customHeight="1" x14ac:dyDescent="0.2">
      <c r="D91" s="159">
        <f t="shared" si="5"/>
        <v>512</v>
      </c>
      <c r="E91" s="160">
        <f t="shared" si="6"/>
        <v>277.3040440630034</v>
      </c>
      <c r="F91" s="160">
        <f>IF(D91="","",-IPMT(J90/12,1,D91,H90))</f>
        <v>168.65107466666666</v>
      </c>
      <c r="G91" s="160">
        <f>IF(D91="","",-PPMT(J90/12,1,D91,H90))</f>
        <v>108.65296939633676</v>
      </c>
      <c r="H91" s="162">
        <f t="shared" si="7"/>
        <v>91966.55</v>
      </c>
      <c r="I91" s="85"/>
      <c r="J91" s="201">
        <f>IF(D91&lt;1,"",INDEX($AB$1:$AC$1200,AA$1+88,2)/100+B$5)</f>
        <v>2.198E-2</v>
      </c>
      <c r="K91" s="201">
        <f>IF(D91&lt;1,"",INDEX($AB$1:$AC$1200,AA$1+88,2)/100)</f>
        <v>1.5980000000000001E-2</v>
      </c>
      <c r="L91" s="202">
        <f>IF(D91&lt;1,"",INDEX($AB$1:$AC$1200,AA$1+88,1))</f>
        <v>40725</v>
      </c>
      <c r="Z91" s="185"/>
      <c r="AB91" s="152">
        <f t="shared" si="3"/>
        <v>40725</v>
      </c>
      <c r="AC91" s="187">
        <f t="shared" si="4"/>
        <v>1.5980000000000001</v>
      </c>
      <c r="AD91" s="153"/>
      <c r="AE91" s="153"/>
      <c r="AF91" s="153"/>
    </row>
    <row r="92" spans="4:32" ht="17.25" customHeight="1" x14ac:dyDescent="0.2">
      <c r="D92" s="159">
        <f t="shared" si="5"/>
        <v>511</v>
      </c>
      <c r="E92" s="160">
        <f t="shared" si="6"/>
        <v>277.30405301653752</v>
      </c>
      <c r="F92" s="160">
        <f>IF(D92="","",-IPMT(J90/12,1,D92,H91))</f>
        <v>168.45206408333334</v>
      </c>
      <c r="G92" s="160">
        <f>IF(D92="","",-PPMT(J90/12,1,D92,H91))</f>
        <v>108.85198893320417</v>
      </c>
      <c r="H92" s="162">
        <f t="shared" si="7"/>
        <v>91857.7</v>
      </c>
      <c r="I92" s="85"/>
      <c r="J92" s="201">
        <f>IF(D92&lt;1,"",INDEX($AB$1:$AC$1200,AA$1+89,2)/100+B$5)</f>
        <v>2.198E-2</v>
      </c>
      <c r="K92" s="201">
        <f>IF(D92&lt;1,"",INDEX($AB$1:$AC$1200,AA$1+89,2)/100)</f>
        <v>1.5980000000000001E-2</v>
      </c>
      <c r="L92" s="202">
        <f>IF(D92&lt;1,"",INDEX($AB$1:$AC$1200,AA$1+89,1))</f>
        <v>40725</v>
      </c>
      <c r="Z92" s="185"/>
      <c r="AB92" s="152">
        <f t="shared" si="3"/>
        <v>40725</v>
      </c>
      <c r="AC92" s="187">
        <f t="shared" si="4"/>
        <v>1.5980000000000001</v>
      </c>
      <c r="AD92" s="153"/>
      <c r="AE92" s="153"/>
      <c r="AF92" s="154"/>
    </row>
    <row r="93" spans="4:32" ht="17.25" customHeight="1" x14ac:dyDescent="0.2">
      <c r="D93" s="159">
        <f t="shared" si="5"/>
        <v>510</v>
      </c>
      <c r="E93" s="160">
        <f t="shared" si="6"/>
        <v>277.30405902081634</v>
      </c>
      <c r="F93" s="160">
        <f>IF(D93="","",-IPMT(J93/12,1,D93,H92))</f>
        <v>168.25268716666662</v>
      </c>
      <c r="G93" s="160">
        <f>IF(D93="","",-PPMT(J93/12,1,D93,H92))</f>
        <v>109.05137185414975</v>
      </c>
      <c r="H93" s="162">
        <f t="shared" si="7"/>
        <v>91748.65</v>
      </c>
      <c r="I93" s="85"/>
      <c r="J93" s="191">
        <f>IF(D93&lt;1,"",INDEX($AB$1:$AC$1200,AA$1+90,2)/100+B$5)</f>
        <v>2.198E-2</v>
      </c>
      <c r="K93" s="191">
        <f>IF(D93&lt;1,"",INDEX($AB$1:$AC$1200,AA$1+90,2)/100)</f>
        <v>1.5980000000000001E-2</v>
      </c>
      <c r="L93" s="197">
        <f>IF(D93&lt;1,"",INDEX($AB$1:$AC$1200,AA$1+90,1))</f>
        <v>40725</v>
      </c>
      <c r="Z93" s="185"/>
      <c r="AB93" s="152">
        <f t="shared" si="3"/>
        <v>40725</v>
      </c>
      <c r="AC93" s="187">
        <f t="shared" si="4"/>
        <v>1.5980000000000001</v>
      </c>
      <c r="AD93" s="153"/>
      <c r="AE93" s="153"/>
      <c r="AF93" s="154"/>
    </row>
    <row r="94" spans="4:32" ht="17.25" customHeight="1" x14ac:dyDescent="0.2">
      <c r="D94" s="159">
        <f t="shared" si="5"/>
        <v>509</v>
      </c>
      <c r="E94" s="160">
        <f t="shared" si="6"/>
        <v>277.30406316715238</v>
      </c>
      <c r="F94" s="160">
        <f>IF(D94="","",-IPMT(J93/12,1,D94,H93))</f>
        <v>168.05294391666664</v>
      </c>
      <c r="G94" s="160">
        <f>IF(D94="","",-PPMT(J93/12,1,D94,H93))</f>
        <v>109.25111925048573</v>
      </c>
      <c r="H94" s="162">
        <f t="shared" si="7"/>
        <v>91639.4</v>
      </c>
      <c r="I94" s="85"/>
      <c r="J94" s="201">
        <f>IF(D94&lt;1,"",INDEX($AB$1:$AC$1200,AA$1+91,2)/100+B$5)</f>
        <v>2.198E-2</v>
      </c>
      <c r="K94" s="201">
        <f>IF(D94&lt;1,"",INDEX($AB$1:$AC$1200,AA$1+91,2)/100)</f>
        <v>1.5980000000000001E-2</v>
      </c>
      <c r="L94" s="202">
        <f>IF(D94&lt;1,"",INDEX($AB$1:$AC$1200,AA$1+91,1))</f>
        <v>40725</v>
      </c>
      <c r="Z94" s="185"/>
      <c r="AB94" s="152">
        <f t="shared" si="3"/>
        <v>40725</v>
      </c>
      <c r="AC94" s="187">
        <f t="shared" si="4"/>
        <v>1.5980000000000001</v>
      </c>
      <c r="AD94" s="153"/>
      <c r="AE94" s="153"/>
      <c r="AF94" s="153"/>
    </row>
    <row r="95" spans="4:32" ht="17.25" customHeight="1" x14ac:dyDescent="0.2">
      <c r="D95" s="159">
        <f t="shared" si="5"/>
        <v>508</v>
      </c>
      <c r="E95" s="160">
        <f t="shared" si="6"/>
        <v>277.30406655404397</v>
      </c>
      <c r="F95" s="160">
        <f>IF(D95="","",-IPMT(J93/12,1,D95,H94))</f>
        <v>167.85283433333331</v>
      </c>
      <c r="G95" s="160">
        <f>IF(D95="","",-PPMT(J93/12,1,D95,H94))</f>
        <v>109.45123222071065</v>
      </c>
      <c r="H95" s="162">
        <f t="shared" si="7"/>
        <v>91529.95</v>
      </c>
      <c r="I95" s="85"/>
      <c r="J95" s="201">
        <f>IF(D95&lt;1,"",INDEX($AB$1:$AC$1200,AA$1+92,2)/100+B$5)</f>
        <v>2.198E-2</v>
      </c>
      <c r="K95" s="201">
        <f>IF(D95&lt;1,"",INDEX($AB$1:$AC$1200,AA$1+92,2)/100)</f>
        <v>1.5980000000000001E-2</v>
      </c>
      <c r="L95" s="202">
        <f>IF(D95&lt;1,"",INDEX($AB$1:$AC$1200,AA$1+92,1))</f>
        <v>40725</v>
      </c>
      <c r="Z95" s="185"/>
      <c r="AB95" s="152">
        <f t="shared" si="3"/>
        <v>40725</v>
      </c>
      <c r="AC95" s="187">
        <f t="shared" si="4"/>
        <v>1.5980000000000001</v>
      </c>
      <c r="AD95" s="153"/>
      <c r="AE95" s="153"/>
      <c r="AF95" s="154"/>
    </row>
    <row r="96" spans="4:32" ht="17.25" customHeight="1" x14ac:dyDescent="0.2">
      <c r="D96" s="159">
        <f t="shared" si="5"/>
        <v>507</v>
      </c>
      <c r="E96" s="160">
        <f t="shared" si="6"/>
        <v>277.30407028724625</v>
      </c>
      <c r="F96" s="160">
        <f>IF(D96="","",-IPMT(J96/12,1,D96,H95))</f>
        <v>167.65235841666666</v>
      </c>
      <c r="G96" s="160">
        <f>IF(D96="","",-PPMT(J96/12,1,D96,H95))</f>
        <v>109.6517118705796</v>
      </c>
      <c r="H96" s="162">
        <f t="shared" si="7"/>
        <v>91420.3</v>
      </c>
      <c r="I96" s="85"/>
      <c r="J96" s="191">
        <f>IF(D96&lt;1,"",INDEX($AB$1:$AC$1200,AA$1+93,2)/100+B$5)</f>
        <v>2.198E-2</v>
      </c>
      <c r="K96" s="191">
        <f>IF(D96&lt;1,"",INDEX($AB$1:$AC$1200,AA$1+93,2)/100)</f>
        <v>1.5980000000000001E-2</v>
      </c>
      <c r="L96" s="197">
        <f>IF(D96&lt;1,"",INDEX($AB$1:$AC$1200,AA$1+93,1))</f>
        <v>40725</v>
      </c>
      <c r="Z96" s="185"/>
      <c r="AB96" s="152">
        <f t="shared" si="3"/>
        <v>40725</v>
      </c>
      <c r="AC96" s="187">
        <f t="shared" si="4"/>
        <v>1.5980000000000001</v>
      </c>
      <c r="AD96" s="153"/>
      <c r="AE96" s="153"/>
      <c r="AF96" s="154"/>
    </row>
    <row r="97" spans="4:32" ht="17.25" customHeight="1" x14ac:dyDescent="0.2">
      <c r="D97" s="159">
        <f t="shared" si="5"/>
        <v>506</v>
      </c>
      <c r="E97" s="160">
        <f t="shared" si="6"/>
        <v>277.30407547984237</v>
      </c>
      <c r="F97" s="160">
        <f>IF(D97="","",-IPMT(J96/12,1,D97,H96))</f>
        <v>167.45151616666669</v>
      </c>
      <c r="G97" s="160">
        <f>IF(D97="","",-PPMT(J96/12,1,D97,H96))</f>
        <v>109.85255931317566</v>
      </c>
      <c r="H97" s="162">
        <f t="shared" si="7"/>
        <v>91310.45</v>
      </c>
      <c r="I97" s="85"/>
      <c r="J97" s="201">
        <f>IF(D97&lt;1,"",INDEX($AB$1:$AC$1200,AA$1+94,2)/100+B$5)</f>
        <v>2.198E-2</v>
      </c>
      <c r="K97" s="201">
        <f>IF(D97&lt;1,"",INDEX($AB$1:$AC$1200,AA$1+94,2)/100)</f>
        <v>1.5980000000000001E-2</v>
      </c>
      <c r="L97" s="202">
        <f>IF(D97&lt;1,"",INDEX($AB$1:$AC$1200,AA$1+94,1))</f>
        <v>40725</v>
      </c>
      <c r="Z97" s="185"/>
      <c r="AB97" s="152">
        <f t="shared" si="3"/>
        <v>40725</v>
      </c>
      <c r="AC97" s="187">
        <f t="shared" si="4"/>
        <v>1.5980000000000001</v>
      </c>
      <c r="AD97" s="153"/>
      <c r="AE97" s="153"/>
      <c r="AF97" s="153"/>
    </row>
    <row r="98" spans="4:32" ht="17.25" customHeight="1" x14ac:dyDescent="0.2">
      <c r="D98" s="159">
        <f t="shared" si="5"/>
        <v>505</v>
      </c>
      <c r="E98" s="160">
        <f t="shared" si="6"/>
        <v>277.30408325231514</v>
      </c>
      <c r="F98" s="160">
        <f>IF(D98="","",-IPMT(J96/12,1,D98,H97))</f>
        <v>167.25030758333332</v>
      </c>
      <c r="G98" s="160">
        <f>IF(D98="","",-PPMT(J96/12,1,D98,H97))</f>
        <v>110.05377566898183</v>
      </c>
      <c r="H98" s="162">
        <f t="shared" si="7"/>
        <v>91200.4</v>
      </c>
      <c r="I98" s="85"/>
      <c r="J98" s="201">
        <f>IF(D98&lt;1,"",INDEX($AB$1:$AC$1200,AA$1+95,2)/100+B$5)</f>
        <v>2.198E-2</v>
      </c>
      <c r="K98" s="201">
        <f>IF(D98&lt;1,"",INDEX($AB$1:$AC$1200,AA$1+95,2)/100)</f>
        <v>1.5980000000000001E-2</v>
      </c>
      <c r="L98" s="202">
        <f>IF(D98&lt;1,"",INDEX($AB$1:$AC$1200,AA$1+95,1))</f>
        <v>40725</v>
      </c>
      <c r="Z98" s="185"/>
      <c r="AB98" s="152">
        <f t="shared" si="3"/>
        <v>40725</v>
      </c>
      <c r="AC98" s="187">
        <f t="shared" si="4"/>
        <v>1.5980000000000001</v>
      </c>
      <c r="AD98" s="153"/>
      <c r="AE98" s="153"/>
      <c r="AF98" s="154"/>
    </row>
    <row r="99" spans="4:32" ht="17.25" customHeight="1" x14ac:dyDescent="0.2">
      <c r="D99" s="159">
        <f t="shared" si="5"/>
        <v>504</v>
      </c>
      <c r="E99" s="160">
        <f t="shared" si="6"/>
        <v>277.3040947326208</v>
      </c>
      <c r="F99" s="160">
        <f>IF(D99="","",-IPMT(J99/12,1,D99,H98))</f>
        <v>167.04873266666664</v>
      </c>
      <c r="G99" s="160">
        <f>IF(D99="","",-PPMT(J99/12,1,D99,H98))</f>
        <v>110.25536206595417</v>
      </c>
      <c r="H99" s="162">
        <f t="shared" si="7"/>
        <v>91090.14</v>
      </c>
      <c r="I99" s="85"/>
      <c r="J99" s="191">
        <f>IF(D99&lt;1,"",INDEX($AB$1:$AC$1200,AA$1+96,2)/100+B$5)</f>
        <v>2.198E-2</v>
      </c>
      <c r="K99" s="191">
        <f>IF(D99&lt;1,"",INDEX($AB$1:$AC$1200,AA$1+96,2)/100)</f>
        <v>1.5980000000000001E-2</v>
      </c>
      <c r="L99" s="197">
        <f>IF(D99&lt;1,"",INDEX($AB$1:$AC$1200,AA$1+96,1))</f>
        <v>40725</v>
      </c>
      <c r="Z99" s="185"/>
      <c r="AB99" s="152">
        <f t="shared" si="3"/>
        <v>40725</v>
      </c>
      <c r="AC99" s="187">
        <f t="shared" si="4"/>
        <v>1.5980000000000001</v>
      </c>
      <c r="AD99" s="153"/>
      <c r="AE99" s="153"/>
      <c r="AF99" s="154"/>
    </row>
    <row r="100" spans="4:32" ht="17.25" customHeight="1" x14ac:dyDescent="0.2">
      <c r="D100" s="159">
        <f t="shared" si="5"/>
        <v>503</v>
      </c>
      <c r="E100" s="160">
        <f t="shared" si="6"/>
        <v>277.30408061344133</v>
      </c>
      <c r="F100" s="160">
        <f>IF(D100="","",-IPMT(J99/12,1,D100,H99))</f>
        <v>166.84677309999998</v>
      </c>
      <c r="G100" s="160">
        <f>IF(D100="","",-PPMT(J99/12,1,D100,H99))</f>
        <v>110.45730751344132</v>
      </c>
      <c r="H100" s="162">
        <f t="shared" si="7"/>
        <v>90979.68</v>
      </c>
      <c r="I100" s="85"/>
      <c r="J100" s="201">
        <f>IF(D100&lt;1,"",INDEX($AB$1:$AC$1200,AA$1+97,2)/100+B$5)</f>
        <v>2.198E-2</v>
      </c>
      <c r="K100" s="201">
        <f>IF(D100&lt;1,"",INDEX($AB$1:$AC$1200,AA$1+97,2)/100)</f>
        <v>1.5980000000000001E-2</v>
      </c>
      <c r="L100" s="202">
        <f>IF(D100&lt;1,"",INDEX($AB$1:$AC$1200,AA$1+97,1))</f>
        <v>40725</v>
      </c>
      <c r="Z100" s="185"/>
      <c r="AB100" s="152">
        <f t="shared" si="3"/>
        <v>40725</v>
      </c>
      <c r="AC100" s="187">
        <f t="shared" si="4"/>
        <v>1.5980000000000001</v>
      </c>
      <c r="AD100" s="153"/>
      <c r="AE100" s="153"/>
      <c r="AF100" s="153"/>
    </row>
    <row r="101" spans="4:32" ht="17.25" customHeight="1" x14ac:dyDescent="0.2">
      <c r="D101" s="159">
        <f t="shared" si="5"/>
        <v>502</v>
      </c>
      <c r="E101" s="160">
        <f t="shared" si="6"/>
        <v>277.30407240680125</v>
      </c>
      <c r="F101" s="160">
        <f>IF(D101="","",-IPMT(J99/12,1,D101,H100))</f>
        <v>166.64444719999997</v>
      </c>
      <c r="G101" s="160">
        <f>IF(D101="","",-PPMT(J99/12,1,D101,H100))</f>
        <v>110.65962520680128</v>
      </c>
      <c r="H101" s="162">
        <f t="shared" si="7"/>
        <v>90869.02</v>
      </c>
      <c r="I101" s="85"/>
      <c r="J101" s="201">
        <f>IF(D101&lt;1,"",INDEX($AB$1:$AC$1200,AA$1+98,2)/100+B$5)</f>
        <v>2.198E-2</v>
      </c>
      <c r="K101" s="201">
        <f>IF(D101&lt;1,"",INDEX($AB$1:$AC$1200,AA$1+98,2)/100)</f>
        <v>1.5980000000000001E-2</v>
      </c>
      <c r="L101" s="202">
        <f>IF(D101&lt;1,"",INDEX($AB$1:$AC$1200,AA$1+98,1))</f>
        <v>40725</v>
      </c>
      <c r="Z101" s="185"/>
      <c r="AB101" s="152">
        <f t="shared" si="3"/>
        <v>40725</v>
      </c>
      <c r="AC101" s="187">
        <f t="shared" si="4"/>
        <v>1.5980000000000001</v>
      </c>
      <c r="AD101" s="153"/>
      <c r="AE101" s="153"/>
      <c r="AF101" s="154"/>
    </row>
    <row r="102" spans="4:32" ht="17.25" customHeight="1" x14ac:dyDescent="0.2">
      <c r="D102" s="159">
        <f t="shared" si="5"/>
        <v>501</v>
      </c>
      <c r="E102" s="160">
        <f t="shared" si="6"/>
        <v>277.30407126304863</v>
      </c>
      <c r="F102" s="160">
        <f>IF(D102="","",-IPMT(J102/12,1,D102,H101))</f>
        <v>166.44175496666665</v>
      </c>
      <c r="G102" s="160">
        <f>IF(D102="","",-PPMT(J102/12,1,D102,H101))</f>
        <v>110.86231629638201</v>
      </c>
      <c r="H102" s="162">
        <f t="shared" si="7"/>
        <v>90758.16</v>
      </c>
      <c r="I102" s="85"/>
      <c r="J102" s="191">
        <f>IF(D102&lt;1,"",INDEX($AB$1:$AC$1200,AA$1+99,2)/100+B$5)</f>
        <v>2.198E-2</v>
      </c>
      <c r="K102" s="191">
        <f>IF(D102&lt;1,"",INDEX($AB$1:$AC$1200,AA$1+99,2)/100)</f>
        <v>1.5980000000000001E-2</v>
      </c>
      <c r="L102" s="197">
        <f>IF(D102&lt;1,"",INDEX($AB$1:$AC$1200,AA$1+99,1))</f>
        <v>40725</v>
      </c>
      <c r="Z102" s="185"/>
      <c r="AB102" s="152">
        <f t="shared" si="3"/>
        <v>40725</v>
      </c>
      <c r="AC102" s="187">
        <f t="shared" si="4"/>
        <v>1.5980000000000001</v>
      </c>
      <c r="AD102" s="153"/>
      <c r="AE102" s="153"/>
      <c r="AF102" s="154"/>
    </row>
    <row r="103" spans="4:32" ht="17.25" customHeight="1" x14ac:dyDescent="0.2">
      <c r="D103" s="159">
        <f t="shared" si="5"/>
        <v>500</v>
      </c>
      <c r="E103" s="160">
        <f t="shared" si="6"/>
        <v>277.30407834030137</v>
      </c>
      <c r="F103" s="160">
        <f>IF(D103="","",-IPMT(J102/12,1,D103,H102))</f>
        <v>166.23869639999998</v>
      </c>
      <c r="G103" s="160">
        <f>IF(D103="","",-PPMT(J102/12,1,D103,H102))</f>
        <v>111.06538194030138</v>
      </c>
      <c r="H103" s="162">
        <f t="shared" si="7"/>
        <v>90647.09</v>
      </c>
      <c r="I103" s="85"/>
      <c r="J103" s="201">
        <f>IF(D103&lt;1,"",INDEX($AB$1:$AC$1200,AA$1+100,2)/100+B$5)</f>
        <v>2.198E-2</v>
      </c>
      <c r="K103" s="201">
        <f>IF(D103&lt;1,"",INDEX($AB$1:$AC$1200,AA$1+100,2)/100)</f>
        <v>1.5980000000000001E-2</v>
      </c>
      <c r="L103" s="202">
        <f>IF(D103&lt;1,"",INDEX($AB$1:$AC$1200,AA$1+100,1))</f>
        <v>40725</v>
      </c>
      <c r="Z103" s="185"/>
      <c r="AB103" s="152">
        <f t="shared" si="3"/>
        <v>40725</v>
      </c>
      <c r="AC103" s="187">
        <f t="shared" si="4"/>
        <v>1.5980000000000001</v>
      </c>
      <c r="AD103" s="153"/>
      <c r="AE103" s="153"/>
      <c r="AF103" s="153"/>
    </row>
    <row r="104" spans="4:32" ht="17.25" customHeight="1" x14ac:dyDescent="0.2">
      <c r="D104" s="159">
        <f t="shared" si="5"/>
        <v>499</v>
      </c>
      <c r="E104" s="160">
        <f t="shared" si="6"/>
        <v>277.30406421291212</v>
      </c>
      <c r="F104" s="160">
        <f>IF(D104="","",-IPMT(J102/12,1,D104,H103))</f>
        <v>166.03525318333331</v>
      </c>
      <c r="G104" s="160">
        <f>IF(D104="","",-PPMT(J102/12,1,D104,H103))</f>
        <v>111.2688110295788</v>
      </c>
      <c r="H104" s="162">
        <f t="shared" si="7"/>
        <v>90535.82</v>
      </c>
      <c r="I104" s="85"/>
      <c r="J104" s="201">
        <f>IF(D104&lt;1,"",INDEX($AB$1:$AC$1200,AA$1+101,2)/100+B$5)</f>
        <v>2.198E-2</v>
      </c>
      <c r="K104" s="201">
        <f>IF(D104&lt;1,"",INDEX($AB$1:$AC$1200,AA$1+101,2)/100)</f>
        <v>1.5980000000000001E-2</v>
      </c>
      <c r="L104" s="202">
        <f>IF(D104&lt;1,"",INDEX($AB$1:$AC$1200,AA$1+101,1))</f>
        <v>40725</v>
      </c>
      <c r="Z104" s="185"/>
      <c r="AB104" s="152">
        <f t="shared" si="3"/>
        <v>40725</v>
      </c>
      <c r="AC104" s="187">
        <f t="shared" si="4"/>
        <v>1.5980000000000001</v>
      </c>
      <c r="AD104" s="153"/>
      <c r="AE104" s="153"/>
      <c r="AF104" s="154"/>
    </row>
    <row r="105" spans="4:32" ht="17.25" customHeight="1" x14ac:dyDescent="0.2">
      <c r="D105" s="159">
        <f t="shared" si="5"/>
        <v>498</v>
      </c>
      <c r="E105" s="160">
        <f t="shared" si="6"/>
        <v>277.30406057118972</v>
      </c>
      <c r="F105" s="160">
        <f>IF(D105="","",-IPMT(J105/12,1,D105,H104))</f>
        <v>165.83144363333332</v>
      </c>
      <c r="G105" s="160">
        <f>IF(D105="","",-PPMT(J105/12,1,D105,H104))</f>
        <v>111.47261693785639</v>
      </c>
      <c r="H105" s="162">
        <f t="shared" si="7"/>
        <v>90424.35</v>
      </c>
      <c r="I105" s="85"/>
      <c r="J105" s="191">
        <f>IF(D105&lt;1,"",INDEX($AB$1:$AC$1200,AA$1+102,2)/100+B$5)</f>
        <v>2.198E-2</v>
      </c>
      <c r="K105" s="191">
        <f>IF(D105&lt;1,"",INDEX($AB$1:$AC$1200,AA$1+102,2)/100)</f>
        <v>1.5980000000000001E-2</v>
      </c>
      <c r="L105" s="197">
        <f>IF(D105&lt;1,"",INDEX($AB$1:$AC$1200,AA$1+102,1))</f>
        <v>40725</v>
      </c>
      <c r="Z105" s="185"/>
      <c r="AB105" s="152">
        <f t="shared" si="3"/>
        <v>40725</v>
      </c>
      <c r="AC105" s="187">
        <f t="shared" si="4"/>
        <v>1.5980000000000001</v>
      </c>
      <c r="AD105" s="153"/>
      <c r="AE105" s="153"/>
      <c r="AF105" s="154"/>
    </row>
    <row r="106" spans="4:32" ht="17.25" customHeight="1" x14ac:dyDescent="0.2">
      <c r="D106" s="159">
        <f t="shared" si="5"/>
        <v>497</v>
      </c>
      <c r="E106" s="160">
        <f t="shared" si="6"/>
        <v>277.30406859654477</v>
      </c>
      <c r="F106" s="160">
        <f>IF(D106="","",-IPMT(J105/12,1,D106,H105))</f>
        <v>165.62726774999999</v>
      </c>
      <c r="G106" s="160">
        <f>IF(D106="","",-PPMT(J105/12,1,D106,H105))</f>
        <v>111.67680084654477</v>
      </c>
      <c r="H106" s="162">
        <f t="shared" si="7"/>
        <v>90312.67</v>
      </c>
      <c r="I106" s="85"/>
      <c r="J106" s="201">
        <f>IF(D106&lt;1,"",INDEX($AB$1:$AC$1200,AA$1+103,2)/100+B$5)</f>
        <v>2.198E-2</v>
      </c>
      <c r="K106" s="201">
        <f>IF(D106&lt;1,"",INDEX($AB$1:$AC$1200,AA$1+103,2)/100)</f>
        <v>1.5980000000000001E-2</v>
      </c>
      <c r="L106" s="202">
        <f>IF(D106&lt;1,"",INDEX($AB$1:$AC$1200,AA$1+103,1))</f>
        <v>40725</v>
      </c>
      <c r="Z106" s="185"/>
      <c r="AB106" s="152">
        <f t="shared" si="3"/>
        <v>40725</v>
      </c>
      <c r="AC106" s="187">
        <f t="shared" si="4"/>
        <v>1.5980000000000001</v>
      </c>
      <c r="AD106" s="153"/>
      <c r="AE106" s="153"/>
      <c r="AF106" s="153"/>
    </row>
    <row r="107" spans="4:32" ht="17.25" customHeight="1" x14ac:dyDescent="0.2">
      <c r="D107" s="159">
        <f t="shared" si="5"/>
        <v>496</v>
      </c>
      <c r="E107" s="160">
        <f t="shared" si="6"/>
        <v>277.3040587735793</v>
      </c>
      <c r="F107" s="160">
        <f>IF(D107="","",-IPMT(J105/12,1,D107,H106))</f>
        <v>165.42270721666665</v>
      </c>
      <c r="G107" s="160">
        <f>IF(D107="","",-PPMT(J105/12,1,D107,H106))</f>
        <v>111.88135155691263</v>
      </c>
      <c r="H107" s="162">
        <f t="shared" si="7"/>
        <v>90200.79</v>
      </c>
      <c r="I107" s="85"/>
      <c r="J107" s="201">
        <f>IF(D107&lt;1,"",INDEX($AB$1:$AC$1200,AA$1+104,2)/100+B$5)</f>
        <v>2.198E-2</v>
      </c>
      <c r="K107" s="201">
        <f>IF(D107&lt;1,"",INDEX($AB$1:$AC$1200,AA$1+104,2)/100)</f>
        <v>1.5980000000000001E-2</v>
      </c>
      <c r="L107" s="202">
        <f>IF(D107&lt;1,"",INDEX($AB$1:$AC$1200,AA$1+104,1))</f>
        <v>40725</v>
      </c>
      <c r="Z107" s="185"/>
      <c r="AB107" s="152">
        <f t="shared" si="3"/>
        <v>40725</v>
      </c>
      <c r="AC107" s="187">
        <f t="shared" si="4"/>
        <v>1.5980000000000001</v>
      </c>
      <c r="AD107" s="153"/>
      <c r="AE107" s="153"/>
      <c r="AF107" s="154"/>
    </row>
    <row r="108" spans="4:32" ht="17.25" customHeight="1" x14ac:dyDescent="0.2">
      <c r="D108" s="159">
        <f t="shared" si="5"/>
        <v>495</v>
      </c>
      <c r="E108" s="160">
        <f t="shared" si="6"/>
        <v>277.30406292866735</v>
      </c>
      <c r="F108" s="160">
        <f>IF(D108="","",-IPMT(J108/12,1,D108,H107))</f>
        <v>165.21778034999997</v>
      </c>
      <c r="G108" s="160">
        <f>IF(D108="","",-PPMT(J108/12,1,D108,H107))</f>
        <v>112.08628257866735</v>
      </c>
      <c r="H108" s="162">
        <f t="shared" si="7"/>
        <v>90088.7</v>
      </c>
      <c r="I108" s="85"/>
      <c r="J108" s="191">
        <f>IF(D108&lt;1,"",INDEX($AB$1:$AC$1200,AA$1+105,2)/100+B$5)</f>
        <v>2.198E-2</v>
      </c>
      <c r="K108" s="191">
        <f>IF(D108&lt;1,"",INDEX($AB$1:$AC$1200,AA$1+105,2)/100)</f>
        <v>1.5980000000000001E-2</v>
      </c>
      <c r="L108" s="197">
        <f>IF(D108&lt;1,"",INDEX($AB$1:$AC$1200,AA$1+105,1))</f>
        <v>40725</v>
      </c>
      <c r="Z108" s="185"/>
      <c r="AB108" s="152">
        <f t="shared" ref="AB108:AB171" si="8">AB107</f>
        <v>40725</v>
      </c>
      <c r="AC108" s="187">
        <f t="shared" ref="AC108:AC171" si="9">AC107</f>
        <v>1.5980000000000001</v>
      </c>
      <c r="AD108" s="153"/>
      <c r="AE108" s="153"/>
      <c r="AF108" s="154"/>
    </row>
    <row r="109" spans="4:32" ht="17.25" customHeight="1" x14ac:dyDescent="0.2">
      <c r="D109" s="159">
        <f t="shared" si="5"/>
        <v>494</v>
      </c>
      <c r="E109" s="160">
        <f t="shared" si="6"/>
        <v>277.30405148598919</v>
      </c>
      <c r="F109" s="160">
        <f>IF(D109="","",-IPMT(J108/12,1,D109,H108))</f>
        <v>165.01246883333332</v>
      </c>
      <c r="G109" s="160">
        <f>IF(D109="","",-PPMT(J108/12,1,D109,H108))</f>
        <v>112.29158265265588</v>
      </c>
      <c r="H109" s="162">
        <f t="shared" si="7"/>
        <v>89976.41</v>
      </c>
      <c r="I109" s="85"/>
      <c r="J109" s="201">
        <f>IF(D109&lt;1,"",INDEX($AB$1:$AC$1200,AA$1+106,2)/100+B$5)</f>
        <v>2.198E-2</v>
      </c>
      <c r="K109" s="201">
        <f>IF(D109&lt;1,"",INDEX($AB$1:$AC$1200,AA$1+106,2)/100)</f>
        <v>1.5980000000000001E-2</v>
      </c>
      <c r="L109" s="202">
        <f>IF(D109&lt;1,"",INDEX($AB$1:$AC$1200,AA$1+106,1))</f>
        <v>40725</v>
      </c>
      <c r="Z109" s="185"/>
      <c r="AB109" s="152">
        <f t="shared" si="8"/>
        <v>40725</v>
      </c>
      <c r="AC109" s="187">
        <f t="shared" si="9"/>
        <v>1.5980000000000001</v>
      </c>
      <c r="AD109" s="153"/>
      <c r="AE109" s="153"/>
      <c r="AF109" s="153"/>
    </row>
    <row r="110" spans="4:32" ht="17.25" customHeight="1" x14ac:dyDescent="0.2">
      <c r="D110" s="159">
        <f t="shared" si="5"/>
        <v>493</v>
      </c>
      <c r="E110" s="160">
        <f t="shared" si="6"/>
        <v>277.30405636366777</v>
      </c>
      <c r="F110" s="160">
        <f>IF(D110="","",-IPMT(J108/12,1,D110,H109))</f>
        <v>164.80679098333334</v>
      </c>
      <c r="G110" s="160">
        <f>IF(D110="","",-PPMT(J108/12,1,D110,H109))</f>
        <v>112.49726538033443</v>
      </c>
      <c r="H110" s="162">
        <f t="shared" si="7"/>
        <v>89863.91</v>
      </c>
      <c r="I110" s="85"/>
      <c r="J110" s="201">
        <f>IF(D110&lt;1,"",INDEX($AB$1:$AC$1200,AA$1+107,2)/100+B$5)</f>
        <v>2.198E-2</v>
      </c>
      <c r="K110" s="201">
        <f>IF(D110&lt;1,"",INDEX($AB$1:$AC$1200,AA$1+107,2)/100)</f>
        <v>1.5980000000000001E-2</v>
      </c>
      <c r="L110" s="202">
        <f>IF(D110&lt;1,"",INDEX($AB$1:$AC$1200,AA$1+107,1))</f>
        <v>40725</v>
      </c>
      <c r="Z110" s="185"/>
      <c r="AB110" s="152">
        <f t="shared" si="8"/>
        <v>40725</v>
      </c>
      <c r="AC110" s="187">
        <f t="shared" si="9"/>
        <v>1.5980000000000001</v>
      </c>
      <c r="AD110" s="153"/>
      <c r="AE110" s="153"/>
      <c r="AF110" s="154"/>
    </row>
    <row r="111" spans="4:32" ht="17.25" customHeight="1" x14ac:dyDescent="0.2">
      <c r="D111" s="159">
        <f t="shared" si="5"/>
        <v>492</v>
      </c>
      <c r="E111" s="160">
        <f t="shared" si="6"/>
        <v>277.30404792511769</v>
      </c>
      <c r="F111" s="160">
        <f>IF(D111="","",-IPMT(J111/12,1,D111,H110))</f>
        <v>164.60072848333334</v>
      </c>
      <c r="G111" s="160">
        <f>IF(D111="","",-PPMT(J111/12,1,D111,H110))</f>
        <v>112.70331944178434</v>
      </c>
      <c r="H111" s="162">
        <f t="shared" si="7"/>
        <v>89751.21</v>
      </c>
      <c r="I111" s="85"/>
      <c r="J111" s="191">
        <f>IF(D111&lt;1,"",INDEX($AB$1:$AC$1200,AA$1+108,2)/100+B$5)</f>
        <v>2.198E-2</v>
      </c>
      <c r="K111" s="191">
        <f>IF(D111&lt;1,"",INDEX($AB$1:$AC$1200,AA$1+108,2)/100)</f>
        <v>1.5980000000000001E-2</v>
      </c>
      <c r="L111" s="197">
        <f>IF(D111&lt;1,"",INDEX($AB$1:$AC$1200,AA$1+108,1))</f>
        <v>40725</v>
      </c>
      <c r="Z111" s="185"/>
      <c r="AB111" s="152">
        <f t="shared" si="8"/>
        <v>40725</v>
      </c>
      <c r="AC111" s="187">
        <f t="shared" si="9"/>
        <v>1.5980000000000001</v>
      </c>
      <c r="AD111" s="153"/>
      <c r="AE111" s="153"/>
      <c r="AF111" s="154"/>
    </row>
    <row r="112" spans="4:32" ht="17.25" customHeight="1" x14ac:dyDescent="0.2">
      <c r="D112" s="159">
        <f t="shared" si="5"/>
        <v>491</v>
      </c>
      <c r="E112" s="160">
        <f t="shared" si="6"/>
        <v>277.30405818118754</v>
      </c>
      <c r="F112" s="160">
        <f>IF(D112="","",-IPMT(J111/12,1,D112,H111))</f>
        <v>164.39429964999999</v>
      </c>
      <c r="G112" s="160">
        <f>IF(D112="","",-PPMT(J111/12,1,D112,H111))</f>
        <v>112.90975853118752</v>
      </c>
      <c r="H112" s="162">
        <f t="shared" si="7"/>
        <v>89638.3</v>
      </c>
      <c r="I112" s="85"/>
      <c r="J112" s="201">
        <f>IF(D112&lt;1,"",INDEX($AB$1:$AC$1200,AA$1+109,2)/100+B$5)</f>
        <v>2.198E-2</v>
      </c>
      <c r="K112" s="201">
        <f>IF(D112&lt;1,"",INDEX($AB$1:$AC$1200,AA$1+109,2)/100)</f>
        <v>1.5980000000000001E-2</v>
      </c>
      <c r="L112" s="202">
        <f>IF(D112&lt;1,"",INDEX($AB$1:$AC$1200,AA$1+109,1))</f>
        <v>40725</v>
      </c>
      <c r="Z112" s="185"/>
      <c r="AB112" s="152">
        <f t="shared" si="8"/>
        <v>40725</v>
      </c>
      <c r="AC112" s="187">
        <f t="shared" si="9"/>
        <v>1.5980000000000001</v>
      </c>
      <c r="AD112" s="153"/>
      <c r="AE112" s="153"/>
      <c r="AF112" s="153"/>
    </row>
    <row r="113" spans="4:32" ht="17.25" customHeight="1" x14ac:dyDescent="0.2">
      <c r="D113" s="159">
        <f t="shared" si="5"/>
        <v>490</v>
      </c>
      <c r="E113" s="160">
        <f t="shared" si="6"/>
        <v>277.30405743418225</v>
      </c>
      <c r="F113" s="160">
        <f>IF(D113="","",-IPMT(J111/12,1,D113,H112))</f>
        <v>164.18748616666667</v>
      </c>
      <c r="G113" s="160">
        <f>IF(D113="","",-PPMT(J111/12,1,D113,H112))</f>
        <v>113.11657126751558</v>
      </c>
      <c r="H113" s="162">
        <f t="shared" si="7"/>
        <v>89525.18</v>
      </c>
      <c r="I113" s="85"/>
      <c r="J113" s="201">
        <f>IF(D113&lt;1,"",INDEX($AB$1:$AC$1200,AA$1+110,2)/100+B$5)</f>
        <v>2.198E-2</v>
      </c>
      <c r="K113" s="201">
        <f>IF(D113&lt;1,"",INDEX($AB$1:$AC$1200,AA$1+110,2)/100)</f>
        <v>1.5980000000000001E-2</v>
      </c>
      <c r="L113" s="202">
        <f>IF(D113&lt;1,"",INDEX($AB$1:$AC$1200,AA$1+110,1))</f>
        <v>40725</v>
      </c>
      <c r="Z113" s="185"/>
      <c r="AB113" s="152">
        <f t="shared" si="8"/>
        <v>40725</v>
      </c>
      <c r="AC113" s="187">
        <f t="shared" si="9"/>
        <v>1.5980000000000001</v>
      </c>
      <c r="AD113" s="153"/>
      <c r="AE113" s="153"/>
      <c r="AF113" s="154"/>
    </row>
    <row r="114" spans="4:32" ht="17.25" customHeight="1" x14ac:dyDescent="0.2">
      <c r="D114" s="159">
        <f t="shared" si="5"/>
        <v>489</v>
      </c>
      <c r="E114" s="160">
        <f t="shared" si="6"/>
        <v>277.30404681369089</v>
      </c>
      <c r="F114" s="160">
        <f>IF(D114="","",-IPMT(J114/12,1,D114,H113))</f>
        <v>163.98028803333332</v>
      </c>
      <c r="G114" s="160">
        <f>IF(D114="","",-PPMT(J114/12,1,D114,H113))</f>
        <v>113.32375878035759</v>
      </c>
      <c r="H114" s="162">
        <f t="shared" si="7"/>
        <v>89411.86</v>
      </c>
      <c r="I114" s="85"/>
      <c r="J114" s="191">
        <f>IF(D114&lt;1,"",INDEX($AB$1:$AC$1200,AA$1+111,2)/100+B$5)</f>
        <v>2.198E-2</v>
      </c>
      <c r="K114" s="191">
        <f>IF(D114&lt;1,"",INDEX($AB$1:$AC$1200,AA$1+111,2)/100)</f>
        <v>1.5980000000000001E-2</v>
      </c>
      <c r="L114" s="197">
        <f>IF(D114&lt;1,"",INDEX($AB$1:$AC$1200,AA$1+111,1))</f>
        <v>40725</v>
      </c>
      <c r="Z114" s="185"/>
      <c r="AB114" s="152">
        <f t="shared" si="8"/>
        <v>40725</v>
      </c>
      <c r="AC114" s="187">
        <f t="shared" si="9"/>
        <v>1.5980000000000001</v>
      </c>
      <c r="AD114" s="153"/>
      <c r="AE114" s="153"/>
      <c r="AF114" s="154"/>
    </row>
    <row r="115" spans="4:32" ht="17.25" customHeight="1" x14ac:dyDescent="0.2">
      <c r="D115" s="159">
        <f t="shared" si="5"/>
        <v>488</v>
      </c>
      <c r="E115" s="160">
        <f t="shared" si="6"/>
        <v>277.30405847126133</v>
      </c>
      <c r="F115" s="160">
        <f>IF(D115="","",-IPMT(J114/12,1,D115,H114))</f>
        <v>163.77272356666666</v>
      </c>
      <c r="G115" s="160">
        <f>IF(D115="","",-PPMT(J114/12,1,D115,H114))</f>
        <v>113.53133490459469</v>
      </c>
      <c r="H115" s="162">
        <f t="shared" si="7"/>
        <v>89298.33</v>
      </c>
      <c r="I115" s="85"/>
      <c r="J115" s="201">
        <f>IF(D115&lt;1,"",INDEX($AB$1:$AC$1200,AA$1+112,2)/100+B$5)</f>
        <v>2.198E-2</v>
      </c>
      <c r="K115" s="201">
        <f>IF(D115&lt;1,"",INDEX($AB$1:$AC$1200,AA$1+112,2)/100)</f>
        <v>1.5980000000000001E-2</v>
      </c>
      <c r="L115" s="202">
        <f>IF(D115&lt;1,"",INDEX($AB$1:$AC$1200,AA$1+112,1))</f>
        <v>40725</v>
      </c>
      <c r="Z115" s="185"/>
      <c r="AB115" s="152">
        <f t="shared" si="8"/>
        <v>40725</v>
      </c>
      <c r="AC115" s="187">
        <f t="shared" si="9"/>
        <v>1.5980000000000001</v>
      </c>
      <c r="AD115" s="153"/>
      <c r="AE115" s="153"/>
      <c r="AF115" s="153"/>
    </row>
    <row r="116" spans="4:32" ht="17.25" customHeight="1" x14ac:dyDescent="0.2">
      <c r="D116" s="159">
        <f t="shared" si="5"/>
        <v>487</v>
      </c>
      <c r="E116" s="160">
        <f t="shared" si="6"/>
        <v>277.30406261662961</v>
      </c>
      <c r="F116" s="160">
        <f>IF(D116="","",-IPMT(J114/12,1,D116,H115))</f>
        <v>163.56477444999999</v>
      </c>
      <c r="G116" s="160">
        <f>IF(D116="","",-PPMT(J114/12,1,D116,H115))</f>
        <v>113.73928816662965</v>
      </c>
      <c r="H116" s="162">
        <f t="shared" si="7"/>
        <v>89184.59</v>
      </c>
      <c r="I116" s="85"/>
      <c r="J116" s="201">
        <f>IF(D116&lt;1,"",INDEX($AB$1:$AC$1200,AA$1+113,2)/100+B$5)</f>
        <v>2.198E-2</v>
      </c>
      <c r="K116" s="201">
        <f>IF(D116&lt;1,"",INDEX($AB$1:$AC$1200,AA$1+113,2)/100)</f>
        <v>1.5980000000000001E-2</v>
      </c>
      <c r="L116" s="202">
        <f>IF(D116&lt;1,"",INDEX($AB$1:$AC$1200,AA$1+113,1))</f>
        <v>40725</v>
      </c>
      <c r="Z116" s="185"/>
      <c r="AB116" s="152">
        <f t="shared" si="8"/>
        <v>40725</v>
      </c>
      <c r="AC116" s="187">
        <f t="shared" si="9"/>
        <v>1.5980000000000001</v>
      </c>
      <c r="AD116" s="153"/>
      <c r="AE116" s="153"/>
      <c r="AF116" s="154"/>
    </row>
    <row r="117" spans="4:32" ht="17.25" customHeight="1" x14ac:dyDescent="0.2">
      <c r="D117" s="159">
        <f t="shared" si="5"/>
        <v>486</v>
      </c>
      <c r="E117" s="160">
        <f t="shared" si="6"/>
        <v>277.30406040330683</v>
      </c>
      <c r="F117" s="160">
        <f>IF(D117="","",-IPMT(J117/12,1,D117,H116))</f>
        <v>163.35644068333332</v>
      </c>
      <c r="G117" s="160">
        <f>IF(D117="","",-PPMT(J117/12,1,D117,H116))</f>
        <v>113.94761971997355</v>
      </c>
      <c r="H117" s="162">
        <f t="shared" si="7"/>
        <v>89070.64</v>
      </c>
      <c r="I117" s="85"/>
      <c r="J117" s="191">
        <f>IF(D117&lt;1,"",INDEX($AB$1:$AC$1200,AA$1+114,2)/100+B$5)</f>
        <v>2.198E-2</v>
      </c>
      <c r="K117" s="191">
        <f>IF(D117&lt;1,"",INDEX($AB$1:$AC$1200,AA$1+114,2)/100)</f>
        <v>1.5980000000000001E-2</v>
      </c>
      <c r="L117" s="197">
        <f>IF(D117&lt;1,"",INDEX($AB$1:$AC$1200,AA$1+114,1))</f>
        <v>40725</v>
      </c>
      <c r="Z117" s="185"/>
      <c r="AB117" s="152">
        <f t="shared" si="8"/>
        <v>40725</v>
      </c>
      <c r="AC117" s="187">
        <f t="shared" si="9"/>
        <v>1.5980000000000001</v>
      </c>
      <c r="AD117" s="153"/>
      <c r="AE117" s="153"/>
      <c r="AF117" s="154"/>
    </row>
    <row r="118" spans="4:32" ht="17.25" customHeight="1" x14ac:dyDescent="0.2">
      <c r="D118" s="159">
        <f t="shared" si="5"/>
        <v>485</v>
      </c>
      <c r="E118" s="160">
        <f t="shared" si="6"/>
        <v>277.30405299276958</v>
      </c>
      <c r="F118" s="160">
        <f>IF(D118="","",-IPMT(J117/12,1,D118,H117))</f>
        <v>163.14772226666665</v>
      </c>
      <c r="G118" s="160">
        <f>IF(D118="","",-PPMT(J117/12,1,D118,H117))</f>
        <v>114.15633072610291</v>
      </c>
      <c r="H118" s="162">
        <f t="shared" si="7"/>
        <v>88956.479999999996</v>
      </c>
      <c r="I118" s="85"/>
      <c r="J118" s="201">
        <f>IF(D118&lt;1,"",INDEX($AB$1:$AC$1200,AA$1+115,2)/100+B$5)</f>
        <v>2.198E-2</v>
      </c>
      <c r="K118" s="201">
        <f>IF(D118&lt;1,"",INDEX($AB$1:$AC$1200,AA$1+115,2)/100)</f>
        <v>1.5980000000000001E-2</v>
      </c>
      <c r="L118" s="202">
        <f>IF(D118&lt;1,"",INDEX($AB$1:$AC$1200,AA$1+115,1))</f>
        <v>40725</v>
      </c>
      <c r="Z118" s="185"/>
      <c r="AB118" s="152">
        <f t="shared" si="8"/>
        <v>40725</v>
      </c>
      <c r="AC118" s="187">
        <f t="shared" si="9"/>
        <v>1.5980000000000001</v>
      </c>
      <c r="AD118" s="153"/>
      <c r="AE118" s="153"/>
      <c r="AF118" s="153"/>
    </row>
    <row r="119" spans="4:32" ht="17.25" customHeight="1" x14ac:dyDescent="0.2">
      <c r="D119" s="159">
        <f t="shared" si="5"/>
        <v>484</v>
      </c>
      <c r="E119" s="160">
        <f t="shared" si="6"/>
        <v>277.30404155454175</v>
      </c>
      <c r="F119" s="160">
        <f>IF(D119="","",-IPMT(J117/12,1,D119,H118))</f>
        <v>162.93861919999998</v>
      </c>
      <c r="G119" s="160">
        <f>IF(D119="","",-PPMT(J117/12,1,D119,H118))</f>
        <v>114.36542235454178</v>
      </c>
      <c r="H119" s="162">
        <f t="shared" si="7"/>
        <v>88842.11</v>
      </c>
      <c r="I119" s="85"/>
      <c r="J119" s="201">
        <f>IF(D119&lt;1,"",INDEX($AB$1:$AC$1200,AA$1+116,2)/100+B$5)</f>
        <v>2.198E-2</v>
      </c>
      <c r="K119" s="201">
        <f>IF(D119&lt;1,"",INDEX($AB$1:$AC$1200,AA$1+116,2)/100)</f>
        <v>1.5980000000000001E-2</v>
      </c>
      <c r="L119" s="202">
        <f>IF(D119&lt;1,"",INDEX($AB$1:$AC$1200,AA$1+116,1))</f>
        <v>40725</v>
      </c>
      <c r="Z119" s="185"/>
      <c r="AB119" s="152">
        <f t="shared" si="8"/>
        <v>40725</v>
      </c>
      <c r="AC119" s="187">
        <f t="shared" si="9"/>
        <v>1.5980000000000001</v>
      </c>
      <c r="AD119" s="153"/>
      <c r="AE119" s="153"/>
      <c r="AF119" s="154"/>
    </row>
    <row r="120" spans="4:32" ht="17.25" customHeight="1" x14ac:dyDescent="0.2">
      <c r="D120" s="159">
        <f t="shared" si="5"/>
        <v>483</v>
      </c>
      <c r="E120" s="160">
        <f t="shared" si="6"/>
        <v>277.30402726627779</v>
      </c>
      <c r="F120" s="160">
        <f>IF(D120="","",-IPMT(J120/12,1,D120,H119))</f>
        <v>162.72913148333333</v>
      </c>
      <c r="G120" s="160">
        <f>IF(D120="","",-PPMT(J120/12,1,D120,H119))</f>
        <v>114.57489578294447</v>
      </c>
      <c r="H120" s="162">
        <f t="shared" si="7"/>
        <v>88727.54</v>
      </c>
      <c r="I120" s="85"/>
      <c r="J120" s="191">
        <f>IF(D120&lt;1,"",INDEX($AB$1:$AC$1200,AA$1+117,2)/100+B$5)</f>
        <v>2.198E-2</v>
      </c>
      <c r="K120" s="191">
        <f>IF(D120&lt;1,"",INDEX($AB$1:$AC$1200,AA$1+117,2)/100)</f>
        <v>1.5980000000000001E-2</v>
      </c>
      <c r="L120" s="197">
        <f>IF(D120&lt;1,"",INDEX($AB$1:$AC$1200,AA$1+117,1))</f>
        <v>40725</v>
      </c>
      <c r="Z120" s="185"/>
      <c r="AB120" s="152">
        <f t="shared" si="8"/>
        <v>40725</v>
      </c>
      <c r="AC120" s="187">
        <f t="shared" si="9"/>
        <v>1.5980000000000001</v>
      </c>
      <c r="AD120" s="153"/>
      <c r="AE120" s="153"/>
      <c r="AF120" s="154"/>
    </row>
    <row r="121" spans="4:32" ht="17.25" customHeight="1" x14ac:dyDescent="0.2">
      <c r="D121" s="159">
        <f t="shared" si="5"/>
        <v>482</v>
      </c>
      <c r="E121" s="160">
        <f t="shared" si="6"/>
        <v>277.30404256728127</v>
      </c>
      <c r="F121" s="160">
        <f>IF(D121="","",-IPMT(J120/12,1,D121,H120))</f>
        <v>162.51927743333331</v>
      </c>
      <c r="G121" s="160">
        <f>IF(D121="","",-PPMT(J120/12,1,D121,H120))</f>
        <v>114.78476513394797</v>
      </c>
      <c r="H121" s="162">
        <f t="shared" si="7"/>
        <v>88612.76</v>
      </c>
      <c r="I121" s="85"/>
      <c r="J121" s="201">
        <f>IF(D121&lt;1,"",INDEX($AB$1:$AC$1200,AA$1+118,2)/100+B$5)</f>
        <v>2.198E-2</v>
      </c>
      <c r="K121" s="201">
        <f>IF(D121&lt;1,"",INDEX($AB$1:$AC$1200,AA$1+118,2)/100)</f>
        <v>1.5980000000000001E-2</v>
      </c>
      <c r="L121" s="202">
        <f>IF(D121&lt;1,"",INDEX($AB$1:$AC$1200,AA$1+118,1))</f>
        <v>40725</v>
      </c>
      <c r="Z121" s="185"/>
      <c r="AB121" s="152">
        <f t="shared" si="8"/>
        <v>40725</v>
      </c>
      <c r="AC121" s="187">
        <f t="shared" si="9"/>
        <v>1.5980000000000001</v>
      </c>
      <c r="AD121" s="153"/>
      <c r="AE121" s="153"/>
      <c r="AF121" s="153"/>
    </row>
    <row r="122" spans="4:32" ht="17.25" customHeight="1" x14ac:dyDescent="0.2">
      <c r="D122" s="159">
        <f t="shared" si="5"/>
        <v>481</v>
      </c>
      <c r="E122" s="160">
        <f t="shared" si="6"/>
        <v>277.30405747925312</v>
      </c>
      <c r="F122" s="160">
        <f>IF(D122="","",-IPMT(J120/12,1,D122,H121))</f>
        <v>162.30903873333332</v>
      </c>
      <c r="G122" s="160">
        <f>IF(D122="","",-PPMT(J120/12,1,D122,H121))</f>
        <v>114.99501874591979</v>
      </c>
      <c r="H122" s="162">
        <f t="shared" si="7"/>
        <v>88497.76</v>
      </c>
      <c r="I122" s="85"/>
      <c r="J122" s="201">
        <f>IF(D122&lt;1,"",INDEX($AB$1:$AC$1200,AA$1+119,2)/100+B$5)</f>
        <v>2.198E-2</v>
      </c>
      <c r="K122" s="201">
        <f>IF(D122&lt;1,"",INDEX($AB$1:$AC$1200,AA$1+119,2)/100)</f>
        <v>1.5980000000000001E-2</v>
      </c>
      <c r="L122" s="202">
        <f>IF(D122&lt;1,"",INDEX($AB$1:$AC$1200,AA$1+119,1))</f>
        <v>40725</v>
      </c>
      <c r="Z122" s="185"/>
      <c r="AB122" s="152">
        <f t="shared" si="8"/>
        <v>40725</v>
      </c>
      <c r="AC122" s="187">
        <f t="shared" si="9"/>
        <v>1.5980000000000001</v>
      </c>
      <c r="AD122" s="153"/>
      <c r="AE122" s="153"/>
      <c r="AF122" s="154"/>
    </row>
    <row r="123" spans="4:32" ht="17.25" customHeight="1" x14ac:dyDescent="0.2">
      <c r="D123" s="159">
        <f t="shared" si="5"/>
        <v>480</v>
      </c>
      <c r="E123" s="160">
        <f t="shared" si="6"/>
        <v>277.30404187070116</v>
      </c>
      <c r="F123" s="160">
        <f>IF(D123="","",-IPMT(J123/12,1,D123,H122))</f>
        <v>162.09839706666668</v>
      </c>
      <c r="G123" s="160">
        <f>IF(D123="","",-PPMT(J123/12,1,D123,H122))</f>
        <v>115.20564480403448</v>
      </c>
      <c r="H123" s="162">
        <f t="shared" si="7"/>
        <v>88382.55</v>
      </c>
      <c r="I123" s="85"/>
      <c r="J123" s="191">
        <f>IF(D123&lt;1,"",INDEX($AB$1:$AC$1200,AA$1+120,2)/100+B$5)</f>
        <v>2.198E-2</v>
      </c>
      <c r="K123" s="191">
        <f>IF(D123&lt;1,"",INDEX($AB$1:$AC$1200,AA$1+120,2)/100)</f>
        <v>1.5980000000000001E-2</v>
      </c>
      <c r="L123" s="197">
        <f>IF(D123&lt;1,"",INDEX($AB$1:$AC$1200,AA$1+120,1))</f>
        <v>40725</v>
      </c>
      <c r="Z123" s="185"/>
      <c r="AB123" s="152">
        <f t="shared" si="8"/>
        <v>40725</v>
      </c>
      <c r="AC123" s="187">
        <f t="shared" si="9"/>
        <v>1.5980000000000001</v>
      </c>
      <c r="AD123" s="153"/>
      <c r="AE123" s="153"/>
      <c r="AF123" s="154"/>
    </row>
    <row r="124" spans="4:32" ht="17.25" customHeight="1" x14ac:dyDescent="0.2">
      <c r="D124" s="159">
        <f t="shared" si="5"/>
        <v>479</v>
      </c>
      <c r="E124" s="160">
        <f t="shared" si="6"/>
        <v>277.30402820608765</v>
      </c>
      <c r="F124" s="160">
        <f>IF(D124="","",-IPMT(J123/12,1,D124,H123))</f>
        <v>161.88737075</v>
      </c>
      <c r="G124" s="160">
        <f>IF(D124="","",-PPMT(J123/12,1,D124,H123))</f>
        <v>115.41665745608765</v>
      </c>
      <c r="H124" s="162">
        <f t="shared" si="7"/>
        <v>88267.13</v>
      </c>
      <c r="I124" s="85"/>
      <c r="J124" s="201">
        <f>IF(D124&lt;1,"",INDEX($AB$1:$AC$1200,AA$1+121,2)/100+B$5)</f>
        <v>2.198E-2</v>
      </c>
      <c r="K124" s="201">
        <f>IF(D124&lt;1,"",INDEX($AB$1:$AC$1200,AA$1+121,2)/100)</f>
        <v>1.5980000000000001E-2</v>
      </c>
      <c r="L124" s="202">
        <f>IF(D124&lt;1,"",INDEX($AB$1:$AC$1200,AA$1+121,1))</f>
        <v>40725</v>
      </c>
      <c r="Z124" s="185"/>
      <c r="AB124" s="152">
        <f t="shared" si="8"/>
        <v>40725</v>
      </c>
      <c r="AC124" s="187">
        <f t="shared" si="9"/>
        <v>1.5980000000000001</v>
      </c>
      <c r="AD124" s="153"/>
      <c r="AE124" s="153"/>
      <c r="AF124" s="153"/>
    </row>
    <row r="125" spans="4:32" ht="17.25" customHeight="1" x14ac:dyDescent="0.2">
      <c r="D125" s="159">
        <f t="shared" si="5"/>
        <v>478</v>
      </c>
      <c r="E125" s="160">
        <f t="shared" si="6"/>
        <v>277.30401770500009</v>
      </c>
      <c r="F125" s="160">
        <f>IF(D125="","",-IPMT(J123/12,1,D125,H124))</f>
        <v>161.67595978333333</v>
      </c>
      <c r="G125" s="160">
        <f>IF(D125="","",-PPMT(J123/12,1,D125,H124))</f>
        <v>115.62805792166679</v>
      </c>
      <c r="H125" s="162">
        <f t="shared" si="7"/>
        <v>88151.5</v>
      </c>
      <c r="I125" s="85"/>
      <c r="J125" s="201">
        <f>IF(D125&lt;1,"",INDEX($AB$1:$AC$1200,AA$1+122,2)/100+B$5)</f>
        <v>2.198E-2</v>
      </c>
      <c r="K125" s="201">
        <f>IF(D125&lt;1,"",INDEX($AB$1:$AC$1200,AA$1+122,2)/100)</f>
        <v>1.5980000000000001E-2</v>
      </c>
      <c r="L125" s="202">
        <f>IF(D125&lt;1,"",INDEX($AB$1:$AC$1200,AA$1+122,1))</f>
        <v>40725</v>
      </c>
      <c r="Z125" s="185"/>
      <c r="AB125" s="152">
        <f t="shared" si="8"/>
        <v>40725</v>
      </c>
      <c r="AC125" s="187">
        <f t="shared" si="9"/>
        <v>1.5980000000000001</v>
      </c>
      <c r="AD125" s="153"/>
      <c r="AE125" s="153"/>
      <c r="AF125" s="154"/>
    </row>
    <row r="126" spans="4:32" ht="17.25" customHeight="1" x14ac:dyDescent="0.2">
      <c r="D126" s="159">
        <f t="shared" si="5"/>
        <v>477</v>
      </c>
      <c r="E126" s="160">
        <f t="shared" si="6"/>
        <v>277.30401159567566</v>
      </c>
      <c r="F126" s="160">
        <f>IF(D126="","",-IPMT(J126/12,1,D126,H125))</f>
        <v>161.46416416666665</v>
      </c>
      <c r="G126" s="160">
        <f>IF(D126="","",-PPMT(J126/12,1,D126,H125))</f>
        <v>115.83984742900901</v>
      </c>
      <c r="H126" s="162">
        <f t="shared" si="7"/>
        <v>88035.66</v>
      </c>
      <c r="I126" s="85"/>
      <c r="J126" s="191">
        <f>IF(D126&lt;1,"",INDEX($AB$1:$AC$1200,AA$1+123,2)/100+B$5)</f>
        <v>2.198E-2</v>
      </c>
      <c r="K126" s="191">
        <f>IF(D126&lt;1,"",INDEX($AB$1:$AC$1200,AA$1+123,2)/100)</f>
        <v>1.5980000000000001E-2</v>
      </c>
      <c r="L126" s="197">
        <f>IF(D126&lt;1,"",INDEX($AB$1:$AC$1200,AA$1+123,1))</f>
        <v>40725</v>
      </c>
      <c r="Z126" s="185"/>
      <c r="AB126" s="152">
        <f t="shared" si="8"/>
        <v>40725</v>
      </c>
      <c r="AC126" s="187">
        <f t="shared" si="9"/>
        <v>1.5980000000000001</v>
      </c>
      <c r="AD126" s="153"/>
      <c r="AE126" s="153"/>
      <c r="AF126" s="154"/>
    </row>
    <row r="127" spans="4:32" ht="17.25" customHeight="1" x14ac:dyDescent="0.2">
      <c r="D127" s="159">
        <f t="shared" si="5"/>
        <v>476</v>
      </c>
      <c r="E127" s="160">
        <f t="shared" si="6"/>
        <v>277.3040111150915</v>
      </c>
      <c r="F127" s="160">
        <f>IF(D127="","",-IPMT(J126/12,1,D127,H126))</f>
        <v>161.2519839</v>
      </c>
      <c r="G127" s="160">
        <f>IF(D127="","",-PPMT(J126/12,1,D127,H126))</f>
        <v>116.05202721509147</v>
      </c>
      <c r="H127" s="162">
        <f t="shared" si="7"/>
        <v>87919.61</v>
      </c>
      <c r="I127" s="85"/>
      <c r="J127" s="201">
        <f>IF(D127&lt;1,"",INDEX($AB$1:$AC$1200,AA$1+124,2)/100+B$5)</f>
        <v>2.198E-2</v>
      </c>
      <c r="K127" s="201">
        <f>IF(D127&lt;1,"",INDEX($AB$1:$AC$1200,AA$1+124,2)/100)</f>
        <v>1.5980000000000001E-2</v>
      </c>
      <c r="L127" s="202">
        <f>IF(D127&lt;1,"",INDEX($AB$1:$AC$1200,AA$1+124,1))</f>
        <v>40725</v>
      </c>
      <c r="Z127" s="185"/>
      <c r="AB127" s="152">
        <f t="shared" si="8"/>
        <v>40725</v>
      </c>
      <c r="AC127" s="187">
        <f t="shared" si="9"/>
        <v>1.5980000000000001</v>
      </c>
      <c r="AD127" s="153"/>
      <c r="AE127" s="153"/>
      <c r="AF127" s="153"/>
    </row>
    <row r="128" spans="4:32" ht="17.25" customHeight="1" x14ac:dyDescent="0.2">
      <c r="D128" s="159">
        <f t="shared" si="5"/>
        <v>475</v>
      </c>
      <c r="E128" s="160">
        <f t="shared" si="6"/>
        <v>277.30401750905622</v>
      </c>
      <c r="F128" s="160">
        <f>IF(D128="","",-IPMT(J126/12,1,D128,H127))</f>
        <v>161.03941898333332</v>
      </c>
      <c r="G128" s="160">
        <f>IF(D128="","",-PPMT(J126/12,1,D128,H127))</f>
        <v>116.2645985257229</v>
      </c>
      <c r="H128" s="162">
        <f t="shared" si="7"/>
        <v>87803.35</v>
      </c>
      <c r="I128" s="85"/>
      <c r="J128" s="201">
        <f>IF(D128&lt;1,"",INDEX($AB$1:$AC$1200,AA$1+125,2)/100+B$5)</f>
        <v>2.198E-2</v>
      </c>
      <c r="K128" s="201">
        <f>IF(D128&lt;1,"",INDEX($AB$1:$AC$1200,AA$1+125,2)/100)</f>
        <v>1.5980000000000001E-2</v>
      </c>
      <c r="L128" s="202">
        <f>IF(D128&lt;1,"",INDEX($AB$1:$AC$1200,AA$1+125,1))</f>
        <v>40725</v>
      </c>
      <c r="Z128" s="185"/>
      <c r="AB128" s="152">
        <f t="shared" si="8"/>
        <v>40725</v>
      </c>
      <c r="AC128" s="187">
        <f t="shared" si="9"/>
        <v>1.5980000000000001</v>
      </c>
      <c r="AD128" s="153"/>
      <c r="AE128" s="153"/>
      <c r="AF128" s="154"/>
    </row>
    <row r="129" spans="4:32" ht="17.25" customHeight="1" x14ac:dyDescent="0.2">
      <c r="D129" s="159">
        <f t="shared" si="5"/>
        <v>474</v>
      </c>
      <c r="E129" s="160">
        <f t="shared" si="6"/>
        <v>277.30403203230316</v>
      </c>
      <c r="F129" s="160">
        <f>IF(D129="","",-IPMT(J129/12,1,D129,H128))</f>
        <v>160.8264694166667</v>
      </c>
      <c r="G129" s="160">
        <f>IF(D129="","",-PPMT(J129/12,1,D129,H128))</f>
        <v>116.47756261563644</v>
      </c>
      <c r="H129" s="162">
        <f t="shared" si="7"/>
        <v>87686.87</v>
      </c>
      <c r="I129" s="85"/>
      <c r="J129" s="191">
        <f>IF(D129&lt;1,"",INDEX($AB$1:$AC$1200,AA$1+126,2)/100+B$5)</f>
        <v>2.198E-2</v>
      </c>
      <c r="K129" s="191">
        <f>IF(D129&lt;1,"",INDEX($AB$1:$AC$1200,AA$1+126,2)/100)</f>
        <v>1.5980000000000001E-2</v>
      </c>
      <c r="L129" s="197">
        <f>IF(D129&lt;1,"",INDEX($AB$1:$AC$1200,AA$1+126,1))</f>
        <v>40725</v>
      </c>
      <c r="Z129" s="185"/>
      <c r="AB129" s="152">
        <f t="shared" si="8"/>
        <v>40725</v>
      </c>
      <c r="AC129" s="187">
        <f t="shared" si="9"/>
        <v>1.5980000000000001</v>
      </c>
      <c r="AD129" s="153"/>
      <c r="AE129" s="153"/>
      <c r="AF129" s="154"/>
    </row>
    <row r="130" spans="4:32" ht="17.25" customHeight="1" x14ac:dyDescent="0.2">
      <c r="D130" s="159">
        <f t="shared" si="5"/>
        <v>473</v>
      </c>
      <c r="E130" s="160">
        <f t="shared" si="6"/>
        <v>277.30402432423352</v>
      </c>
      <c r="F130" s="160">
        <f>IF(D130="","",-IPMT(J129/12,1,D130,H129))</f>
        <v>160.6131168833333</v>
      </c>
      <c r="G130" s="160">
        <f>IF(D130="","",-PPMT(J129/12,1,D130,H129))</f>
        <v>116.69090744090019</v>
      </c>
      <c r="H130" s="162">
        <f t="shared" si="7"/>
        <v>87570.18</v>
      </c>
      <c r="I130" s="85"/>
      <c r="J130" s="201">
        <f>IF(D130&lt;1,"",INDEX($AB$1:$AC$1200,AA$1+127,2)/100+B$5)</f>
        <v>2.198E-2</v>
      </c>
      <c r="K130" s="201">
        <f>IF(D130&lt;1,"",INDEX($AB$1:$AC$1200,AA$1+127,2)/100)</f>
        <v>1.5980000000000001E-2</v>
      </c>
      <c r="L130" s="202">
        <f>IF(D130&lt;1,"",INDEX($AB$1:$AC$1200,AA$1+127,1))</f>
        <v>40725</v>
      </c>
      <c r="Z130" s="185"/>
      <c r="AB130" s="152">
        <f t="shared" si="8"/>
        <v>40725</v>
      </c>
      <c r="AC130" s="187">
        <f t="shared" si="9"/>
        <v>1.5980000000000001</v>
      </c>
      <c r="AD130" s="153"/>
      <c r="AE130" s="153"/>
      <c r="AF130" s="153"/>
    </row>
    <row r="131" spans="4:32" ht="17.25" customHeight="1" x14ac:dyDescent="0.2">
      <c r="D131" s="159">
        <f t="shared" si="5"/>
        <v>472</v>
      </c>
      <c r="E131" s="160">
        <f t="shared" si="6"/>
        <v>277.30402719778033</v>
      </c>
      <c r="F131" s="160">
        <f>IF(D131="","",-IPMT(J129/12,1,D131,H130))</f>
        <v>160.39937969999994</v>
      </c>
      <c r="G131" s="160">
        <f>IF(D131="","",-PPMT(J129/12,1,D131,H130))</f>
        <v>116.90464749778037</v>
      </c>
      <c r="H131" s="162">
        <f t="shared" si="7"/>
        <v>87453.28</v>
      </c>
      <c r="I131" s="85"/>
      <c r="J131" s="201">
        <f>IF(D131&lt;1,"",INDEX($AB$1:$AC$1200,AA$1+128,2)/100+B$5)</f>
        <v>2.198E-2</v>
      </c>
      <c r="K131" s="201">
        <f>IF(D131&lt;1,"",INDEX($AB$1:$AC$1200,AA$1+128,2)/100)</f>
        <v>1.5980000000000001E-2</v>
      </c>
      <c r="L131" s="202">
        <f>IF(D131&lt;1,"",INDEX($AB$1:$AC$1200,AA$1+128,1))</f>
        <v>40725</v>
      </c>
      <c r="Z131" s="185"/>
      <c r="AB131" s="152">
        <f t="shared" si="8"/>
        <v>40725</v>
      </c>
      <c r="AC131" s="187">
        <f t="shared" si="9"/>
        <v>1.5980000000000001</v>
      </c>
      <c r="AD131" s="153"/>
      <c r="AE131" s="153"/>
      <c r="AF131" s="154"/>
    </row>
    <row r="132" spans="4:32" ht="17.25" customHeight="1" x14ac:dyDescent="0.2">
      <c r="D132" s="159">
        <f t="shared" ref="D132:D195" si="10">D131-1</f>
        <v>471</v>
      </c>
      <c r="E132" s="160">
        <f t="shared" ref="E132:E195" si="11">IF(D132="","",SUM(F132:G132))</f>
        <v>277.30404193444798</v>
      </c>
      <c r="F132" s="160">
        <f>IF(D132="","",-IPMT(J132/12,1,D132,H131))</f>
        <v>160.18525786666666</v>
      </c>
      <c r="G132" s="160">
        <f>IF(D132="","",-PPMT(J132/12,1,D132,H131))</f>
        <v>117.11878406778132</v>
      </c>
      <c r="H132" s="162">
        <f t="shared" ref="H132:H195" si="12">IF(D132="","",ROUND(H131-G132,2))</f>
        <v>87336.16</v>
      </c>
      <c r="I132" s="85"/>
      <c r="J132" s="191">
        <f>IF(D132&lt;1,"",INDEX($AB$1:$AC$1200,AA$1+129,2)/100+B$5)</f>
        <v>2.198E-2</v>
      </c>
      <c r="K132" s="191">
        <f>IF(D132&lt;1,"",INDEX($AB$1:$AC$1200,AA$1+129,2)/100)</f>
        <v>1.5980000000000001E-2</v>
      </c>
      <c r="L132" s="197">
        <f>IF(D132&lt;1,"",INDEX($AB$1:$AC$1200,AA$1+129,1))</f>
        <v>40725</v>
      </c>
      <c r="Z132" s="185"/>
      <c r="AB132" s="152">
        <f t="shared" si="8"/>
        <v>40725</v>
      </c>
      <c r="AC132" s="187">
        <f t="shared" si="9"/>
        <v>1.5980000000000001</v>
      </c>
      <c r="AD132" s="153"/>
      <c r="AE132" s="153"/>
      <c r="AF132" s="154"/>
    </row>
    <row r="133" spans="4:32" ht="17.25" customHeight="1" x14ac:dyDescent="0.2">
      <c r="D133" s="159">
        <f t="shared" si="10"/>
        <v>470</v>
      </c>
      <c r="E133" s="160">
        <f t="shared" si="11"/>
        <v>277.30403807369987</v>
      </c>
      <c r="F133" s="160">
        <f>IF(D133="","",-IPMT(J132/12,1,D133,H132))</f>
        <v>159.97073306666667</v>
      </c>
      <c r="G133" s="160">
        <f>IF(D133="","",-PPMT(J132/12,1,D133,H132))</f>
        <v>117.33330500703322</v>
      </c>
      <c r="H133" s="162">
        <f t="shared" si="12"/>
        <v>87218.83</v>
      </c>
      <c r="I133" s="85"/>
      <c r="J133" s="201">
        <f>IF(D133&lt;1,"",INDEX($AB$1:$AC$1200,AA$1+130,2)/100+B$5)</f>
        <v>2.198E-2</v>
      </c>
      <c r="K133" s="201">
        <f>IF(D133&lt;1,"",INDEX($AB$1:$AC$1200,AA$1+130,2)/100)</f>
        <v>1.5980000000000001E-2</v>
      </c>
      <c r="L133" s="202">
        <f>IF(D133&lt;1,"",INDEX($AB$1:$AC$1200,AA$1+130,1))</f>
        <v>40725</v>
      </c>
      <c r="Z133" s="185"/>
      <c r="AB133" s="152">
        <f t="shared" si="8"/>
        <v>40725</v>
      </c>
      <c r="AC133" s="187">
        <f t="shared" si="9"/>
        <v>1.5980000000000001</v>
      </c>
      <c r="AD133" s="153"/>
      <c r="AE133" s="153"/>
      <c r="AF133" s="153"/>
    </row>
    <row r="134" spans="4:32" ht="17.25" customHeight="1" x14ac:dyDescent="0.2">
      <c r="D134" s="159">
        <f t="shared" si="10"/>
        <v>469</v>
      </c>
      <c r="E134" s="160">
        <f t="shared" si="11"/>
        <v>277.30404858165815</v>
      </c>
      <c r="F134" s="160">
        <f>IF(D134="","",-IPMT(J132/12,1,D134,H133))</f>
        <v>159.75582361666665</v>
      </c>
      <c r="G134" s="160">
        <f>IF(D134="","",-PPMT(J132/12,1,D134,H133))</f>
        <v>117.54822496499152</v>
      </c>
      <c r="H134" s="162">
        <f t="shared" si="12"/>
        <v>87101.28</v>
      </c>
      <c r="I134" s="85"/>
      <c r="J134" s="201">
        <f>IF(D134&lt;1,"",INDEX($AB$1:$AC$1200,AA$1+131,2)/100+B$5)</f>
        <v>2.198E-2</v>
      </c>
      <c r="K134" s="201">
        <f>IF(D134&lt;1,"",INDEX($AB$1:$AC$1200,AA$1+131,2)/100)</f>
        <v>1.5980000000000001E-2</v>
      </c>
      <c r="L134" s="202">
        <f>IF(D134&lt;1,"",INDEX($AB$1:$AC$1200,AA$1+131,1))</f>
        <v>40725</v>
      </c>
      <c r="Z134" s="185"/>
      <c r="AB134" s="152">
        <f t="shared" si="8"/>
        <v>40725</v>
      </c>
      <c r="AC134" s="187">
        <f t="shared" si="9"/>
        <v>1.5980000000000001</v>
      </c>
      <c r="AD134" s="153"/>
      <c r="AE134" s="153"/>
      <c r="AF134" s="154"/>
    </row>
    <row r="135" spans="4:32" ht="17.25" customHeight="1" x14ac:dyDescent="0.2">
      <c r="D135" s="159">
        <f t="shared" si="10"/>
        <v>468</v>
      </c>
      <c r="E135" s="160">
        <f t="shared" si="11"/>
        <v>277.30404293048542</v>
      </c>
      <c r="F135" s="160">
        <f>IF(D135="","",-IPMT(J135/12,1,D135,H134))</f>
        <v>159.5405112</v>
      </c>
      <c r="G135" s="160">
        <f>IF(D135="","",-PPMT(J135/12,1,D135,H134))</f>
        <v>117.76353173048544</v>
      </c>
      <c r="H135" s="162">
        <f t="shared" si="12"/>
        <v>86983.52</v>
      </c>
      <c r="I135" s="85"/>
      <c r="J135" s="191">
        <f>IF(D135&lt;1,"",INDEX($AB$1:$AC$1200,AA$1+132,2)/100+B$5)</f>
        <v>2.198E-2</v>
      </c>
      <c r="K135" s="191">
        <f>IF(D135&lt;1,"",INDEX($AB$1:$AC$1200,AA$1+132,2)/100)</f>
        <v>1.5980000000000001E-2</v>
      </c>
      <c r="L135" s="197">
        <f>IF(D135&lt;1,"",INDEX($AB$1:$AC$1200,AA$1+132,1))</f>
        <v>40725</v>
      </c>
      <c r="Z135" s="185"/>
      <c r="AB135" s="152">
        <f t="shared" si="8"/>
        <v>40725</v>
      </c>
      <c r="AC135" s="187">
        <f t="shared" si="9"/>
        <v>1.5980000000000001</v>
      </c>
      <c r="AD135" s="153"/>
      <c r="AE135" s="153"/>
      <c r="AF135" s="154"/>
    </row>
    <row r="136" spans="4:32" ht="17.25" customHeight="1" x14ac:dyDescent="0.2">
      <c r="D136" s="159">
        <f t="shared" si="10"/>
        <v>467</v>
      </c>
      <c r="E136" s="160">
        <f t="shared" si="11"/>
        <v>277.30405418966626</v>
      </c>
      <c r="F136" s="160">
        <f>IF(D136="","",-IPMT(J135/12,1,D136,H135))</f>
        <v>159.32481413333332</v>
      </c>
      <c r="G136" s="160">
        <f>IF(D136="","",-PPMT(J135/12,1,D136,H135))</f>
        <v>117.97924005633296</v>
      </c>
      <c r="H136" s="162">
        <f t="shared" si="12"/>
        <v>86865.54</v>
      </c>
      <c r="I136" s="85"/>
      <c r="J136" s="201">
        <f>IF(D136&lt;1,"",INDEX($AB$1:$AC$1200,AA$1+133,2)/100+B$5)</f>
        <v>2.198E-2</v>
      </c>
      <c r="K136" s="201">
        <f>IF(D136&lt;1,"",INDEX($AB$1:$AC$1200,AA$1+133,2)/100)</f>
        <v>1.5980000000000001E-2</v>
      </c>
      <c r="L136" s="202">
        <f>IF(D136&lt;1,"",INDEX($AB$1:$AC$1200,AA$1+133,1))</f>
        <v>40725</v>
      </c>
      <c r="Z136" s="185"/>
      <c r="AB136" s="152">
        <f t="shared" si="8"/>
        <v>40725</v>
      </c>
      <c r="AC136" s="187">
        <f t="shared" si="9"/>
        <v>1.5980000000000001</v>
      </c>
      <c r="AD136" s="153"/>
      <c r="AE136" s="153"/>
      <c r="AF136" s="153"/>
    </row>
    <row r="137" spans="4:32" ht="17.25" customHeight="1" x14ac:dyDescent="0.2">
      <c r="D137" s="159">
        <f t="shared" si="10"/>
        <v>466</v>
      </c>
      <c r="E137" s="160">
        <f t="shared" si="11"/>
        <v>277.3040517636702</v>
      </c>
      <c r="F137" s="160">
        <f>IF(D137="","",-IPMT(J135/12,1,D137,H136))</f>
        <v>159.10871409999999</v>
      </c>
      <c r="G137" s="160">
        <f>IF(D137="","",-PPMT(J135/12,1,D137,H136))</f>
        <v>118.1953376636702</v>
      </c>
      <c r="H137" s="162">
        <f t="shared" si="12"/>
        <v>86747.34</v>
      </c>
      <c r="I137" s="85"/>
      <c r="J137" s="201">
        <f>IF(D137&lt;1,"",INDEX($AB$1:$AC$1200,AA$1+134,2)/100+B$5)</f>
        <v>2.198E-2</v>
      </c>
      <c r="K137" s="201">
        <f>IF(D137&lt;1,"",INDEX($AB$1:$AC$1200,AA$1+134,2)/100)</f>
        <v>1.5980000000000001E-2</v>
      </c>
      <c r="L137" s="202">
        <f>IF(D137&lt;1,"",INDEX($AB$1:$AC$1200,AA$1+134,1))</f>
        <v>40725</v>
      </c>
      <c r="Z137" s="185"/>
      <c r="AB137" s="152">
        <f t="shared" si="8"/>
        <v>40725</v>
      </c>
      <c r="AC137" s="187">
        <f t="shared" si="9"/>
        <v>1.5980000000000001</v>
      </c>
      <c r="AD137" s="153"/>
      <c r="AE137" s="153"/>
      <c r="AF137" s="154"/>
    </row>
    <row r="138" spans="4:32" ht="17.25" customHeight="1" x14ac:dyDescent="0.2">
      <c r="D138" s="159">
        <f t="shared" si="10"/>
        <v>465</v>
      </c>
      <c r="E138" s="160">
        <f t="shared" si="11"/>
        <v>277.30403685964336</v>
      </c>
      <c r="F138" s="160">
        <f>IF(D138="","",-IPMT(J138/12,1,D138,H137))</f>
        <v>158.8922111</v>
      </c>
      <c r="G138" s="160">
        <f>IF(D138="","",-PPMT(J138/12,1,D138,H137))</f>
        <v>118.41182575964334</v>
      </c>
      <c r="H138" s="162">
        <f t="shared" si="12"/>
        <v>86628.93</v>
      </c>
      <c r="I138" s="85"/>
      <c r="J138" s="191">
        <f>IF(D138&lt;1,"",INDEX($AB$1:$AC$1200,AA$1+135,2)/100+B$5)</f>
        <v>2.198E-2</v>
      </c>
      <c r="K138" s="191">
        <f>IF(D138&lt;1,"",INDEX($AB$1:$AC$1200,AA$1+135,2)/100)</f>
        <v>1.5980000000000001E-2</v>
      </c>
      <c r="L138" s="197">
        <f>IF(D138&lt;1,"",INDEX($AB$1:$AC$1200,AA$1+135,1))</f>
        <v>40725</v>
      </c>
      <c r="Z138" s="185"/>
      <c r="AB138" s="152">
        <f t="shared" si="8"/>
        <v>40725</v>
      </c>
      <c r="AC138" s="187">
        <f t="shared" si="9"/>
        <v>1.5980000000000001</v>
      </c>
      <c r="AD138" s="153"/>
      <c r="AE138" s="153"/>
      <c r="AF138" s="154"/>
    </row>
    <row r="139" spans="4:32" ht="17.25" customHeight="1" x14ac:dyDescent="0.2">
      <c r="D139" s="159">
        <f t="shared" si="10"/>
        <v>464</v>
      </c>
      <c r="E139" s="160">
        <f t="shared" si="11"/>
        <v>277.30404270400186</v>
      </c>
      <c r="F139" s="160">
        <f>IF(D139="","",-IPMT(J138/12,1,D139,H138))</f>
        <v>158.67532344999998</v>
      </c>
      <c r="G139" s="160">
        <f>IF(D139="","",-PPMT(J138/12,1,D139,H138))</f>
        <v>118.62871925400191</v>
      </c>
      <c r="H139" s="162">
        <f t="shared" si="12"/>
        <v>86510.3</v>
      </c>
      <c r="I139" s="85"/>
      <c r="J139" s="201">
        <f>IF(D139&lt;1,"",INDEX($AB$1:$AC$1200,AA$1+136,2)/100+B$5)</f>
        <v>2.198E-2</v>
      </c>
      <c r="K139" s="201">
        <f>IF(D139&lt;1,"",INDEX($AB$1:$AC$1200,AA$1+136,2)/100)</f>
        <v>1.5980000000000001E-2</v>
      </c>
      <c r="L139" s="202">
        <f>IF(D139&lt;1,"",INDEX($AB$1:$AC$1200,AA$1+136,1))</f>
        <v>40725</v>
      </c>
      <c r="Z139" s="185"/>
      <c r="AB139" s="152">
        <f t="shared" si="8"/>
        <v>40725</v>
      </c>
      <c r="AC139" s="187">
        <f t="shared" si="9"/>
        <v>1.5980000000000001</v>
      </c>
      <c r="AD139" s="153"/>
      <c r="AE139" s="153"/>
      <c r="AF139" s="153"/>
    </row>
    <row r="140" spans="4:32" ht="17.25" customHeight="1" x14ac:dyDescent="0.2">
      <c r="D140" s="159">
        <f t="shared" si="10"/>
        <v>463</v>
      </c>
      <c r="E140" s="160">
        <f t="shared" si="11"/>
        <v>277.3040385986406</v>
      </c>
      <c r="F140" s="160">
        <f>IF(D140="","",-IPMT(J138/12,1,D140,H139))</f>
        <v>158.45803283333331</v>
      </c>
      <c r="G140" s="160">
        <f>IF(D140="","",-PPMT(J138/12,1,D140,H139))</f>
        <v>118.8460057653073</v>
      </c>
      <c r="H140" s="162">
        <f t="shared" si="12"/>
        <v>86391.45</v>
      </c>
      <c r="I140" s="85"/>
      <c r="J140" s="201">
        <f>IF(D140&lt;1,"",INDEX($AB$1:$AC$1200,AA$1+137,2)/100+B$5)</f>
        <v>2.198E-2</v>
      </c>
      <c r="K140" s="201">
        <f>IF(D140&lt;1,"",INDEX($AB$1:$AC$1200,AA$1+137,2)/100)</f>
        <v>1.5980000000000001E-2</v>
      </c>
      <c r="L140" s="202">
        <f>IF(D140&lt;1,"",INDEX($AB$1:$AC$1200,AA$1+137,1))</f>
        <v>40725</v>
      </c>
      <c r="Z140" s="185"/>
      <c r="AB140" s="152">
        <f t="shared" si="8"/>
        <v>40725</v>
      </c>
      <c r="AC140" s="187">
        <f t="shared" si="9"/>
        <v>1.5980000000000001</v>
      </c>
      <c r="AD140" s="153"/>
      <c r="AE140" s="153"/>
      <c r="AF140" s="154"/>
    </row>
    <row r="141" spans="4:32" ht="17.25" customHeight="1" x14ac:dyDescent="0.2">
      <c r="D141" s="159">
        <f t="shared" si="10"/>
        <v>462</v>
      </c>
      <c r="E141" s="160">
        <f t="shared" si="11"/>
        <v>277.30402577772645</v>
      </c>
      <c r="F141" s="160">
        <f>IF(D141="","",-IPMT(J141/12,1,D141,H140))</f>
        <v>158.24033924999998</v>
      </c>
      <c r="G141" s="160">
        <f>IF(D141="","",-PPMT(J141/12,1,D141,H140))</f>
        <v>119.06368652772647</v>
      </c>
      <c r="H141" s="162">
        <f t="shared" si="12"/>
        <v>86272.39</v>
      </c>
      <c r="I141" s="85"/>
      <c r="J141" s="191">
        <f>IF(D141&lt;1,"",INDEX($AB$1:$AC$1200,AA$1+138,2)/100+B$5)</f>
        <v>2.198E-2</v>
      </c>
      <c r="K141" s="191">
        <f>IF(D141&lt;1,"",INDEX($AB$1:$AC$1200,AA$1+138,2)/100)</f>
        <v>1.5980000000000001E-2</v>
      </c>
      <c r="L141" s="197">
        <f>IF(D141&lt;1,"",INDEX($AB$1:$AC$1200,AA$1+138,1))</f>
        <v>40725</v>
      </c>
      <c r="Z141" s="185"/>
      <c r="AB141" s="152">
        <f t="shared" si="8"/>
        <v>40725</v>
      </c>
      <c r="AC141" s="187">
        <f t="shared" si="9"/>
        <v>1.5980000000000001</v>
      </c>
      <c r="AD141" s="153"/>
      <c r="AE141" s="153"/>
      <c r="AF141" s="154"/>
    </row>
    <row r="142" spans="4:32" ht="17.25" customHeight="1" x14ac:dyDescent="0.2">
      <c r="D142" s="159">
        <f t="shared" si="10"/>
        <v>461</v>
      </c>
      <c r="E142" s="160">
        <f t="shared" si="11"/>
        <v>277.30403762727678</v>
      </c>
      <c r="F142" s="160">
        <f>IF(D142="","",-IPMT(J141/12,1,D142,H141))</f>
        <v>158.02226101666665</v>
      </c>
      <c r="G142" s="160">
        <f>IF(D142="","",-PPMT(J141/12,1,D142,H141))</f>
        <v>119.28177661061012</v>
      </c>
      <c r="H142" s="162">
        <f t="shared" si="12"/>
        <v>86153.11</v>
      </c>
      <c r="I142" s="85"/>
      <c r="J142" s="201">
        <f>IF(D142&lt;1,"",INDEX($AB$1:$AC$1200,AA$1+139,2)/100+B$5)</f>
        <v>2.198E-2</v>
      </c>
      <c r="K142" s="201">
        <f>IF(D142&lt;1,"",INDEX($AB$1:$AC$1200,AA$1+139,2)/100)</f>
        <v>1.5980000000000001E-2</v>
      </c>
      <c r="L142" s="202">
        <f>IF(D142&lt;1,"",INDEX($AB$1:$AC$1200,AA$1+139,1))</f>
        <v>40725</v>
      </c>
      <c r="Z142" s="185"/>
      <c r="AB142" s="152">
        <f t="shared" si="8"/>
        <v>40725</v>
      </c>
      <c r="AC142" s="187">
        <f t="shared" si="9"/>
        <v>1.5980000000000001</v>
      </c>
      <c r="AD142" s="153"/>
      <c r="AE142" s="153"/>
      <c r="AF142" s="153"/>
    </row>
    <row r="143" spans="4:32" ht="17.25" customHeight="1" x14ac:dyDescent="0.2">
      <c r="D143" s="159">
        <f t="shared" si="10"/>
        <v>460</v>
      </c>
      <c r="E143" s="160">
        <f t="shared" si="11"/>
        <v>277.30404334571585</v>
      </c>
      <c r="F143" s="160">
        <f>IF(D143="","",-IPMT(J141/12,1,D143,H142))</f>
        <v>157.80377981666666</v>
      </c>
      <c r="G143" s="160">
        <f>IF(D143="","",-PPMT(J141/12,1,D143,H142))</f>
        <v>119.50026352904916</v>
      </c>
      <c r="H143" s="162">
        <f t="shared" si="12"/>
        <v>86033.61</v>
      </c>
      <c r="I143" s="85"/>
      <c r="J143" s="201">
        <f>IF(D143&lt;1,"",INDEX($AB$1:$AC$1200,AA$1+140,2)/100+B$5)</f>
        <v>2.198E-2</v>
      </c>
      <c r="K143" s="201">
        <f>IF(D143&lt;1,"",INDEX($AB$1:$AC$1200,AA$1+140,2)/100)</f>
        <v>1.5980000000000001E-2</v>
      </c>
      <c r="L143" s="202">
        <f>IF(D143&lt;1,"",INDEX($AB$1:$AC$1200,AA$1+140,1))</f>
        <v>40725</v>
      </c>
      <c r="Z143" s="185"/>
      <c r="AB143" s="152">
        <f t="shared" si="8"/>
        <v>40725</v>
      </c>
      <c r="AC143" s="187">
        <f t="shared" si="9"/>
        <v>1.5980000000000001</v>
      </c>
      <c r="AD143" s="153"/>
      <c r="AE143" s="153"/>
      <c r="AF143" s="154"/>
    </row>
    <row r="144" spans="4:32" ht="17.25" customHeight="1" x14ac:dyDescent="0.2">
      <c r="D144" s="159">
        <f t="shared" si="10"/>
        <v>459</v>
      </c>
      <c r="E144" s="160">
        <f t="shared" si="11"/>
        <v>277.30404419512422</v>
      </c>
      <c r="F144" s="160">
        <f>IF(D144="","",-IPMT(J144/12,1,D144,H143))</f>
        <v>157.58489564999999</v>
      </c>
      <c r="G144" s="160">
        <f>IF(D144="","",-PPMT(J144/12,1,D144,H143))</f>
        <v>119.71914854512421</v>
      </c>
      <c r="H144" s="162">
        <f t="shared" si="12"/>
        <v>85913.89</v>
      </c>
      <c r="I144" s="85"/>
      <c r="J144" s="191">
        <f>IF(D144&lt;1,"",INDEX($AB$1:$AC$1200,AA$1+141,2)/100+B$5)</f>
        <v>2.198E-2</v>
      </c>
      <c r="K144" s="191">
        <f>IF(D144&lt;1,"",INDEX($AB$1:$AC$1200,AA$1+141,2)/100)</f>
        <v>1.5980000000000001E-2</v>
      </c>
      <c r="L144" s="197">
        <f>IF(D144&lt;1,"",INDEX($AB$1:$AC$1200,AA$1+141,1))</f>
        <v>40725</v>
      </c>
      <c r="Z144" s="185"/>
      <c r="AB144" s="152">
        <f t="shared" si="8"/>
        <v>40725</v>
      </c>
      <c r="AC144" s="187">
        <f t="shared" si="9"/>
        <v>1.5980000000000001</v>
      </c>
      <c r="AD144" s="153"/>
      <c r="AE144" s="153"/>
      <c r="AF144" s="154"/>
    </row>
    <row r="145" spans="4:32" ht="17.25" customHeight="1" x14ac:dyDescent="0.2">
      <c r="D145" s="159">
        <f t="shared" si="10"/>
        <v>458</v>
      </c>
      <c r="E145" s="160">
        <f t="shared" si="11"/>
        <v>277.30404144688555</v>
      </c>
      <c r="F145" s="160">
        <f>IF(D145="","",-IPMT(J144/12,1,D145,H144))</f>
        <v>157.36560851666667</v>
      </c>
      <c r="G145" s="160">
        <f>IF(D145="","",-PPMT(J144/12,1,D145,H144))</f>
        <v>119.93843293021885</v>
      </c>
      <c r="H145" s="162">
        <f t="shared" si="12"/>
        <v>85793.95</v>
      </c>
      <c r="I145" s="85"/>
      <c r="J145" s="201">
        <f>IF(D145&lt;1,"",INDEX($AB$1:$AC$1200,AA$1+142,2)/100+B$5)</f>
        <v>2.198E-2</v>
      </c>
      <c r="K145" s="201">
        <f>IF(D145&lt;1,"",INDEX($AB$1:$AC$1200,AA$1+142,2)/100)</f>
        <v>1.5980000000000001E-2</v>
      </c>
      <c r="L145" s="202">
        <f>IF(D145&lt;1,"",INDEX($AB$1:$AC$1200,AA$1+142,1))</f>
        <v>40725</v>
      </c>
      <c r="Z145" s="185"/>
      <c r="AB145" s="152">
        <f t="shared" si="8"/>
        <v>40725</v>
      </c>
      <c r="AC145" s="187">
        <f t="shared" si="9"/>
        <v>1.5980000000000001</v>
      </c>
      <c r="AD145" s="153"/>
      <c r="AE145" s="153"/>
      <c r="AF145" s="153"/>
    </row>
    <row r="146" spans="4:32" ht="17.25" customHeight="1" x14ac:dyDescent="0.2">
      <c r="D146" s="159">
        <f t="shared" si="10"/>
        <v>457</v>
      </c>
      <c r="E146" s="160">
        <f t="shared" si="11"/>
        <v>277.30403638178734</v>
      </c>
      <c r="F146" s="160">
        <f>IF(D146="","",-IPMT(J144/12,1,D146,H145))</f>
        <v>157.14591841666666</v>
      </c>
      <c r="G146" s="160">
        <f>IF(D146="","",-PPMT(J144/12,1,D146,H145))</f>
        <v>120.15811796512071</v>
      </c>
      <c r="H146" s="162">
        <f t="shared" si="12"/>
        <v>85673.79</v>
      </c>
      <c r="I146" s="85"/>
      <c r="J146" s="201">
        <f>IF(D146&lt;1,"",INDEX($AB$1:$AC$1200,AA$1+143,2)/100+B$5)</f>
        <v>2.198E-2</v>
      </c>
      <c r="K146" s="201">
        <f>IF(D146&lt;1,"",INDEX($AB$1:$AC$1200,AA$1+143,2)/100)</f>
        <v>1.5980000000000001E-2</v>
      </c>
      <c r="L146" s="202">
        <f>IF(D146&lt;1,"",INDEX($AB$1:$AC$1200,AA$1+143,1))</f>
        <v>40725</v>
      </c>
      <c r="Z146" s="185"/>
      <c r="AB146" s="152">
        <f t="shared" si="8"/>
        <v>40725</v>
      </c>
      <c r="AC146" s="187">
        <f t="shared" si="9"/>
        <v>1.5980000000000001</v>
      </c>
      <c r="AD146" s="153"/>
      <c r="AE146" s="153"/>
      <c r="AF146" s="154"/>
    </row>
    <row r="147" spans="4:32" ht="17.25" customHeight="1" x14ac:dyDescent="0.2">
      <c r="D147" s="159">
        <f t="shared" si="10"/>
        <v>456</v>
      </c>
      <c r="E147" s="160">
        <f t="shared" si="11"/>
        <v>277.30403029012433</v>
      </c>
      <c r="F147" s="160">
        <f>IF(D147="","",-IPMT(J147/12,1,D147,H146))</f>
        <v>156.92582534999997</v>
      </c>
      <c r="G147" s="160">
        <f>IF(D147="","",-PPMT(J147/12,1,D147,H146))</f>
        <v>120.37820494012435</v>
      </c>
      <c r="H147" s="162">
        <f t="shared" si="12"/>
        <v>85553.41</v>
      </c>
      <c r="I147" s="85"/>
      <c r="J147" s="191">
        <f>IF(D147&lt;1,"",INDEX($AB$1:$AC$1200,AA$1+144,2)/100+B$5)</f>
        <v>2.198E-2</v>
      </c>
      <c r="K147" s="191">
        <f>IF(D147&lt;1,"",INDEX($AB$1:$AC$1200,AA$1+144,2)/100)</f>
        <v>1.5980000000000001E-2</v>
      </c>
      <c r="L147" s="197">
        <f>IF(D147&lt;1,"",INDEX($AB$1:$AC$1200,AA$1+144,1))</f>
        <v>40725</v>
      </c>
      <c r="Z147" s="185"/>
      <c r="AB147" s="152">
        <f t="shared" si="8"/>
        <v>40725</v>
      </c>
      <c r="AC147" s="187">
        <f t="shared" si="9"/>
        <v>1.5980000000000001</v>
      </c>
      <c r="AD147" s="153"/>
      <c r="AE147" s="153"/>
      <c r="AF147" s="154"/>
    </row>
    <row r="148" spans="4:32" ht="17.25" customHeight="1" x14ac:dyDescent="0.2">
      <c r="D148" s="159">
        <f t="shared" si="10"/>
        <v>455</v>
      </c>
      <c r="E148" s="160">
        <f t="shared" si="11"/>
        <v>277.30402447180188</v>
      </c>
      <c r="F148" s="160">
        <f>IF(D148="","",-IPMT(J147/12,1,D148,H147))</f>
        <v>156.70532931666668</v>
      </c>
      <c r="G148" s="160">
        <f>IF(D148="","",-PPMT(J147/12,1,D148,H147))</f>
        <v>120.5986951551352</v>
      </c>
      <c r="H148" s="162">
        <f t="shared" si="12"/>
        <v>85432.81</v>
      </c>
      <c r="I148" s="85"/>
      <c r="J148" s="201">
        <f>IF(D148&lt;1,"",INDEX($AB$1:$AC$1200,AA$1+145,2)/100+B$5)</f>
        <v>2.198E-2</v>
      </c>
      <c r="K148" s="201">
        <f>IF(D148&lt;1,"",INDEX($AB$1:$AC$1200,AA$1+145,2)/100)</f>
        <v>1.5980000000000001E-2</v>
      </c>
      <c r="L148" s="202">
        <f>IF(D148&lt;1,"",INDEX($AB$1:$AC$1200,AA$1+145,1))</f>
        <v>40725</v>
      </c>
      <c r="Z148" s="185"/>
      <c r="AB148" s="152">
        <f t="shared" si="8"/>
        <v>40725</v>
      </c>
      <c r="AC148" s="187">
        <f t="shared" si="9"/>
        <v>1.5980000000000001</v>
      </c>
      <c r="AD148" s="153"/>
      <c r="AE148" s="153"/>
      <c r="AF148" s="153"/>
    </row>
    <row r="149" spans="4:32" ht="17.25" customHeight="1" x14ac:dyDescent="0.2">
      <c r="D149" s="159">
        <f t="shared" si="10"/>
        <v>454</v>
      </c>
      <c r="E149" s="160">
        <f t="shared" si="11"/>
        <v>277.30402023644166</v>
      </c>
      <c r="F149" s="160">
        <f>IF(D149="","",-IPMT(J147/12,1,D149,H148))</f>
        <v>156.48443031666665</v>
      </c>
      <c r="G149" s="160">
        <f>IF(D149="","",-PPMT(J147/12,1,D149,H148))</f>
        <v>120.819589919775</v>
      </c>
      <c r="H149" s="162">
        <f t="shared" si="12"/>
        <v>85311.99</v>
      </c>
      <c r="I149" s="85"/>
      <c r="J149" s="201">
        <f>IF(D149&lt;1,"",INDEX($AB$1:$AC$1200,AA$1+146,2)/100+B$5)</f>
        <v>2.198E-2</v>
      </c>
      <c r="K149" s="201">
        <f>IF(D149&lt;1,"",INDEX($AB$1:$AC$1200,AA$1+146,2)/100)</f>
        <v>1.5980000000000001E-2</v>
      </c>
      <c r="L149" s="202">
        <f>IF(D149&lt;1,"",INDEX($AB$1:$AC$1200,AA$1+146,1))</f>
        <v>40725</v>
      </c>
      <c r="Z149" s="185"/>
      <c r="AB149" s="152">
        <f t="shared" si="8"/>
        <v>40725</v>
      </c>
      <c r="AC149" s="187">
        <f t="shared" si="9"/>
        <v>1.5980000000000001</v>
      </c>
      <c r="AD149" s="153"/>
      <c r="AE149" s="153"/>
      <c r="AF149" s="154"/>
    </row>
    <row r="150" spans="4:32" ht="17.25" customHeight="1" x14ac:dyDescent="0.2">
      <c r="D150" s="159">
        <f t="shared" si="10"/>
        <v>453</v>
      </c>
      <c r="E150" s="160">
        <f t="shared" si="11"/>
        <v>277.30401890348838</v>
      </c>
      <c r="F150" s="160">
        <f>IF(D150="","",-IPMT(J150/12,1,D150,H149))</f>
        <v>156.26312834999999</v>
      </c>
      <c r="G150" s="160">
        <f>IF(D150="","",-PPMT(J150/12,1,D150,H149))</f>
        <v>121.04089055348841</v>
      </c>
      <c r="H150" s="162">
        <f t="shared" si="12"/>
        <v>85190.95</v>
      </c>
      <c r="I150" s="85"/>
      <c r="J150" s="191">
        <f>IF(D150&lt;1,"",INDEX($AB$1:$AC$1200,AA$1+147,2)/100+B$5)</f>
        <v>2.198E-2</v>
      </c>
      <c r="K150" s="191">
        <f>IF(D150&lt;1,"",INDEX($AB$1:$AC$1200,AA$1+147,2)/100)</f>
        <v>1.5980000000000001E-2</v>
      </c>
      <c r="L150" s="197">
        <f>IF(D150&lt;1,"",INDEX($AB$1:$AC$1200,AA$1+147,1))</f>
        <v>40725</v>
      </c>
      <c r="Z150" s="185"/>
      <c r="AB150" s="152">
        <f t="shared" si="8"/>
        <v>40725</v>
      </c>
      <c r="AC150" s="187">
        <f t="shared" si="9"/>
        <v>1.5980000000000001</v>
      </c>
      <c r="AD150" s="153"/>
      <c r="AE150" s="153"/>
      <c r="AF150" s="154"/>
    </row>
    <row r="151" spans="4:32" ht="17.25" customHeight="1" x14ac:dyDescent="0.2">
      <c r="D151" s="159">
        <f t="shared" si="10"/>
        <v>452</v>
      </c>
      <c r="E151" s="160">
        <f t="shared" si="11"/>
        <v>277.30402180231818</v>
      </c>
      <c r="F151" s="160">
        <f>IF(D151="","",-IPMT(J150/12,1,D151,H150))</f>
        <v>156.04142341666662</v>
      </c>
      <c r="G151" s="160">
        <f>IF(D151="","",-PPMT(J150/12,1,D151,H150))</f>
        <v>121.26259838565154</v>
      </c>
      <c r="H151" s="162">
        <f t="shared" si="12"/>
        <v>85069.69</v>
      </c>
      <c r="I151" s="85"/>
      <c r="J151" s="201">
        <f>IF(D151&lt;1,"",INDEX($AB$1:$AC$1200,AA$1+148,2)/100+B$5)</f>
        <v>2.198E-2</v>
      </c>
      <c r="K151" s="201">
        <f>IF(D151&lt;1,"",INDEX($AB$1:$AC$1200,AA$1+148,2)/100)</f>
        <v>1.5980000000000001E-2</v>
      </c>
      <c r="L151" s="202">
        <f>IF(D151&lt;1,"",INDEX($AB$1:$AC$1200,AA$1+148,1))</f>
        <v>40725</v>
      </c>
      <c r="Z151" s="185"/>
      <c r="AB151" s="152">
        <f t="shared" si="8"/>
        <v>40725</v>
      </c>
      <c r="AC151" s="187">
        <f t="shared" si="9"/>
        <v>1.5980000000000001</v>
      </c>
      <c r="AD151" s="153"/>
      <c r="AE151" s="153"/>
      <c r="AF151" s="153"/>
    </row>
    <row r="152" spans="4:32" ht="17.25" customHeight="1" x14ac:dyDescent="0.2">
      <c r="D152" s="159">
        <f t="shared" si="10"/>
        <v>451</v>
      </c>
      <c r="E152" s="160">
        <f t="shared" si="11"/>
        <v>277.30403027234803</v>
      </c>
      <c r="F152" s="160">
        <f>IF(D152="","",-IPMT(J150/12,1,D152,H151))</f>
        <v>155.81931551666665</v>
      </c>
      <c r="G152" s="160">
        <f>IF(D152="","",-PPMT(J150/12,1,D152,H151))</f>
        <v>121.48471475568138</v>
      </c>
      <c r="H152" s="162">
        <f t="shared" si="12"/>
        <v>84948.21</v>
      </c>
      <c r="I152" s="85"/>
      <c r="J152" s="201">
        <f>IF(D152&lt;1,"",INDEX($AB$1:$AC$1200,AA$1+149,2)/100+B$5)</f>
        <v>2.198E-2</v>
      </c>
      <c r="K152" s="201">
        <f>IF(D152&lt;1,"",INDEX($AB$1:$AC$1200,AA$1+149,2)/100)</f>
        <v>1.5980000000000001E-2</v>
      </c>
      <c r="L152" s="202">
        <f>IF(D152&lt;1,"",INDEX($AB$1:$AC$1200,AA$1+149,1))</f>
        <v>40725</v>
      </c>
      <c r="Z152" s="185"/>
      <c r="AB152" s="152">
        <f t="shared" si="8"/>
        <v>40725</v>
      </c>
      <c r="AC152" s="187">
        <f t="shared" si="9"/>
        <v>1.5980000000000001</v>
      </c>
      <c r="AD152" s="153"/>
      <c r="AE152" s="153"/>
      <c r="AF152" s="154"/>
    </row>
    <row r="153" spans="4:32" ht="17.25" customHeight="1" x14ac:dyDescent="0.2">
      <c r="D153" s="159">
        <f t="shared" si="10"/>
        <v>450</v>
      </c>
      <c r="E153" s="160">
        <f t="shared" si="11"/>
        <v>277.30404566314701</v>
      </c>
      <c r="F153" s="160">
        <f>IF(D153="","",-IPMT(J153/12,1,D153,H152))</f>
        <v>155.59680465</v>
      </c>
      <c r="G153" s="160">
        <f>IF(D153="","",-PPMT(J153/12,1,D153,H152))</f>
        <v>121.70724101314703</v>
      </c>
      <c r="H153" s="162">
        <f t="shared" si="12"/>
        <v>84826.5</v>
      </c>
      <c r="I153" s="85"/>
      <c r="J153" s="191">
        <f>IF(D153&lt;1,"",INDEX($AB$1:$AC$1200,AA$1+150,2)/100+B$5)</f>
        <v>2.198E-2</v>
      </c>
      <c r="K153" s="191">
        <f>IF(D153&lt;1,"",INDEX($AB$1:$AC$1200,AA$1+150,2)/100)</f>
        <v>1.5980000000000001E-2</v>
      </c>
      <c r="L153" s="197">
        <f>IF(D153&lt;1,"",INDEX($AB$1:$AC$1200,AA$1+150,1))</f>
        <v>40725</v>
      </c>
      <c r="Z153" s="185"/>
      <c r="AB153" s="152">
        <f t="shared" si="8"/>
        <v>40725</v>
      </c>
      <c r="AC153" s="187">
        <f t="shared" si="9"/>
        <v>1.5980000000000001</v>
      </c>
      <c r="AD153" s="153"/>
      <c r="AE153" s="153"/>
      <c r="AF153" s="154"/>
    </row>
    <row r="154" spans="4:32" ht="17.25" customHeight="1" x14ac:dyDescent="0.2">
      <c r="D154" s="159">
        <f t="shared" si="10"/>
        <v>449</v>
      </c>
      <c r="E154" s="160">
        <f t="shared" si="11"/>
        <v>277.30403664381708</v>
      </c>
      <c r="F154" s="160">
        <f>IF(D154="","",-IPMT(J153/12,1,D154,H153))</f>
        <v>155.3738725</v>
      </c>
      <c r="G154" s="160">
        <f>IF(D154="","",-PPMT(J153/12,1,D154,H153))</f>
        <v>121.93016414381709</v>
      </c>
      <c r="H154" s="162">
        <f t="shared" si="12"/>
        <v>84704.57</v>
      </c>
      <c r="I154" s="85"/>
      <c r="J154" s="201">
        <f>IF(D154&lt;1,"",INDEX($AB$1:$AC$1200,AA$1+151,2)/100+B$5)</f>
        <v>2.198E-2</v>
      </c>
      <c r="K154" s="201">
        <f>IF(D154&lt;1,"",INDEX($AB$1:$AC$1200,AA$1+151,2)/100)</f>
        <v>1.5980000000000001E-2</v>
      </c>
      <c r="L154" s="202">
        <f>IF(D154&lt;1,"",INDEX($AB$1:$AC$1200,AA$1+151,1))</f>
        <v>40725</v>
      </c>
      <c r="Z154" s="185"/>
      <c r="AB154" s="152">
        <f t="shared" si="8"/>
        <v>40725</v>
      </c>
      <c r="AC154" s="187">
        <f t="shared" si="9"/>
        <v>1.5980000000000001</v>
      </c>
      <c r="AD154" s="153"/>
      <c r="AE154" s="153"/>
      <c r="AF154" s="153"/>
    </row>
    <row r="155" spans="4:32" ht="17.25" customHeight="1" x14ac:dyDescent="0.2">
      <c r="D155" s="159">
        <f t="shared" si="10"/>
        <v>448</v>
      </c>
      <c r="E155" s="160">
        <f t="shared" si="11"/>
        <v>277.30403718118765</v>
      </c>
      <c r="F155" s="160">
        <f>IF(D155="","",-IPMT(J153/12,1,D155,H154))</f>
        <v>155.1505373833333</v>
      </c>
      <c r="G155" s="160">
        <f>IF(D155="","",-PPMT(J153/12,1,D155,H154))</f>
        <v>122.15349979785435</v>
      </c>
      <c r="H155" s="162">
        <f t="shared" si="12"/>
        <v>84582.42</v>
      </c>
      <c r="I155" s="85"/>
      <c r="J155" s="201">
        <f>IF(D155&lt;1,"",INDEX($AB$1:$AC$1200,AA$1+152,2)/100+B$5)</f>
        <v>2.198E-2</v>
      </c>
      <c r="K155" s="201">
        <f>IF(D155&lt;1,"",INDEX($AB$1:$AC$1200,AA$1+152,2)/100)</f>
        <v>1.5980000000000001E-2</v>
      </c>
      <c r="L155" s="202">
        <f>IF(D155&lt;1,"",INDEX($AB$1:$AC$1200,AA$1+152,1))</f>
        <v>40725</v>
      </c>
      <c r="Z155" s="185"/>
      <c r="AB155" s="152">
        <f t="shared" si="8"/>
        <v>40725</v>
      </c>
      <c r="AC155" s="187">
        <f t="shared" si="9"/>
        <v>1.5980000000000001</v>
      </c>
      <c r="AD155" s="153"/>
      <c r="AE155" s="153"/>
      <c r="AF155" s="154"/>
    </row>
    <row r="156" spans="4:32" ht="17.25" customHeight="1" x14ac:dyDescent="0.2">
      <c r="D156" s="159">
        <f t="shared" si="10"/>
        <v>447</v>
      </c>
      <c r="E156" s="160">
        <f t="shared" si="11"/>
        <v>277.30404865529908</v>
      </c>
      <c r="F156" s="160">
        <f>IF(D156="","",-IPMT(J156/12,1,D156,H155))</f>
        <v>154.9267993</v>
      </c>
      <c r="G156" s="160">
        <f>IF(D156="","",-PPMT(J156/12,1,D156,H155))</f>
        <v>122.37724935529911</v>
      </c>
      <c r="H156" s="162">
        <f t="shared" si="12"/>
        <v>84460.04</v>
      </c>
      <c r="I156" s="85"/>
      <c r="J156" s="191">
        <f>IF(D156&lt;1,"",INDEX($AB$1:$AC$1200,AA$1+153,2)/100+B$5)</f>
        <v>2.198E-2</v>
      </c>
      <c r="K156" s="191">
        <f>IF(D156&lt;1,"",INDEX($AB$1:$AC$1200,AA$1+153,2)/100)</f>
        <v>1.5980000000000001E-2</v>
      </c>
      <c r="L156" s="197">
        <f>IF(D156&lt;1,"",INDEX($AB$1:$AC$1200,AA$1+153,1))</f>
        <v>40725</v>
      </c>
      <c r="Z156" s="185"/>
      <c r="AB156" s="152">
        <f t="shared" si="8"/>
        <v>40725</v>
      </c>
      <c r="AC156" s="187">
        <f t="shared" si="9"/>
        <v>1.5980000000000001</v>
      </c>
      <c r="AD156" s="153"/>
      <c r="AE156" s="153"/>
      <c r="AF156" s="154"/>
    </row>
    <row r="157" spans="4:32" ht="17.25" customHeight="1" x14ac:dyDescent="0.2">
      <c r="D157" s="159">
        <f t="shared" si="10"/>
        <v>446</v>
      </c>
      <c r="E157" s="160">
        <f t="shared" si="11"/>
        <v>277.30403962422486</v>
      </c>
      <c r="F157" s="160">
        <f>IF(D157="","",-IPMT(J156/12,1,D157,H156))</f>
        <v>154.70263993333327</v>
      </c>
      <c r="G157" s="160">
        <f>IF(D157="","",-PPMT(J156/12,1,D157,H156))</f>
        <v>122.6013996908916</v>
      </c>
      <c r="H157" s="162">
        <f t="shared" si="12"/>
        <v>84337.44</v>
      </c>
      <c r="I157" s="85"/>
      <c r="J157" s="201">
        <f>IF(D157&lt;1,"",INDEX($AB$1:$AC$1200,AA$1+154,2)/100+B$5)</f>
        <v>2.198E-2</v>
      </c>
      <c r="K157" s="201">
        <f>IF(D157&lt;1,"",INDEX($AB$1:$AC$1200,AA$1+154,2)/100)</f>
        <v>1.5980000000000001E-2</v>
      </c>
      <c r="L157" s="202">
        <f>IF(D157&lt;1,"",INDEX($AB$1:$AC$1200,AA$1+154,1))</f>
        <v>40725</v>
      </c>
      <c r="Z157" s="185"/>
      <c r="AB157" s="152">
        <f t="shared" si="8"/>
        <v>40725</v>
      </c>
      <c r="AC157" s="187">
        <f t="shared" si="9"/>
        <v>1.5980000000000001</v>
      </c>
      <c r="AD157" s="153"/>
      <c r="AE157" s="153"/>
      <c r="AF157" s="153"/>
    </row>
    <row r="158" spans="4:32" ht="17.25" customHeight="1" x14ac:dyDescent="0.2">
      <c r="D158" s="159">
        <f t="shared" si="10"/>
        <v>445</v>
      </c>
      <c r="E158" s="160">
        <f t="shared" si="11"/>
        <v>277.3040442264508</v>
      </c>
      <c r="F158" s="160">
        <f>IF(D158="","",-IPMT(J156/12,1,D158,H157))</f>
        <v>154.47807760000001</v>
      </c>
      <c r="G158" s="160">
        <f>IF(D158="","",-PPMT(J156/12,1,D158,H157))</f>
        <v>122.82596662645078</v>
      </c>
      <c r="H158" s="162">
        <f t="shared" si="12"/>
        <v>84214.61</v>
      </c>
      <c r="I158" s="85"/>
      <c r="J158" s="201">
        <f>IF(D158&lt;1,"",INDEX($AB$1:$AC$1200,AA$1+155,2)/100+B$5)</f>
        <v>2.198E-2</v>
      </c>
      <c r="K158" s="201">
        <f>IF(D158&lt;1,"",INDEX($AB$1:$AC$1200,AA$1+155,2)/100)</f>
        <v>1.5980000000000001E-2</v>
      </c>
      <c r="L158" s="202">
        <f>IF(D158&lt;1,"",INDEX($AB$1:$AC$1200,AA$1+155,1))</f>
        <v>40725</v>
      </c>
      <c r="Z158" s="185"/>
      <c r="AB158" s="152">
        <f t="shared" si="8"/>
        <v>40725</v>
      </c>
      <c r="AC158" s="187">
        <f t="shared" si="9"/>
        <v>1.5980000000000001</v>
      </c>
      <c r="AD158" s="153"/>
      <c r="AE158" s="153"/>
      <c r="AF158" s="154"/>
    </row>
    <row r="159" spans="4:32" ht="17.25" customHeight="1" x14ac:dyDescent="0.2">
      <c r="D159" s="159">
        <f t="shared" si="10"/>
        <v>444</v>
      </c>
      <c r="E159" s="160">
        <f t="shared" si="11"/>
        <v>277.30403094525474</v>
      </c>
      <c r="F159" s="160">
        <f>IF(D159="","",-IPMT(J159/12,1,D159,H158))</f>
        <v>154.25309398333332</v>
      </c>
      <c r="G159" s="160">
        <f>IF(D159="","",-PPMT(J159/12,1,D159,H158))</f>
        <v>123.05093696192141</v>
      </c>
      <c r="H159" s="162">
        <f t="shared" si="12"/>
        <v>84091.56</v>
      </c>
      <c r="I159" s="85"/>
      <c r="J159" s="191">
        <f>IF(D159&lt;1,"",INDEX($AB$1:$AC$1200,AA$1+156,2)/100+B$5)</f>
        <v>2.198E-2</v>
      </c>
      <c r="K159" s="191">
        <f>IF(D159&lt;1,"",INDEX($AB$1:$AC$1200,AA$1+156,2)/100)</f>
        <v>1.5980000000000001E-2</v>
      </c>
      <c r="L159" s="197">
        <f>IF(D159&lt;1,"",INDEX($AB$1:$AC$1200,AA$1+156,1))</f>
        <v>40725</v>
      </c>
      <c r="Z159" s="185"/>
      <c r="AB159" s="152">
        <f t="shared" si="8"/>
        <v>40725</v>
      </c>
      <c r="AC159" s="187">
        <f t="shared" si="9"/>
        <v>1.5980000000000001</v>
      </c>
      <c r="AD159" s="153"/>
      <c r="AE159" s="153"/>
      <c r="AF159" s="154"/>
    </row>
    <row r="160" spans="4:32" ht="17.25" customHeight="1" x14ac:dyDescent="0.2">
      <c r="D160" s="159">
        <f t="shared" si="10"/>
        <v>443</v>
      </c>
      <c r="E160" s="160">
        <f t="shared" si="11"/>
        <v>277.30403403502169</v>
      </c>
      <c r="F160" s="160">
        <f>IF(D160="","",-IPMT(J159/12,1,D160,H159))</f>
        <v>154.0277074</v>
      </c>
      <c r="G160" s="160">
        <f>IF(D160="","",-PPMT(J159/12,1,D160,H159))</f>
        <v>123.27632663502168</v>
      </c>
      <c r="H160" s="162">
        <f t="shared" si="12"/>
        <v>83968.28</v>
      </c>
      <c r="I160" s="85"/>
      <c r="J160" s="201">
        <f>IF(D160&lt;1,"",INDEX($AB$1:$AC$1200,AA$1+157,2)/100+B$5)</f>
        <v>2.198E-2</v>
      </c>
      <c r="K160" s="201">
        <f>IF(D160&lt;1,"",INDEX($AB$1:$AC$1200,AA$1+157,2)/100)</f>
        <v>1.5980000000000001E-2</v>
      </c>
      <c r="L160" s="202">
        <f>IF(D160&lt;1,"",INDEX($AB$1:$AC$1200,AA$1+157,1))</f>
        <v>40725</v>
      </c>
      <c r="Z160" s="185"/>
      <c r="AB160" s="152">
        <f t="shared" si="8"/>
        <v>40725</v>
      </c>
      <c r="AC160" s="187">
        <f t="shared" si="9"/>
        <v>1.5980000000000001</v>
      </c>
      <c r="AD160" s="153"/>
      <c r="AE160" s="153"/>
      <c r="AF160" s="153"/>
    </row>
    <row r="161" spans="4:32" ht="17.25" customHeight="1" x14ac:dyDescent="0.2">
      <c r="D161" s="159">
        <f t="shared" si="10"/>
        <v>442</v>
      </c>
      <c r="E161" s="160">
        <f t="shared" si="11"/>
        <v>277.30402190378732</v>
      </c>
      <c r="F161" s="160">
        <f>IF(D161="","",-IPMT(J159/12,1,D161,H160))</f>
        <v>153.80189953333331</v>
      </c>
      <c r="G161" s="160">
        <f>IF(D161="","",-PPMT(J159/12,1,D161,H160))</f>
        <v>123.50212237045398</v>
      </c>
      <c r="H161" s="162">
        <f t="shared" si="12"/>
        <v>83844.78</v>
      </c>
      <c r="I161" s="85"/>
      <c r="J161" s="201">
        <f>IF(D161&lt;1,"",INDEX($AB$1:$AC$1200,AA$1+158,2)/100+B$5)</f>
        <v>2.198E-2</v>
      </c>
      <c r="K161" s="201">
        <f>IF(D161&lt;1,"",INDEX($AB$1:$AC$1200,AA$1+158,2)/100)</f>
        <v>1.5980000000000001E-2</v>
      </c>
      <c r="L161" s="202">
        <f>IF(D161&lt;1,"",INDEX($AB$1:$AC$1200,AA$1+158,1))</f>
        <v>40725</v>
      </c>
      <c r="Z161" s="185"/>
      <c r="AB161" s="152">
        <f t="shared" si="8"/>
        <v>40725</v>
      </c>
      <c r="AC161" s="187">
        <f t="shared" si="9"/>
        <v>1.5980000000000001</v>
      </c>
      <c r="AD161" s="153"/>
      <c r="AE161" s="153"/>
      <c r="AF161" s="154"/>
    </row>
    <row r="162" spans="4:32" ht="17.25" customHeight="1" x14ac:dyDescent="0.2">
      <c r="D162" s="159">
        <f t="shared" si="10"/>
        <v>441</v>
      </c>
      <c r="E162" s="160">
        <f t="shared" si="11"/>
        <v>277.30402892320916</v>
      </c>
      <c r="F162" s="160">
        <f>IF(D162="","",-IPMT(J162/12,1,D162,H161))</f>
        <v>153.5756887</v>
      </c>
      <c r="G162" s="160">
        <f>IF(D162="","",-PPMT(J162/12,1,D162,H161))</f>
        <v>123.72834022320917</v>
      </c>
      <c r="H162" s="162">
        <f t="shared" si="12"/>
        <v>83721.05</v>
      </c>
      <c r="I162" s="85"/>
      <c r="J162" s="191">
        <f>IF(D162&lt;1,"",INDEX($AB$1:$AC$1200,AA$1+159,2)/100+B$5)</f>
        <v>2.198E-2</v>
      </c>
      <c r="K162" s="191">
        <f>IF(D162&lt;1,"",INDEX($AB$1:$AC$1200,AA$1+159,2)/100)</f>
        <v>1.5980000000000001E-2</v>
      </c>
      <c r="L162" s="197">
        <f>IF(D162&lt;1,"",INDEX($AB$1:$AC$1200,AA$1+159,1))</f>
        <v>40725</v>
      </c>
      <c r="Z162" s="185"/>
      <c r="AB162" s="152">
        <f t="shared" si="8"/>
        <v>40725</v>
      </c>
      <c r="AC162" s="187">
        <f t="shared" si="9"/>
        <v>1.5980000000000001</v>
      </c>
      <c r="AD162" s="153"/>
      <c r="AE162" s="153"/>
      <c r="AF162" s="154"/>
    </row>
    <row r="163" spans="4:32" ht="17.25" customHeight="1" x14ac:dyDescent="0.2">
      <c r="D163" s="159">
        <f t="shared" si="10"/>
        <v>440</v>
      </c>
      <c r="E163" s="160">
        <f t="shared" si="11"/>
        <v>277.30402342563377</v>
      </c>
      <c r="F163" s="160">
        <f>IF(D163="","",-IPMT(J162/12,1,D163,H162))</f>
        <v>153.34905658333332</v>
      </c>
      <c r="G163" s="160">
        <f>IF(D163="","",-PPMT(J162/12,1,D163,H162))</f>
        <v>123.95496684230045</v>
      </c>
      <c r="H163" s="162">
        <f t="shared" si="12"/>
        <v>83597.100000000006</v>
      </c>
      <c r="I163" s="85"/>
      <c r="J163" s="201">
        <f>IF(D163&lt;1,"",INDEX($AB$1:$AC$1200,AA$1+160,2)/100+B$5)</f>
        <v>2.198E-2</v>
      </c>
      <c r="K163" s="201">
        <f>IF(D163&lt;1,"",INDEX($AB$1:$AC$1200,AA$1+160,2)/100)</f>
        <v>1.5980000000000001E-2</v>
      </c>
      <c r="L163" s="202">
        <f>IF(D163&lt;1,"",INDEX($AB$1:$AC$1200,AA$1+160,1))</f>
        <v>40725</v>
      </c>
      <c r="Z163" s="185"/>
      <c r="AB163" s="152">
        <f t="shared" si="8"/>
        <v>40725</v>
      </c>
      <c r="AC163" s="187">
        <f t="shared" si="9"/>
        <v>1.5980000000000001</v>
      </c>
      <c r="AD163" s="153"/>
      <c r="AE163" s="153"/>
      <c r="AF163" s="153"/>
    </row>
    <row r="164" spans="4:32" ht="17.25" customHeight="1" x14ac:dyDescent="0.2">
      <c r="D164" s="159">
        <f t="shared" si="10"/>
        <v>439</v>
      </c>
      <c r="E164" s="160">
        <f t="shared" si="11"/>
        <v>277.30403990138996</v>
      </c>
      <c r="F164" s="160">
        <f>IF(D164="","",-IPMT(J162/12,1,D164,H163))</f>
        <v>153.12202149999999</v>
      </c>
      <c r="G164" s="160">
        <f>IF(D164="","",-PPMT(J162/12,1,D164,H163))</f>
        <v>124.18201840138994</v>
      </c>
      <c r="H164" s="162">
        <f t="shared" si="12"/>
        <v>83472.92</v>
      </c>
      <c r="I164" s="85"/>
      <c r="J164" s="201">
        <f>IF(D164&lt;1,"",INDEX($AB$1:$AC$1200,AA$1+161,2)/100+B$5)</f>
        <v>2.198E-2</v>
      </c>
      <c r="K164" s="201">
        <f>IF(D164&lt;1,"",INDEX($AB$1:$AC$1200,AA$1+161,2)/100)</f>
        <v>1.5980000000000001E-2</v>
      </c>
      <c r="L164" s="202">
        <f>IF(D164&lt;1,"",INDEX($AB$1:$AC$1200,AA$1+161,1))</f>
        <v>40725</v>
      </c>
      <c r="Z164" s="185"/>
      <c r="AB164" s="152">
        <f t="shared" si="8"/>
        <v>40725</v>
      </c>
      <c r="AC164" s="187">
        <f t="shared" si="9"/>
        <v>1.5980000000000001</v>
      </c>
      <c r="AD164" s="153"/>
      <c r="AE164" s="153"/>
      <c r="AF164" s="154"/>
    </row>
    <row r="165" spans="4:32" ht="17.25" customHeight="1" x14ac:dyDescent="0.2">
      <c r="D165" s="159">
        <f t="shared" si="10"/>
        <v>438</v>
      </c>
      <c r="E165" s="160">
        <f t="shared" si="11"/>
        <v>277.30404660668876</v>
      </c>
      <c r="F165" s="160">
        <f>IF(D165="","",-IPMT(J165/12,1,D165,H164))</f>
        <v>152.89456513333332</v>
      </c>
      <c r="G165" s="160">
        <f>IF(D165="","",-PPMT(J165/12,1,D165,H164))</f>
        <v>124.40948147335541</v>
      </c>
      <c r="H165" s="162">
        <f t="shared" si="12"/>
        <v>83348.509999999995</v>
      </c>
      <c r="I165" s="85"/>
      <c r="J165" s="191">
        <f>IF(D165&lt;1,"",INDEX($AB$1:$AC$1200,AA$1+162,2)/100+B$5)</f>
        <v>2.198E-2</v>
      </c>
      <c r="K165" s="191">
        <f>IF(D165&lt;1,"",INDEX($AB$1:$AC$1200,AA$1+162,2)/100)</f>
        <v>1.5980000000000001E-2</v>
      </c>
      <c r="L165" s="197">
        <f>IF(D165&lt;1,"",INDEX($AB$1:$AC$1200,AA$1+162,1))</f>
        <v>40725</v>
      </c>
      <c r="Z165" s="185"/>
      <c r="AB165" s="152">
        <f t="shared" si="8"/>
        <v>40725</v>
      </c>
      <c r="AC165" s="187">
        <f t="shared" si="9"/>
        <v>1.5980000000000001</v>
      </c>
      <c r="AD165" s="153"/>
      <c r="AE165" s="153"/>
      <c r="AF165" s="154"/>
    </row>
    <row r="166" spans="4:32" ht="17.25" customHeight="1" x14ac:dyDescent="0.2">
      <c r="D166" s="159">
        <f t="shared" si="10"/>
        <v>437</v>
      </c>
      <c r="E166" s="160">
        <f t="shared" si="11"/>
        <v>277.30404488152851</v>
      </c>
      <c r="F166" s="160">
        <f>IF(D166="","",-IPMT(J165/12,1,D166,H165))</f>
        <v>152.66668748333331</v>
      </c>
      <c r="G166" s="160">
        <f>IF(D166="","",-PPMT(J165/12,1,D166,H165))</f>
        <v>124.63735739819519</v>
      </c>
      <c r="H166" s="162">
        <f t="shared" si="12"/>
        <v>83223.87</v>
      </c>
      <c r="I166" s="85"/>
      <c r="J166" s="201">
        <f>IF(D166&lt;1,"",INDEX($AB$1:$AC$1200,AA$1+163,2)/100+B$5)</f>
        <v>2.198E-2</v>
      </c>
      <c r="K166" s="201">
        <f>IF(D166&lt;1,"",INDEX($AB$1:$AC$1200,AA$1+163,2)/100)</f>
        <v>1.5980000000000001E-2</v>
      </c>
      <c r="L166" s="202">
        <f>IF(D166&lt;1,"",INDEX($AB$1:$AC$1200,AA$1+163,1))</f>
        <v>40725</v>
      </c>
      <c r="Z166" s="185"/>
      <c r="AB166" s="152">
        <f t="shared" si="8"/>
        <v>40725</v>
      </c>
      <c r="AC166" s="187">
        <f t="shared" si="9"/>
        <v>1.5980000000000001</v>
      </c>
      <c r="AD166" s="153"/>
      <c r="AE166" s="153"/>
      <c r="AF166" s="153"/>
    </row>
    <row r="167" spans="4:32" ht="17.25" customHeight="1" x14ac:dyDescent="0.2">
      <c r="D167" s="159">
        <f t="shared" si="10"/>
        <v>436</v>
      </c>
      <c r="E167" s="160">
        <f t="shared" si="11"/>
        <v>277.30403607631251</v>
      </c>
      <c r="F167" s="160">
        <f>IF(D167="","",-IPMT(J165/12,1,D167,H166))</f>
        <v>152.43838854999998</v>
      </c>
      <c r="G167" s="160">
        <f>IF(D167="","",-PPMT(J165/12,1,D167,H166))</f>
        <v>124.86564752631254</v>
      </c>
      <c r="H167" s="162">
        <f t="shared" si="12"/>
        <v>83099</v>
      </c>
      <c r="I167" s="85"/>
      <c r="J167" s="201">
        <f>IF(D167&lt;1,"",INDEX($AB$1:$AC$1200,AA$1+164,2)/100+B$5)</f>
        <v>2.198E-2</v>
      </c>
      <c r="K167" s="201">
        <f>IF(D167&lt;1,"",INDEX($AB$1:$AC$1200,AA$1+164,2)/100)</f>
        <v>1.5980000000000001E-2</v>
      </c>
      <c r="L167" s="202">
        <f>IF(D167&lt;1,"",INDEX($AB$1:$AC$1200,AA$1+164,1))</f>
        <v>40725</v>
      </c>
      <c r="Z167" s="185"/>
      <c r="AB167" s="152">
        <f t="shared" si="8"/>
        <v>40725</v>
      </c>
      <c r="AC167" s="187">
        <f t="shared" si="9"/>
        <v>1.5980000000000001</v>
      </c>
      <c r="AD167" s="153"/>
      <c r="AE167" s="153"/>
      <c r="AF167" s="154"/>
    </row>
    <row r="168" spans="4:32" ht="17.25" customHeight="1" x14ac:dyDescent="0.2">
      <c r="D168" s="159">
        <f t="shared" si="10"/>
        <v>435</v>
      </c>
      <c r="E168" s="160">
        <f t="shared" si="11"/>
        <v>277.30402155196862</v>
      </c>
      <c r="F168" s="160">
        <f>IF(D168="","",-IPMT(J168/12,1,D168,H167))</f>
        <v>152.20966833333333</v>
      </c>
      <c r="G168" s="160">
        <f>IF(D168="","",-PPMT(J168/12,1,D168,H167))</f>
        <v>125.09435321863529</v>
      </c>
      <c r="H168" s="162">
        <f t="shared" si="12"/>
        <v>82973.91</v>
      </c>
      <c r="I168" s="85"/>
      <c r="J168" s="191">
        <f>IF(D168&lt;1,"",INDEX($AB$1:$AC$1200,AA$1+165,2)/100+B$5)</f>
        <v>2.198E-2</v>
      </c>
      <c r="K168" s="191">
        <f>IF(D168&lt;1,"",INDEX($AB$1:$AC$1200,AA$1+165,2)/100)</f>
        <v>1.5980000000000001E-2</v>
      </c>
      <c r="L168" s="197">
        <f>IF(D168&lt;1,"",INDEX($AB$1:$AC$1200,AA$1+165,1))</f>
        <v>40725</v>
      </c>
      <c r="Z168" s="185"/>
      <c r="AB168" s="152">
        <f t="shared" si="8"/>
        <v>40725</v>
      </c>
      <c r="AC168" s="187">
        <f t="shared" si="9"/>
        <v>1.5980000000000001</v>
      </c>
      <c r="AD168" s="153"/>
      <c r="AE168" s="153"/>
      <c r="AF168" s="154"/>
    </row>
    <row r="169" spans="4:32" ht="17.25" customHeight="1" x14ac:dyDescent="0.2">
      <c r="D169" s="159">
        <f t="shared" si="10"/>
        <v>434</v>
      </c>
      <c r="E169" s="160">
        <f t="shared" si="11"/>
        <v>277.30403610069965</v>
      </c>
      <c r="F169" s="160">
        <f>IF(D169="","",-IPMT(J168/12,1,D169,H168))</f>
        <v>151.98054514999998</v>
      </c>
      <c r="G169" s="160">
        <f>IF(D169="","",-PPMT(J168/12,1,D169,H168))</f>
        <v>125.32349095069966</v>
      </c>
      <c r="H169" s="162">
        <f t="shared" si="12"/>
        <v>82848.59</v>
      </c>
      <c r="I169" s="85"/>
      <c r="J169" s="201">
        <f>IF(D169&lt;1,"",INDEX($AB$1:$AC$1200,AA$1+166,2)/100+B$5)</f>
        <v>2.198E-2</v>
      </c>
      <c r="K169" s="201">
        <f>IF(D169&lt;1,"",INDEX($AB$1:$AC$1200,AA$1+166,2)/100)</f>
        <v>1.5980000000000001E-2</v>
      </c>
      <c r="L169" s="202">
        <f>IF(D169&lt;1,"",INDEX($AB$1:$AC$1200,AA$1+166,1))</f>
        <v>40725</v>
      </c>
      <c r="Z169" s="185"/>
      <c r="AB169" s="152">
        <f t="shared" si="8"/>
        <v>40725</v>
      </c>
      <c r="AC169" s="187">
        <f t="shared" si="9"/>
        <v>1.5980000000000001</v>
      </c>
      <c r="AD169" s="153"/>
      <c r="AE169" s="153"/>
      <c r="AF169" s="153"/>
    </row>
    <row r="170" spans="4:32" ht="17.25" customHeight="1" x14ac:dyDescent="0.2">
      <c r="D170" s="159">
        <f t="shared" si="10"/>
        <v>433</v>
      </c>
      <c r="E170" s="160">
        <f t="shared" si="11"/>
        <v>277.30404778532528</v>
      </c>
      <c r="F170" s="160">
        <f>IF(D170="","",-IPMT(J168/12,1,D170,H169))</f>
        <v>151.75100068333333</v>
      </c>
      <c r="G170" s="160">
        <f>IF(D170="","",-PPMT(J168/12,1,D170,H169))</f>
        <v>125.55304710199196</v>
      </c>
      <c r="H170" s="162">
        <f t="shared" si="12"/>
        <v>82723.039999999994</v>
      </c>
      <c r="I170" s="85"/>
      <c r="J170" s="201">
        <f>IF(D170&lt;1,"",INDEX($AB$1:$AC$1200,AA$1+167,2)/100+B$5)</f>
        <v>2.198E-2</v>
      </c>
      <c r="K170" s="201">
        <f>IF(D170&lt;1,"",INDEX($AB$1:$AC$1200,AA$1+167,2)/100)</f>
        <v>1.5980000000000001E-2</v>
      </c>
      <c r="L170" s="202">
        <f>IF(D170&lt;1,"",INDEX($AB$1:$AC$1200,AA$1+167,1))</f>
        <v>40725</v>
      </c>
      <c r="Z170" s="185"/>
      <c r="AB170" s="152">
        <f t="shared" si="8"/>
        <v>40725</v>
      </c>
      <c r="AC170" s="187">
        <f t="shared" si="9"/>
        <v>1.5980000000000001</v>
      </c>
      <c r="AD170" s="153"/>
      <c r="AE170" s="153"/>
      <c r="AF170" s="154"/>
    </row>
    <row r="171" spans="4:32" ht="17.25" customHeight="1" x14ac:dyDescent="0.2">
      <c r="D171" s="159">
        <f t="shared" si="10"/>
        <v>432</v>
      </c>
      <c r="E171" s="160">
        <f t="shared" si="11"/>
        <v>277.30405799981628</v>
      </c>
      <c r="F171" s="160">
        <f>IF(D171="","",-IPMT(J171/12,1,D171,H170))</f>
        <v>151.52103493333331</v>
      </c>
      <c r="G171" s="160">
        <f>IF(D171="","",-PPMT(J171/12,1,D171,H170))</f>
        <v>125.78302306648298</v>
      </c>
      <c r="H171" s="162">
        <f t="shared" si="12"/>
        <v>82597.259999999995</v>
      </c>
      <c r="I171" s="85"/>
      <c r="J171" s="191">
        <f>IF(D171&lt;1,"",INDEX($AB$1:$AC$1200,AA$1+168,2)/100+B$5)</f>
        <v>2.198E-2</v>
      </c>
      <c r="K171" s="191">
        <f>IF(D171&lt;1,"",INDEX($AB$1:$AC$1200,AA$1+168,2)/100)</f>
        <v>1.5980000000000001E-2</v>
      </c>
      <c r="L171" s="197">
        <f>IF(D171&lt;1,"",INDEX($AB$1:$AC$1200,AA$1+168,1))</f>
        <v>40725</v>
      </c>
      <c r="Z171" s="185"/>
      <c r="AB171" s="152">
        <f t="shared" si="8"/>
        <v>40725</v>
      </c>
      <c r="AC171" s="187">
        <f t="shared" si="9"/>
        <v>1.5980000000000001</v>
      </c>
      <c r="AD171" s="153"/>
      <c r="AE171" s="153"/>
      <c r="AF171" s="154"/>
    </row>
    <row r="172" spans="4:32" ht="17.25" customHeight="1" x14ac:dyDescent="0.2">
      <c r="D172" s="159">
        <f t="shared" si="10"/>
        <v>431</v>
      </c>
      <c r="E172" s="160">
        <f t="shared" si="11"/>
        <v>277.3040681491679</v>
      </c>
      <c r="F172" s="160">
        <f>IF(D172="","",-IPMT(J171/12,1,D172,H171))</f>
        <v>151.29064789999998</v>
      </c>
      <c r="G172" s="160">
        <f>IF(D172="","",-PPMT(J171/12,1,D172,H171))</f>
        <v>126.01342024916791</v>
      </c>
      <c r="H172" s="162">
        <f t="shared" si="12"/>
        <v>82471.25</v>
      </c>
      <c r="I172" s="85"/>
      <c r="J172" s="201">
        <f>IF(D172&lt;1,"",INDEX($AB$1:$AC$1200,AA$1+169,2)/100+B$5)</f>
        <v>2.198E-2</v>
      </c>
      <c r="K172" s="201">
        <f>IF(D172&lt;1,"",INDEX($AB$1:$AC$1200,AA$1+169,2)/100)</f>
        <v>1.5980000000000001E-2</v>
      </c>
      <c r="L172" s="202">
        <f>IF(D172&lt;1,"",INDEX($AB$1:$AC$1200,AA$1+169,1))</f>
        <v>40725</v>
      </c>
      <c r="Z172" s="185"/>
      <c r="AB172" s="152">
        <f t="shared" ref="AB172:AB235" si="13">AB171</f>
        <v>40725</v>
      </c>
      <c r="AC172" s="187">
        <f t="shared" ref="AC172:AC235" si="14">AC171</f>
        <v>1.5980000000000001</v>
      </c>
      <c r="AD172" s="153"/>
      <c r="AE172" s="153"/>
      <c r="AF172" s="153"/>
    </row>
    <row r="173" spans="4:32" ht="17.25" customHeight="1" x14ac:dyDescent="0.2">
      <c r="D173" s="159">
        <f t="shared" si="10"/>
        <v>430</v>
      </c>
      <c r="E173" s="160">
        <f t="shared" si="11"/>
        <v>277.30407964952769</v>
      </c>
      <c r="F173" s="160">
        <f>IF(D173="","",-IPMT(J171/12,1,D173,H172))</f>
        <v>151.05983958333331</v>
      </c>
      <c r="G173" s="160">
        <f>IF(D173="","",-PPMT(J171/12,1,D173,H172))</f>
        <v>126.24424006619437</v>
      </c>
      <c r="H173" s="162">
        <f t="shared" si="12"/>
        <v>82345.009999999995</v>
      </c>
      <c r="I173" s="85"/>
      <c r="J173" s="201">
        <f>IF(D173&lt;1,"",INDEX($AB$1:$AC$1200,AA$1+170,2)/100+B$5)</f>
        <v>2.198E-2</v>
      </c>
      <c r="K173" s="201">
        <f>IF(D173&lt;1,"",INDEX($AB$1:$AC$1200,AA$1+170,2)/100)</f>
        <v>1.5980000000000001E-2</v>
      </c>
      <c r="L173" s="202">
        <f>IF(D173&lt;1,"",INDEX($AB$1:$AC$1200,AA$1+170,1))</f>
        <v>40725</v>
      </c>
      <c r="Z173" s="185"/>
      <c r="AB173" s="152">
        <f t="shared" si="13"/>
        <v>40725</v>
      </c>
      <c r="AC173" s="187">
        <f t="shared" si="14"/>
        <v>1.5980000000000001</v>
      </c>
      <c r="AD173" s="153"/>
      <c r="AE173" s="153"/>
      <c r="AF173" s="154"/>
    </row>
    <row r="174" spans="4:32" ht="17.25" customHeight="1" x14ac:dyDescent="0.2">
      <c r="D174" s="159">
        <f t="shared" si="10"/>
        <v>429</v>
      </c>
      <c r="E174" s="160">
        <f t="shared" si="11"/>
        <v>277.30409392832507</v>
      </c>
      <c r="F174" s="160">
        <f>IF(D174="","",-IPMT(J174/12,1,D174,H173))</f>
        <v>150.82860998333331</v>
      </c>
      <c r="G174" s="160">
        <f>IF(D174="","",-PPMT(J174/12,1,D174,H173))</f>
        <v>126.47548394499178</v>
      </c>
      <c r="H174" s="162">
        <f t="shared" si="12"/>
        <v>82218.53</v>
      </c>
      <c r="I174" s="85"/>
      <c r="J174" s="191">
        <f>IF(D174&lt;1,"",INDEX($AB$1:$AC$1200,AA$1+171,2)/100+B$5)</f>
        <v>2.198E-2</v>
      </c>
      <c r="K174" s="191">
        <f>IF(D174&lt;1,"",INDEX($AB$1:$AC$1200,AA$1+171,2)/100)</f>
        <v>1.5980000000000001E-2</v>
      </c>
      <c r="L174" s="197">
        <f>IF(D174&lt;1,"",INDEX($AB$1:$AC$1200,AA$1+171,1))</f>
        <v>40725</v>
      </c>
      <c r="Z174" s="185"/>
      <c r="AB174" s="152">
        <f t="shared" si="13"/>
        <v>40725</v>
      </c>
      <c r="AC174" s="187">
        <f t="shared" si="14"/>
        <v>1.5980000000000001</v>
      </c>
      <c r="AD174" s="153"/>
      <c r="AE174" s="153"/>
      <c r="AF174" s="154"/>
    </row>
    <row r="175" spans="4:32" ht="17.25" customHeight="1" x14ac:dyDescent="0.2">
      <c r="D175" s="159">
        <f t="shared" si="10"/>
        <v>428</v>
      </c>
      <c r="E175" s="160">
        <f t="shared" si="11"/>
        <v>277.30407869671643</v>
      </c>
      <c r="F175" s="160">
        <f>IF(D175="","",-IPMT(J174/12,1,D175,H174))</f>
        <v>150.59694078333331</v>
      </c>
      <c r="G175" s="160">
        <f>IF(D175="","",-PPMT(J174/12,1,D175,H174))</f>
        <v>126.70713791338312</v>
      </c>
      <c r="H175" s="162">
        <f t="shared" si="12"/>
        <v>82091.820000000007</v>
      </c>
      <c r="I175" s="85"/>
      <c r="J175" s="201">
        <f>IF(D175&lt;1,"",INDEX($AB$1:$AC$1200,AA$1+172,2)/100+B$5)</f>
        <v>2.198E-2</v>
      </c>
      <c r="K175" s="201">
        <f>IF(D175&lt;1,"",INDEX($AB$1:$AC$1200,AA$1+172,2)/100)</f>
        <v>1.5980000000000001E-2</v>
      </c>
      <c r="L175" s="202">
        <f>IF(D175&lt;1,"",INDEX($AB$1:$AC$1200,AA$1+172,1))</f>
        <v>40725</v>
      </c>
      <c r="Z175" s="185"/>
      <c r="AB175" s="152">
        <f t="shared" si="13"/>
        <v>40725</v>
      </c>
      <c r="AC175" s="187">
        <f t="shared" si="14"/>
        <v>1.5980000000000001</v>
      </c>
      <c r="AD175" s="153"/>
      <c r="AE175" s="153"/>
      <c r="AF175" s="153"/>
    </row>
    <row r="176" spans="4:32" ht="17.25" customHeight="1" x14ac:dyDescent="0.2">
      <c r="D176" s="159">
        <f t="shared" si="10"/>
        <v>427</v>
      </c>
      <c r="E176" s="160">
        <f t="shared" si="11"/>
        <v>277.30406902866105</v>
      </c>
      <c r="F176" s="160">
        <f>IF(D176="","",-IPMT(J174/12,1,D176,H175))</f>
        <v>150.3648503</v>
      </c>
      <c r="G176" s="160">
        <f>IF(D176="","",-PPMT(J174/12,1,D176,H175))</f>
        <v>126.93921872866106</v>
      </c>
      <c r="H176" s="162">
        <f t="shared" si="12"/>
        <v>81964.88</v>
      </c>
      <c r="I176" s="85"/>
      <c r="J176" s="201">
        <f>IF(D176&lt;1,"",INDEX($AB$1:$AC$1200,AA$1+173,2)/100+B$5)</f>
        <v>2.198E-2</v>
      </c>
      <c r="K176" s="201">
        <f>IF(D176&lt;1,"",INDEX($AB$1:$AC$1200,AA$1+173,2)/100)</f>
        <v>1.5980000000000001E-2</v>
      </c>
      <c r="L176" s="202">
        <f>IF(D176&lt;1,"",INDEX($AB$1:$AC$1200,AA$1+173,1))</f>
        <v>40725</v>
      </c>
      <c r="Z176" s="185"/>
      <c r="AB176" s="152">
        <f t="shared" si="13"/>
        <v>40725</v>
      </c>
      <c r="AC176" s="187">
        <f t="shared" si="14"/>
        <v>1.5980000000000001</v>
      </c>
      <c r="AD176" s="153"/>
      <c r="AE176" s="153"/>
      <c r="AF176" s="154"/>
    </row>
    <row r="177" spans="4:32" ht="17.25" customHeight="1" x14ac:dyDescent="0.2">
      <c r="D177" s="159">
        <f t="shared" si="10"/>
        <v>426</v>
      </c>
      <c r="E177" s="160">
        <f t="shared" si="11"/>
        <v>277.30406638545924</v>
      </c>
      <c r="F177" s="160">
        <f>IF(D177="","",-IPMT(J177/12,1,D177,H176))</f>
        <v>150.13233853333332</v>
      </c>
      <c r="G177" s="160">
        <f>IF(D177="","",-PPMT(J177/12,1,D177,H176))</f>
        <v>127.1717278521259</v>
      </c>
      <c r="H177" s="162">
        <f t="shared" si="12"/>
        <v>81837.710000000006</v>
      </c>
      <c r="I177" s="85"/>
      <c r="J177" s="191">
        <f>IF(D177&lt;1,"",INDEX($AB$1:$AC$1200,AA$1+174,2)/100+B$5)</f>
        <v>2.198E-2</v>
      </c>
      <c r="K177" s="191">
        <f>IF(D177&lt;1,"",INDEX($AB$1:$AC$1200,AA$1+174,2)/100)</f>
        <v>1.5980000000000001E-2</v>
      </c>
      <c r="L177" s="197">
        <f>IF(D177&lt;1,"",INDEX($AB$1:$AC$1200,AA$1+174,1))</f>
        <v>40725</v>
      </c>
      <c r="Z177" s="185"/>
      <c r="AB177" s="152">
        <f t="shared" si="13"/>
        <v>40725</v>
      </c>
      <c r="AC177" s="187">
        <f t="shared" si="14"/>
        <v>1.5980000000000001</v>
      </c>
      <c r="AD177" s="153"/>
      <c r="AE177" s="153"/>
      <c r="AF177" s="154"/>
    </row>
    <row r="178" spans="4:32" ht="17.25" customHeight="1" x14ac:dyDescent="0.2">
      <c r="D178" s="159">
        <f t="shared" si="10"/>
        <v>425</v>
      </c>
      <c r="E178" s="160">
        <f t="shared" si="11"/>
        <v>277.30407224022269</v>
      </c>
      <c r="F178" s="160">
        <f>IF(D178="","",-IPMT(J177/12,1,D178,H177))</f>
        <v>149.89940548333334</v>
      </c>
      <c r="G178" s="160">
        <f>IF(D178="","",-PPMT(J177/12,1,D178,H177))</f>
        <v>127.40466675688934</v>
      </c>
      <c r="H178" s="162">
        <f t="shared" si="12"/>
        <v>81710.31</v>
      </c>
      <c r="I178" s="85"/>
      <c r="J178" s="201">
        <f>IF(D178&lt;1,"",INDEX($AB$1:$AC$1200,AA$1+175,2)/100+B$5)</f>
        <v>2.198E-2</v>
      </c>
      <c r="K178" s="201">
        <f>IF(D178&lt;1,"",INDEX($AB$1:$AC$1200,AA$1+175,2)/100)</f>
        <v>1.5980000000000001E-2</v>
      </c>
      <c r="L178" s="202">
        <f>IF(D178&lt;1,"",INDEX($AB$1:$AC$1200,AA$1+175,1))</f>
        <v>40725</v>
      </c>
      <c r="Z178" s="185"/>
      <c r="AB178" s="152">
        <f t="shared" si="13"/>
        <v>40725</v>
      </c>
      <c r="AC178" s="187">
        <f t="shared" si="14"/>
        <v>1.5980000000000001</v>
      </c>
      <c r="AD178" s="153"/>
      <c r="AE178" s="153"/>
      <c r="AF178" s="153"/>
    </row>
    <row r="179" spans="4:32" ht="17.25" customHeight="1" x14ac:dyDescent="0.2">
      <c r="D179" s="159">
        <f t="shared" si="10"/>
        <v>424</v>
      </c>
      <c r="E179" s="160">
        <f t="shared" si="11"/>
        <v>277.30408807801302</v>
      </c>
      <c r="F179" s="160">
        <f>IF(D179="","",-IPMT(J177/12,1,D179,H178))</f>
        <v>149.66605114999999</v>
      </c>
      <c r="G179" s="160">
        <f>IF(D179="","",-PPMT(J177/12,1,D179,H178))</f>
        <v>127.63803692801307</v>
      </c>
      <c r="H179" s="162">
        <f t="shared" si="12"/>
        <v>81582.67</v>
      </c>
      <c r="I179" s="85"/>
      <c r="J179" s="201">
        <f>IF(D179&lt;1,"",INDEX($AB$1:$AC$1200,AA$1+176,2)/100+B$5)</f>
        <v>2.198E-2</v>
      </c>
      <c r="K179" s="201">
        <f>IF(D179&lt;1,"",INDEX($AB$1:$AC$1200,AA$1+176,2)/100)</f>
        <v>1.5980000000000001E-2</v>
      </c>
      <c r="L179" s="202">
        <f>IF(D179&lt;1,"",INDEX($AB$1:$AC$1200,AA$1+176,1))</f>
        <v>40725</v>
      </c>
      <c r="Z179" s="185"/>
      <c r="AB179" s="152">
        <f t="shared" si="13"/>
        <v>40725</v>
      </c>
      <c r="AC179" s="187">
        <f t="shared" si="14"/>
        <v>1.5980000000000001</v>
      </c>
      <c r="AD179" s="153"/>
      <c r="AE179" s="153"/>
      <c r="AF179" s="154"/>
    </row>
    <row r="180" spans="4:32" ht="17.25" customHeight="1" x14ac:dyDescent="0.2">
      <c r="D180" s="159">
        <f t="shared" si="10"/>
        <v>423</v>
      </c>
      <c r="E180" s="160">
        <f t="shared" si="11"/>
        <v>277.30408140542102</v>
      </c>
      <c r="F180" s="160">
        <f>IF(D180="","",-IPMT(J180/12,1,D180,H179))</f>
        <v>149.43225721666664</v>
      </c>
      <c r="G180" s="160">
        <f>IF(D180="","",-PPMT(J180/12,1,D180,H179))</f>
        <v>127.87182418875435</v>
      </c>
      <c r="H180" s="162">
        <f t="shared" si="12"/>
        <v>81454.8</v>
      </c>
      <c r="I180" s="85"/>
      <c r="J180" s="191">
        <f>IF(D180&lt;1,"",INDEX($AB$1:$AC$1200,AA$1+177,2)/100+B$5)</f>
        <v>2.198E-2</v>
      </c>
      <c r="K180" s="191">
        <f>IF(D180&lt;1,"",INDEX($AB$1:$AC$1200,AA$1+177,2)/100)</f>
        <v>1.5980000000000001E-2</v>
      </c>
      <c r="L180" s="197">
        <f>IF(D180&lt;1,"",INDEX($AB$1:$AC$1200,AA$1+177,1))</f>
        <v>40725</v>
      </c>
      <c r="Z180" s="185"/>
      <c r="AB180" s="152">
        <f t="shared" si="13"/>
        <v>40725</v>
      </c>
      <c r="AC180" s="187">
        <f t="shared" si="14"/>
        <v>1.5980000000000001</v>
      </c>
      <c r="AD180" s="153"/>
      <c r="AE180" s="153"/>
      <c r="AF180" s="154"/>
    </row>
    <row r="181" spans="4:32" ht="17.25" customHeight="1" x14ac:dyDescent="0.2">
      <c r="D181" s="159">
        <f t="shared" si="10"/>
        <v>422</v>
      </c>
      <c r="E181" s="160">
        <f t="shared" si="11"/>
        <v>277.30408761567503</v>
      </c>
      <c r="F181" s="160">
        <f>IF(D181="","",-IPMT(J180/12,1,D181,H180))</f>
        <v>149.19804199999999</v>
      </c>
      <c r="G181" s="160">
        <f>IF(D181="","",-PPMT(J180/12,1,D181,H180))</f>
        <v>128.10604561567504</v>
      </c>
      <c r="H181" s="162">
        <f t="shared" si="12"/>
        <v>81326.69</v>
      </c>
      <c r="I181" s="85"/>
      <c r="J181" s="201">
        <f>IF(D181&lt;1,"",INDEX($AB$1:$AC$1200,AA$1+178,2)/100+B$5)</f>
        <v>2.198E-2</v>
      </c>
      <c r="K181" s="201">
        <f>IF(D181&lt;1,"",INDEX($AB$1:$AC$1200,AA$1+178,2)/100)</f>
        <v>1.5980000000000001E-2</v>
      </c>
      <c r="L181" s="202">
        <f>IF(D181&lt;1,"",INDEX($AB$1:$AC$1200,AA$1+178,1))</f>
        <v>40725</v>
      </c>
      <c r="Z181" s="185"/>
      <c r="AB181" s="152">
        <f t="shared" si="13"/>
        <v>40725</v>
      </c>
      <c r="AC181" s="187">
        <f t="shared" si="14"/>
        <v>1.5980000000000001</v>
      </c>
      <c r="AD181" s="153"/>
      <c r="AE181" s="153"/>
      <c r="AF181" s="153"/>
    </row>
    <row r="182" spans="4:32" ht="17.25" customHeight="1" x14ac:dyDescent="0.2">
      <c r="D182" s="159">
        <f t="shared" si="10"/>
        <v>421</v>
      </c>
      <c r="E182" s="160">
        <f t="shared" si="11"/>
        <v>277.30407413219399</v>
      </c>
      <c r="F182" s="160">
        <f>IF(D182="","",-IPMT(J180/12,1,D182,H181))</f>
        <v>148.96338718333334</v>
      </c>
      <c r="G182" s="160">
        <f>IF(D182="","",-PPMT(J180/12,1,D182,H181))</f>
        <v>128.34068694886065</v>
      </c>
      <c r="H182" s="162">
        <f t="shared" si="12"/>
        <v>81198.350000000006</v>
      </c>
      <c r="I182" s="85"/>
      <c r="J182" s="201">
        <f>IF(D182&lt;1,"",INDEX($AB$1:$AC$1200,AA$1+179,2)/100+B$5)</f>
        <v>2.198E-2</v>
      </c>
      <c r="K182" s="201">
        <f>IF(D182&lt;1,"",INDEX($AB$1:$AC$1200,AA$1+179,2)/100)</f>
        <v>1.5980000000000001E-2</v>
      </c>
      <c r="L182" s="202">
        <f>IF(D182&lt;1,"",INDEX($AB$1:$AC$1200,AA$1+179,1))</f>
        <v>40725</v>
      </c>
      <c r="Z182" s="185"/>
      <c r="AB182" s="152">
        <f t="shared" si="13"/>
        <v>40725</v>
      </c>
      <c r="AC182" s="187">
        <f t="shared" si="14"/>
        <v>1.5980000000000001</v>
      </c>
      <c r="AD182" s="153"/>
      <c r="AE182" s="153"/>
      <c r="AF182" s="154"/>
    </row>
    <row r="183" spans="4:32" ht="17.25" customHeight="1" x14ac:dyDescent="0.2">
      <c r="D183" s="159">
        <f t="shared" si="10"/>
        <v>420</v>
      </c>
      <c r="E183" s="160">
        <f t="shared" si="11"/>
        <v>277.30407647822341</v>
      </c>
      <c r="F183" s="160">
        <f>IF(D183="","",-IPMT(J183/12,1,D183,H182))</f>
        <v>148.72831108333332</v>
      </c>
      <c r="G183" s="160">
        <f>IF(D183="","",-PPMT(J183/12,1,D183,H182))</f>
        <v>128.57576539489008</v>
      </c>
      <c r="H183" s="162">
        <f t="shared" si="12"/>
        <v>81069.77</v>
      </c>
      <c r="I183" s="85"/>
      <c r="J183" s="191">
        <f>IF(D183&lt;1,"",INDEX($AB$1:$AC$1200,AA$1+180,2)/100+B$5)</f>
        <v>2.198E-2</v>
      </c>
      <c r="K183" s="191">
        <f>IF(D183&lt;1,"",INDEX($AB$1:$AC$1200,AA$1+180,2)/100)</f>
        <v>1.5980000000000001E-2</v>
      </c>
      <c r="L183" s="197">
        <f>IF(D183&lt;1,"",INDEX($AB$1:$AC$1200,AA$1+180,1))</f>
        <v>40725</v>
      </c>
      <c r="Z183" s="185"/>
      <c r="AB183" s="152">
        <f t="shared" si="13"/>
        <v>40725</v>
      </c>
      <c r="AC183" s="187">
        <f t="shared" si="14"/>
        <v>1.5980000000000001</v>
      </c>
      <c r="AD183" s="153"/>
      <c r="AE183" s="153"/>
      <c r="AF183" s="154"/>
    </row>
    <row r="184" spans="4:32" ht="17.25" customHeight="1" x14ac:dyDescent="0.2">
      <c r="D184" s="159">
        <f t="shared" si="10"/>
        <v>419</v>
      </c>
      <c r="E184" s="160">
        <f t="shared" si="11"/>
        <v>277.3040619935</v>
      </c>
      <c r="F184" s="160">
        <f>IF(D184="","",-IPMT(J183/12,1,D184,H183))</f>
        <v>148.49279538333334</v>
      </c>
      <c r="G184" s="160">
        <f>IF(D184="","",-PPMT(J183/12,1,D184,H183))</f>
        <v>128.81126661016663</v>
      </c>
      <c r="H184" s="162">
        <f t="shared" si="12"/>
        <v>80940.960000000006</v>
      </c>
      <c r="I184" s="85"/>
      <c r="J184" s="201">
        <f>IF(D184&lt;1,"",INDEX($AB$1:$AC$1200,AA$1+181,2)/100+B$5)</f>
        <v>2.198E-2</v>
      </c>
      <c r="K184" s="201">
        <f>IF(D184&lt;1,"",INDEX($AB$1:$AC$1200,AA$1+181,2)/100)</f>
        <v>1.5980000000000001E-2</v>
      </c>
      <c r="L184" s="202">
        <f>IF(D184&lt;1,"",INDEX($AB$1:$AC$1200,AA$1+181,1))</f>
        <v>40725</v>
      </c>
      <c r="Z184" s="185"/>
      <c r="AB184" s="152">
        <f t="shared" si="13"/>
        <v>40725</v>
      </c>
      <c r="AC184" s="187">
        <f t="shared" si="14"/>
        <v>1.5980000000000001</v>
      </c>
      <c r="AD184" s="153"/>
      <c r="AE184" s="153"/>
      <c r="AF184" s="153"/>
    </row>
    <row r="185" spans="4:32" ht="17.25" customHeight="1" x14ac:dyDescent="0.2">
      <c r="D185" s="159">
        <f t="shared" si="10"/>
        <v>418</v>
      </c>
      <c r="E185" s="160">
        <f t="shared" si="11"/>
        <v>277.3040663329117</v>
      </c>
      <c r="F185" s="160">
        <f>IF(D185="","",-IPMT(J183/12,1,D185,H184))</f>
        <v>148.2568584</v>
      </c>
      <c r="G185" s="160">
        <f>IF(D185="","",-PPMT(J183/12,1,D185,H184))</f>
        <v>129.04720793291168</v>
      </c>
      <c r="H185" s="162">
        <f t="shared" si="12"/>
        <v>80811.91</v>
      </c>
      <c r="I185" s="85"/>
      <c r="J185" s="201">
        <f>IF(D185&lt;1,"",INDEX($AB$1:$AC$1200,AA$1+182,2)/100+B$5)</f>
        <v>2.198E-2</v>
      </c>
      <c r="K185" s="201">
        <f>IF(D185&lt;1,"",INDEX($AB$1:$AC$1200,AA$1+182,2)/100)</f>
        <v>1.5980000000000001E-2</v>
      </c>
      <c r="L185" s="202">
        <f>IF(D185&lt;1,"",INDEX($AB$1:$AC$1200,AA$1+182,1))</f>
        <v>40725</v>
      </c>
      <c r="Z185" s="185"/>
      <c r="AB185" s="152">
        <f t="shared" si="13"/>
        <v>40725</v>
      </c>
      <c r="AC185" s="187">
        <f t="shared" si="14"/>
        <v>1.5980000000000001</v>
      </c>
      <c r="AD185" s="153"/>
      <c r="AE185" s="153"/>
      <c r="AF185" s="154"/>
    </row>
    <row r="186" spans="4:32" ht="17.25" customHeight="1" x14ac:dyDescent="0.2">
      <c r="D186" s="159">
        <f t="shared" si="10"/>
        <v>417</v>
      </c>
      <c r="E186" s="160">
        <f t="shared" si="11"/>
        <v>277.30405675200302</v>
      </c>
      <c r="F186" s="160">
        <f>IF(D186="","",-IPMT(J186/12,1,D186,H185))</f>
        <v>148.02048181666666</v>
      </c>
      <c r="G186" s="160">
        <f>IF(D186="","",-PPMT(J186/12,1,D186,H185))</f>
        <v>129.28357493533633</v>
      </c>
      <c r="H186" s="162">
        <f t="shared" si="12"/>
        <v>80682.63</v>
      </c>
      <c r="I186" s="85"/>
      <c r="J186" s="191">
        <f>IF(D186&lt;1,"",INDEX($AB$1:$AC$1200,AA$1+183,2)/100+B$5)</f>
        <v>2.198E-2</v>
      </c>
      <c r="K186" s="191">
        <f>IF(D186&lt;1,"",INDEX($AB$1:$AC$1200,AA$1+183,2)/100)</f>
        <v>1.5980000000000001E-2</v>
      </c>
      <c r="L186" s="197">
        <f>IF(D186&lt;1,"",INDEX($AB$1:$AC$1200,AA$1+183,1))</f>
        <v>40725</v>
      </c>
      <c r="Z186" s="185"/>
      <c r="AB186" s="152">
        <f t="shared" si="13"/>
        <v>40725</v>
      </c>
      <c r="AC186" s="187">
        <f t="shared" si="14"/>
        <v>1.5980000000000001</v>
      </c>
      <c r="AD186" s="153"/>
      <c r="AE186" s="153"/>
      <c r="AF186" s="154"/>
    </row>
    <row r="187" spans="4:32" ht="17.25" customHeight="1" x14ac:dyDescent="0.2">
      <c r="D187" s="159">
        <f t="shared" si="10"/>
        <v>416</v>
      </c>
      <c r="E187" s="160">
        <f t="shared" si="11"/>
        <v>277.30406903896136</v>
      </c>
      <c r="F187" s="160">
        <f>IF(D187="","",-IPMT(J186/12,1,D187,H186))</f>
        <v>147.78368395000001</v>
      </c>
      <c r="G187" s="160">
        <f>IF(D187="","",-PPMT(J186/12,1,D187,H186))</f>
        <v>129.52038508896135</v>
      </c>
      <c r="H187" s="162">
        <f t="shared" si="12"/>
        <v>80553.11</v>
      </c>
      <c r="I187" s="85"/>
      <c r="J187" s="201">
        <f>IF(D187&lt;1,"",INDEX($AB$1:$AC$1200,AA$1+184,2)/100+B$5)</f>
        <v>2.198E-2</v>
      </c>
      <c r="K187" s="201">
        <f>IF(D187&lt;1,"",INDEX($AB$1:$AC$1200,AA$1+184,2)/100)</f>
        <v>1.5980000000000001E-2</v>
      </c>
      <c r="L187" s="202">
        <f>IF(D187&lt;1,"",INDEX($AB$1:$AC$1200,AA$1+184,1))</f>
        <v>40725</v>
      </c>
      <c r="Z187" s="185"/>
      <c r="AB187" s="152">
        <f t="shared" si="13"/>
        <v>40725</v>
      </c>
      <c r="AC187" s="187">
        <f t="shared" si="14"/>
        <v>1.5980000000000001</v>
      </c>
      <c r="AD187" s="153"/>
      <c r="AE187" s="153"/>
      <c r="AF187" s="153"/>
    </row>
    <row r="188" spans="4:32" ht="17.25" customHeight="1" x14ac:dyDescent="0.2">
      <c r="D188" s="159">
        <f t="shared" si="10"/>
        <v>415</v>
      </c>
      <c r="E188" s="160">
        <f t="shared" si="11"/>
        <v>277.30407036462998</v>
      </c>
      <c r="F188" s="160">
        <f>IF(D188="","",-IPMT(J186/12,1,D188,H187))</f>
        <v>147.54644648333331</v>
      </c>
      <c r="G188" s="160">
        <f>IF(D188="","",-PPMT(J186/12,1,D188,H187))</f>
        <v>129.75762388129669</v>
      </c>
      <c r="H188" s="162">
        <f t="shared" si="12"/>
        <v>80423.350000000006</v>
      </c>
      <c r="I188" s="85"/>
      <c r="J188" s="201">
        <f>IF(D188&lt;1,"",INDEX($AB$1:$AC$1200,AA$1+185,2)/100+B$5)</f>
        <v>2.198E-2</v>
      </c>
      <c r="K188" s="201">
        <f>IF(D188&lt;1,"",INDEX($AB$1:$AC$1200,AA$1+185,2)/100)</f>
        <v>1.5980000000000001E-2</v>
      </c>
      <c r="L188" s="202">
        <f>IF(D188&lt;1,"",INDEX($AB$1:$AC$1200,AA$1+185,1))</f>
        <v>40725</v>
      </c>
      <c r="Z188" s="185"/>
      <c r="AB188" s="152">
        <f t="shared" si="13"/>
        <v>40725</v>
      </c>
      <c r="AC188" s="187">
        <f t="shared" si="14"/>
        <v>1.5980000000000001</v>
      </c>
      <c r="AD188" s="153"/>
      <c r="AE188" s="153"/>
      <c r="AF188" s="154"/>
    </row>
    <row r="189" spans="4:32" ht="17.25" customHeight="1" x14ac:dyDescent="0.2">
      <c r="D189" s="159">
        <f t="shared" si="10"/>
        <v>414</v>
      </c>
      <c r="E189" s="160">
        <f t="shared" si="11"/>
        <v>277.3040621716442</v>
      </c>
      <c r="F189" s="160">
        <f>IF(D189="","",-IPMT(J189/12,1,D189,H188))</f>
        <v>147.30876941666668</v>
      </c>
      <c r="G189" s="160">
        <f>IF(D189="","",-PPMT(J189/12,1,D189,H188))</f>
        <v>129.99529275497756</v>
      </c>
      <c r="H189" s="162">
        <f t="shared" si="12"/>
        <v>80293.350000000006</v>
      </c>
      <c r="I189" s="85"/>
      <c r="J189" s="191">
        <f>IF(D189&lt;1,"",INDEX($AB$1:$AC$1200,AA$1+186,2)/100+B$5)</f>
        <v>2.198E-2</v>
      </c>
      <c r="K189" s="191">
        <f>IF(D189&lt;1,"",INDEX($AB$1:$AC$1200,AA$1+186,2)/100)</f>
        <v>1.5980000000000001E-2</v>
      </c>
      <c r="L189" s="197">
        <f>IF(D189&lt;1,"",INDEX($AB$1:$AC$1200,AA$1+186,1))</f>
        <v>40725</v>
      </c>
      <c r="Z189" s="185"/>
      <c r="AB189" s="152">
        <f t="shared" si="13"/>
        <v>40725</v>
      </c>
      <c r="AC189" s="187">
        <f t="shared" si="14"/>
        <v>1.5980000000000001</v>
      </c>
      <c r="AD189" s="153"/>
      <c r="AE189" s="153"/>
      <c r="AF189" s="154"/>
    </row>
    <row r="190" spans="4:32" ht="17.25" customHeight="1" x14ac:dyDescent="0.2">
      <c r="D190" s="159">
        <f t="shared" si="10"/>
        <v>413</v>
      </c>
      <c r="E190" s="160">
        <f t="shared" si="11"/>
        <v>277.30404591453089</v>
      </c>
      <c r="F190" s="160">
        <f>IF(D190="","",-IPMT(J189/12,1,D190,H189))</f>
        <v>147.07065274999999</v>
      </c>
      <c r="G190" s="160">
        <f>IF(D190="","",-PPMT(J189/12,1,D190,H189))</f>
        <v>130.23339316453092</v>
      </c>
      <c r="H190" s="162">
        <f t="shared" si="12"/>
        <v>80163.12</v>
      </c>
      <c r="I190" s="85"/>
      <c r="J190" s="201">
        <f>IF(D190&lt;1,"",INDEX($AB$1:$AC$1200,AA$1+187,2)/100+B$5)</f>
        <v>2.198E-2</v>
      </c>
      <c r="K190" s="201">
        <f>IF(D190&lt;1,"",INDEX($AB$1:$AC$1200,AA$1+187,2)/100)</f>
        <v>1.5980000000000001E-2</v>
      </c>
      <c r="L190" s="202">
        <f>IF(D190&lt;1,"",INDEX($AB$1:$AC$1200,AA$1+187,1))</f>
        <v>40725</v>
      </c>
      <c r="Z190" s="185"/>
      <c r="AB190" s="152">
        <f t="shared" si="13"/>
        <v>40725</v>
      </c>
      <c r="AC190" s="187">
        <f t="shared" si="14"/>
        <v>1.5980000000000001</v>
      </c>
      <c r="AD190" s="153"/>
      <c r="AE190" s="153"/>
      <c r="AF190" s="153"/>
    </row>
    <row r="191" spans="4:32" ht="17.25" customHeight="1" x14ac:dyDescent="0.2">
      <c r="D191" s="159">
        <f t="shared" si="10"/>
        <v>412</v>
      </c>
      <c r="E191" s="160">
        <f t="shared" si="11"/>
        <v>277.30405765232615</v>
      </c>
      <c r="F191" s="160">
        <f>IF(D191="","",-IPMT(J189/12,1,D191,H190))</f>
        <v>146.83211479999997</v>
      </c>
      <c r="G191" s="160">
        <f>IF(D191="","",-PPMT(J189/12,1,D191,H190))</f>
        <v>130.47194285232621</v>
      </c>
      <c r="H191" s="162">
        <f t="shared" si="12"/>
        <v>80032.649999999994</v>
      </c>
      <c r="I191" s="85"/>
      <c r="J191" s="201">
        <f>IF(D191&lt;1,"",INDEX($AB$1:$AC$1200,AA$1+188,2)/100+B$5)</f>
        <v>2.198E-2</v>
      </c>
      <c r="K191" s="201">
        <f>IF(D191&lt;1,"",INDEX($AB$1:$AC$1200,AA$1+188,2)/100)</f>
        <v>1.5980000000000001E-2</v>
      </c>
      <c r="L191" s="202">
        <f>IF(D191&lt;1,"",INDEX($AB$1:$AC$1200,AA$1+188,1))</f>
        <v>40725</v>
      </c>
      <c r="Z191" s="185"/>
      <c r="AB191" s="152">
        <f t="shared" si="13"/>
        <v>40725</v>
      </c>
      <c r="AC191" s="187">
        <f t="shared" si="14"/>
        <v>1.5980000000000001</v>
      </c>
      <c r="AD191" s="153"/>
      <c r="AE191" s="153"/>
      <c r="AF191" s="154"/>
    </row>
    <row r="192" spans="4:32" ht="17.25" customHeight="1" x14ac:dyDescent="0.2">
      <c r="D192" s="159">
        <f t="shared" si="10"/>
        <v>411</v>
      </c>
      <c r="E192" s="160">
        <f t="shared" si="11"/>
        <v>277.30406438408932</v>
      </c>
      <c r="F192" s="160">
        <f>IF(D192="","",-IPMT(J192/12,1,D192,H191))</f>
        <v>146.59313724999998</v>
      </c>
      <c r="G192" s="160">
        <f>IF(D192="","",-PPMT(J192/12,1,D192,H191))</f>
        <v>130.7109271340893</v>
      </c>
      <c r="H192" s="162">
        <f t="shared" si="12"/>
        <v>79901.94</v>
      </c>
      <c r="I192" s="85"/>
      <c r="J192" s="191">
        <f>IF(D192&lt;1,"",INDEX($AB$1:$AC$1200,AA$1+189,2)/100+B$5)</f>
        <v>2.198E-2</v>
      </c>
      <c r="K192" s="191">
        <f>IF(D192&lt;1,"",INDEX($AB$1:$AC$1200,AA$1+189,2)/100)</f>
        <v>1.5980000000000001E-2</v>
      </c>
      <c r="L192" s="197">
        <f>IF(D192&lt;1,"",INDEX($AB$1:$AC$1200,AA$1+189,1))</f>
        <v>40725</v>
      </c>
      <c r="Z192" s="185"/>
      <c r="AB192" s="152">
        <f t="shared" si="13"/>
        <v>40725</v>
      </c>
      <c r="AC192" s="187">
        <f t="shared" si="14"/>
        <v>1.5980000000000001</v>
      </c>
      <c r="AD192" s="153"/>
      <c r="AE192" s="153"/>
      <c r="AF192" s="154"/>
    </row>
    <row r="193" spans="4:32" ht="17.25" customHeight="1" x14ac:dyDescent="0.2">
      <c r="D193" s="159">
        <f t="shared" si="10"/>
        <v>410</v>
      </c>
      <c r="E193" s="160">
        <f t="shared" si="11"/>
        <v>277.30406760175907</v>
      </c>
      <c r="F193" s="160">
        <f>IF(D193="","",-IPMT(J192/12,1,D193,H192))</f>
        <v>146.3537201</v>
      </c>
      <c r="G193" s="160">
        <f>IF(D193="","",-PPMT(J192/12,1,D193,H192))</f>
        <v>130.95034750175907</v>
      </c>
      <c r="H193" s="162">
        <f t="shared" si="12"/>
        <v>79770.990000000005</v>
      </c>
      <c r="I193" s="85"/>
      <c r="J193" s="201">
        <f>IF(D193&lt;1,"",INDEX($AB$1:$AC$1200,AA$1+190,2)/100+B$5)</f>
        <v>2.198E-2</v>
      </c>
      <c r="K193" s="201">
        <f>IF(D193&lt;1,"",INDEX($AB$1:$AC$1200,AA$1+190,2)/100)</f>
        <v>1.5980000000000001E-2</v>
      </c>
      <c r="L193" s="202">
        <f>IF(D193&lt;1,"",INDEX($AB$1:$AC$1200,AA$1+190,1))</f>
        <v>40725</v>
      </c>
      <c r="Z193" s="185"/>
      <c r="AB193" s="152">
        <f t="shared" si="13"/>
        <v>40725</v>
      </c>
      <c r="AC193" s="187">
        <f t="shared" si="14"/>
        <v>1.5980000000000001</v>
      </c>
      <c r="AD193" s="153"/>
      <c r="AE193" s="153"/>
      <c r="AF193" s="153"/>
    </row>
    <row r="194" spans="4:32" ht="17.25" customHeight="1" x14ac:dyDescent="0.2">
      <c r="D194" s="159">
        <f t="shared" si="10"/>
        <v>409</v>
      </c>
      <c r="E194" s="160">
        <f t="shared" si="11"/>
        <v>277.30406880976278</v>
      </c>
      <c r="F194" s="160">
        <f>IF(D194="","",-IPMT(J192/12,1,D194,H193))</f>
        <v>146.11386335</v>
      </c>
      <c r="G194" s="160">
        <f>IF(D194="","",-PPMT(J192/12,1,D194,H193))</f>
        <v>131.19020545976278</v>
      </c>
      <c r="H194" s="162">
        <f t="shared" si="12"/>
        <v>79639.8</v>
      </c>
      <c r="I194" s="85"/>
      <c r="J194" s="201">
        <f>IF(D194&lt;1,"",INDEX($AB$1:$AC$1200,AA$1+191,2)/100+B$5)</f>
        <v>2.198E-2</v>
      </c>
      <c r="K194" s="201">
        <f>IF(D194&lt;1,"",INDEX($AB$1:$AC$1200,AA$1+191,2)/100)</f>
        <v>1.5980000000000001E-2</v>
      </c>
      <c r="L194" s="202">
        <f>IF(D194&lt;1,"",INDEX($AB$1:$AC$1200,AA$1+191,1))</f>
        <v>40725</v>
      </c>
      <c r="Z194" s="185"/>
      <c r="AB194" s="152">
        <f t="shared" si="13"/>
        <v>40725</v>
      </c>
      <c r="AC194" s="187">
        <f t="shared" si="14"/>
        <v>1.5980000000000001</v>
      </c>
      <c r="AD194" s="153"/>
      <c r="AE194" s="153"/>
      <c r="AF194" s="154"/>
    </row>
    <row r="195" spans="4:32" ht="17.25" customHeight="1" x14ac:dyDescent="0.2">
      <c r="D195" s="159">
        <f t="shared" si="10"/>
        <v>408</v>
      </c>
      <c r="E195" s="160">
        <f t="shared" si="11"/>
        <v>277.30406952516927</v>
      </c>
      <c r="F195" s="160">
        <f>IF(D195="","",-IPMT(J195/12,1,D195,H194))</f>
        <v>145.87356700000001</v>
      </c>
      <c r="G195" s="160">
        <f>IF(D195="","",-PPMT(J195/12,1,D195,H194))</f>
        <v>131.43050252516926</v>
      </c>
      <c r="H195" s="162">
        <f t="shared" si="12"/>
        <v>79508.37</v>
      </c>
      <c r="I195" s="85"/>
      <c r="J195" s="191">
        <f>IF(D195&lt;1,"",INDEX($AB$1:$AC$1200,AA$1+192,2)/100+B$5)</f>
        <v>2.198E-2</v>
      </c>
      <c r="K195" s="191">
        <f>IF(D195&lt;1,"",INDEX($AB$1:$AC$1200,AA$1+192,2)/100)</f>
        <v>1.5980000000000001E-2</v>
      </c>
      <c r="L195" s="197">
        <f>IF(D195&lt;1,"",INDEX($AB$1:$AC$1200,AA$1+192,1))</f>
        <v>40725</v>
      </c>
      <c r="Z195" s="185"/>
      <c r="AB195" s="152">
        <f t="shared" si="13"/>
        <v>40725</v>
      </c>
      <c r="AC195" s="187">
        <f t="shared" si="14"/>
        <v>1.5980000000000001</v>
      </c>
      <c r="AD195" s="153"/>
      <c r="AE195" s="153"/>
      <c r="AF195" s="154"/>
    </row>
    <row r="196" spans="4:32" ht="17.25" customHeight="1" x14ac:dyDescent="0.2">
      <c r="D196" s="159">
        <f t="shared" ref="D196:D259" si="15">D195-1</f>
        <v>407</v>
      </c>
      <c r="E196" s="160">
        <f t="shared" ref="E196:E259" si="16">IF(D196="","",SUM(F196:G196))</f>
        <v>277.30407127784355</v>
      </c>
      <c r="F196" s="160">
        <f>IF(D196="","",-IPMT(J195/12,1,D196,H195))</f>
        <v>145.63283104999999</v>
      </c>
      <c r="G196" s="160">
        <f>IF(D196="","",-PPMT(J195/12,1,D196,H195))</f>
        <v>131.67124022784355</v>
      </c>
      <c r="H196" s="162">
        <f t="shared" ref="H196:H259" si="17">IF(D196="","",ROUND(H195-G196,2))</f>
        <v>79376.7</v>
      </c>
      <c r="I196" s="85"/>
      <c r="J196" s="201">
        <f>IF(D196&lt;1,"",INDEX($AB$1:$AC$1200,AA$1+193,2)/100+B$5)</f>
        <v>2.198E-2</v>
      </c>
      <c r="K196" s="201">
        <f>IF(D196&lt;1,"",INDEX($AB$1:$AC$1200,AA$1+193,2)/100)</f>
        <v>1.5980000000000001E-2</v>
      </c>
      <c r="L196" s="202">
        <f>IF(D196&lt;1,"",INDEX($AB$1:$AC$1200,AA$1+193,1))</f>
        <v>40725</v>
      </c>
      <c r="Z196" s="185"/>
      <c r="AB196" s="152">
        <f t="shared" si="13"/>
        <v>40725</v>
      </c>
      <c r="AC196" s="187">
        <f t="shared" si="14"/>
        <v>1.5980000000000001</v>
      </c>
      <c r="AD196" s="153"/>
      <c r="AE196" s="153"/>
      <c r="AF196" s="153"/>
    </row>
    <row r="197" spans="4:32" ht="17.25" customHeight="1" x14ac:dyDescent="0.2">
      <c r="D197" s="159">
        <f t="shared" si="15"/>
        <v>406</v>
      </c>
      <c r="E197" s="160">
        <f t="shared" si="16"/>
        <v>277.30407561060406</v>
      </c>
      <c r="F197" s="160">
        <f>IF(D197="","",-IPMT(J195/12,1,D197,H196))</f>
        <v>145.39165549999998</v>
      </c>
      <c r="G197" s="160">
        <f>IF(D197="","",-PPMT(J195/12,1,D197,H196))</f>
        <v>131.9124201106041</v>
      </c>
      <c r="H197" s="162">
        <f t="shared" si="17"/>
        <v>79244.789999999994</v>
      </c>
      <c r="I197" s="85"/>
      <c r="J197" s="201">
        <f>IF(D197&lt;1,"",INDEX($AB$1:$AC$1200,AA$1+194,2)/100+B$5)</f>
        <v>2.198E-2</v>
      </c>
      <c r="K197" s="201">
        <f>IF(D197&lt;1,"",INDEX($AB$1:$AC$1200,AA$1+194,2)/100)</f>
        <v>1.5980000000000001E-2</v>
      </c>
      <c r="L197" s="202">
        <f>IF(D197&lt;1,"",INDEX($AB$1:$AC$1200,AA$1+194,1))</f>
        <v>40725</v>
      </c>
      <c r="Z197" s="185"/>
      <c r="AB197" s="152">
        <f t="shared" si="13"/>
        <v>40725</v>
      </c>
      <c r="AC197" s="187">
        <f t="shared" si="14"/>
        <v>1.5980000000000001</v>
      </c>
      <c r="AD197" s="153"/>
      <c r="AE197" s="153"/>
      <c r="AF197" s="154"/>
    </row>
    <row r="198" spans="4:32" ht="17.25" customHeight="1" x14ac:dyDescent="0.2">
      <c r="D198" s="159">
        <f t="shared" si="15"/>
        <v>405</v>
      </c>
      <c r="E198" s="160">
        <f t="shared" si="16"/>
        <v>277.30408407938239</v>
      </c>
      <c r="F198" s="160">
        <f>IF(D198="","",-IPMT(J198/12,1,D198,H197))</f>
        <v>145.15004035000001</v>
      </c>
      <c r="G198" s="160">
        <f>IF(D198="","",-PPMT(J198/12,1,D198,H197))</f>
        <v>132.15404372938238</v>
      </c>
      <c r="H198" s="162">
        <f t="shared" si="17"/>
        <v>79112.639999999999</v>
      </c>
      <c r="I198" s="85"/>
      <c r="J198" s="191">
        <f>IF(D198&lt;1,"",INDEX($AB$1:$AC$1200,AA$1+195,2)/100+B$5)</f>
        <v>2.198E-2</v>
      </c>
      <c r="K198" s="191">
        <f>IF(D198&lt;1,"",INDEX($AB$1:$AC$1200,AA$1+195,2)/100)</f>
        <v>1.5980000000000001E-2</v>
      </c>
      <c r="L198" s="197">
        <f>IF(D198&lt;1,"",INDEX($AB$1:$AC$1200,AA$1+195,1))</f>
        <v>40725</v>
      </c>
      <c r="Z198" s="185"/>
      <c r="AB198" s="152">
        <f t="shared" si="13"/>
        <v>40725</v>
      </c>
      <c r="AC198" s="187">
        <f t="shared" si="14"/>
        <v>1.5980000000000001</v>
      </c>
      <c r="AD198" s="153"/>
      <c r="AE198" s="153"/>
      <c r="AF198" s="154"/>
    </row>
    <row r="199" spans="4:32" ht="17.25" customHeight="1" x14ac:dyDescent="0.2">
      <c r="D199" s="159">
        <f t="shared" si="15"/>
        <v>404</v>
      </c>
      <c r="E199" s="160">
        <f t="shared" si="16"/>
        <v>277.30409825338455</v>
      </c>
      <c r="F199" s="160">
        <f>IF(D199="","",-IPMT(J198/12,1,D199,H198))</f>
        <v>144.90798559999999</v>
      </c>
      <c r="G199" s="160">
        <f>IF(D199="","",-PPMT(J198/12,1,D199,H198))</f>
        <v>132.39611265338456</v>
      </c>
      <c r="H199" s="162">
        <f t="shared" si="17"/>
        <v>78980.240000000005</v>
      </c>
      <c r="I199" s="85"/>
      <c r="J199" s="201">
        <f>IF(D199&lt;1,"",INDEX($AB$1:$AC$1200,AA$1+196,2)/100+B$5)</f>
        <v>2.198E-2</v>
      </c>
      <c r="K199" s="201">
        <f>IF(D199&lt;1,"",INDEX($AB$1:$AC$1200,AA$1+196,2)/100)</f>
        <v>1.5980000000000001E-2</v>
      </c>
      <c r="L199" s="202">
        <f>IF(D199&lt;1,"",INDEX($AB$1:$AC$1200,AA$1+196,1))</f>
        <v>40725</v>
      </c>
      <c r="Z199" s="185"/>
      <c r="AB199" s="152">
        <f t="shared" si="13"/>
        <v>40725</v>
      </c>
      <c r="AC199" s="187">
        <f t="shared" si="14"/>
        <v>1.5980000000000001</v>
      </c>
      <c r="AD199" s="153"/>
      <c r="AE199" s="153"/>
      <c r="AF199" s="153"/>
    </row>
    <row r="200" spans="4:32" ht="17.25" customHeight="1" x14ac:dyDescent="0.2">
      <c r="D200" s="159">
        <f t="shared" si="15"/>
        <v>403</v>
      </c>
      <c r="E200" s="160">
        <f t="shared" si="16"/>
        <v>277.30408460469096</v>
      </c>
      <c r="F200" s="160">
        <f>IF(D200="","",-IPMT(J198/12,1,D200,H199))</f>
        <v>144.66547293333335</v>
      </c>
      <c r="G200" s="160">
        <f>IF(D200="","",-PPMT(J198/12,1,D200,H199))</f>
        <v>132.63861167135758</v>
      </c>
      <c r="H200" s="162">
        <f t="shared" si="17"/>
        <v>78847.600000000006</v>
      </c>
      <c r="I200" s="85"/>
      <c r="J200" s="201">
        <f>IF(D200&lt;1,"",INDEX($AB$1:$AC$1200,AA$1+197,2)/100+B$5)</f>
        <v>2.198E-2</v>
      </c>
      <c r="K200" s="201">
        <f>IF(D200&lt;1,"",INDEX($AB$1:$AC$1200,AA$1+197,2)/100)</f>
        <v>1.5980000000000001E-2</v>
      </c>
      <c r="L200" s="202">
        <f>IF(D200&lt;1,"",INDEX($AB$1:$AC$1200,AA$1+197,1))</f>
        <v>40725</v>
      </c>
      <c r="Z200" s="185"/>
      <c r="AB200" s="152">
        <f t="shared" si="13"/>
        <v>40725</v>
      </c>
      <c r="AC200" s="187">
        <f t="shared" si="14"/>
        <v>1.5980000000000001</v>
      </c>
      <c r="AD200" s="153"/>
      <c r="AE200" s="153"/>
      <c r="AF200" s="154"/>
    </row>
    <row r="201" spans="4:32" ht="17.25" customHeight="1" x14ac:dyDescent="0.2">
      <c r="D201" s="159">
        <f t="shared" si="15"/>
        <v>402</v>
      </c>
      <c r="E201" s="160">
        <f t="shared" si="16"/>
        <v>277.30407972199066</v>
      </c>
      <c r="F201" s="160">
        <f>IF(D201="","",-IPMT(J201/12,1,D201,H200))</f>
        <v>144.42252066666663</v>
      </c>
      <c r="G201" s="160">
        <f>IF(D201="","",-PPMT(J201/12,1,D201,H200))</f>
        <v>132.88155905532403</v>
      </c>
      <c r="H201" s="162">
        <f t="shared" si="17"/>
        <v>78714.720000000001</v>
      </c>
      <c r="I201" s="85"/>
      <c r="J201" s="191">
        <f>IF(D201&lt;1,"",INDEX($AB$1:$AC$1200,AA$1+198,2)/100+B$5)</f>
        <v>2.198E-2</v>
      </c>
      <c r="K201" s="191">
        <f>IF(D201&lt;1,"",INDEX($AB$1:$AC$1200,AA$1+198,2)/100)</f>
        <v>1.5980000000000001E-2</v>
      </c>
      <c r="L201" s="197">
        <f>IF(D201&lt;1,"",INDEX($AB$1:$AC$1200,AA$1+198,1))</f>
        <v>40725</v>
      </c>
      <c r="Z201" s="185"/>
      <c r="AB201" s="152">
        <f t="shared" si="13"/>
        <v>40725</v>
      </c>
      <c r="AC201" s="187">
        <f t="shared" si="14"/>
        <v>1.5980000000000001</v>
      </c>
      <c r="AD201" s="153"/>
      <c r="AE201" s="153"/>
      <c r="AF201" s="154"/>
    </row>
    <row r="202" spans="4:32" ht="17.25" customHeight="1" x14ac:dyDescent="0.2">
      <c r="D202" s="159">
        <f t="shared" si="15"/>
        <v>401</v>
      </c>
      <c r="E202" s="160">
        <f t="shared" si="16"/>
        <v>277.30408521438665</v>
      </c>
      <c r="F202" s="160">
        <f>IF(D202="","",-IPMT(J201/12,1,D202,H201))</f>
        <v>144.1791288</v>
      </c>
      <c r="G202" s="160">
        <f>IF(D202="","",-PPMT(J201/12,1,D202,H201))</f>
        <v>133.12495641438665</v>
      </c>
      <c r="H202" s="162">
        <f t="shared" si="17"/>
        <v>78581.600000000006</v>
      </c>
      <c r="I202" s="85"/>
      <c r="J202" s="201">
        <f>IF(D202&lt;1,"",INDEX($AB$1:$AC$1200,AA$1+199,2)/100+B$5)</f>
        <v>2.198E-2</v>
      </c>
      <c r="K202" s="201">
        <f>IF(D202&lt;1,"",INDEX($AB$1:$AC$1200,AA$1+199,2)/100)</f>
        <v>1.5980000000000001E-2</v>
      </c>
      <c r="L202" s="202">
        <f>IF(D202&lt;1,"",INDEX($AB$1:$AC$1200,AA$1+199,1))</f>
        <v>40725</v>
      </c>
      <c r="Z202" s="185"/>
      <c r="AB202" s="152">
        <f t="shared" si="13"/>
        <v>40725</v>
      </c>
      <c r="AC202" s="187">
        <f t="shared" si="14"/>
        <v>1.5980000000000001</v>
      </c>
      <c r="AD202" s="153"/>
      <c r="AE202" s="153"/>
      <c r="AF202" s="153"/>
    </row>
    <row r="203" spans="4:32" ht="17.25" customHeight="1" x14ac:dyDescent="0.2">
      <c r="D203" s="159">
        <f t="shared" si="15"/>
        <v>400</v>
      </c>
      <c r="E203" s="160">
        <f t="shared" si="16"/>
        <v>277.30410270491933</v>
      </c>
      <c r="F203" s="160">
        <f>IF(D203="","",-IPMT(J201/12,1,D203,H202))</f>
        <v>143.93529733333332</v>
      </c>
      <c r="G203" s="160">
        <f>IF(D203="","",-PPMT(J201/12,1,D203,H202))</f>
        <v>133.36880537158601</v>
      </c>
      <c r="H203" s="162">
        <f t="shared" si="17"/>
        <v>78448.23</v>
      </c>
      <c r="I203" s="85"/>
      <c r="J203" s="201">
        <f>IF(D203&lt;1,"",INDEX($AB$1:$AC$1200,AA$1+200,2)/100+B$5)</f>
        <v>2.198E-2</v>
      </c>
      <c r="K203" s="201">
        <f>IF(D203&lt;1,"",INDEX($AB$1:$AC$1200,AA$1+200,2)/100)</f>
        <v>1.5980000000000001E-2</v>
      </c>
      <c r="L203" s="202">
        <f>IF(D203&lt;1,"",INDEX($AB$1:$AC$1200,AA$1+200,1))</f>
        <v>40725</v>
      </c>
      <c r="Z203" s="185"/>
      <c r="AB203" s="152">
        <f t="shared" si="13"/>
        <v>40725</v>
      </c>
      <c r="AC203" s="187">
        <f t="shared" si="14"/>
        <v>1.5980000000000001</v>
      </c>
      <c r="AD203" s="153"/>
      <c r="AE203" s="153"/>
      <c r="AF203" s="154"/>
    </row>
    <row r="204" spans="4:32" ht="17.25" customHeight="1" x14ac:dyDescent="0.2">
      <c r="D204" s="159">
        <f t="shared" si="15"/>
        <v>399</v>
      </c>
      <c r="E204" s="160">
        <f t="shared" si="16"/>
        <v>277.30409848206614</v>
      </c>
      <c r="F204" s="160">
        <f>IF(D204="","",-IPMT(J204/12,1,D204,H203))</f>
        <v>143.69100794999997</v>
      </c>
      <c r="G204" s="160">
        <f>IF(D204="","",-PPMT(J204/12,1,D204,H203))</f>
        <v>133.6130905320662</v>
      </c>
      <c r="H204" s="162">
        <f t="shared" si="17"/>
        <v>78314.62</v>
      </c>
      <c r="I204" s="85"/>
      <c r="J204" s="191">
        <f>IF(D204&lt;1,"",INDEX($AB$1:$AC$1200,AA$1+201,2)/100+B$5)</f>
        <v>2.198E-2</v>
      </c>
      <c r="K204" s="191">
        <f>IF(D204&lt;1,"",INDEX($AB$1:$AC$1200,AA$1+201,2)/100)</f>
        <v>1.5980000000000001E-2</v>
      </c>
      <c r="L204" s="197">
        <f>IF(D204&lt;1,"",INDEX($AB$1:$AC$1200,AA$1+201,1))</f>
        <v>40725</v>
      </c>
      <c r="Z204" s="185"/>
      <c r="AB204" s="152">
        <f t="shared" si="13"/>
        <v>40725</v>
      </c>
      <c r="AC204" s="187">
        <f t="shared" si="14"/>
        <v>1.5980000000000001</v>
      </c>
      <c r="AD204" s="153"/>
      <c r="AE204" s="153"/>
      <c r="AF204" s="154"/>
    </row>
    <row r="205" spans="4:32" ht="17.25" customHeight="1" x14ac:dyDescent="0.2">
      <c r="D205" s="159">
        <f t="shared" si="15"/>
        <v>398</v>
      </c>
      <c r="E205" s="160">
        <f t="shared" si="16"/>
        <v>277.30410942532615</v>
      </c>
      <c r="F205" s="160">
        <f>IF(D205="","",-IPMT(J204/12,1,D205,H204))</f>
        <v>143.44627896666665</v>
      </c>
      <c r="G205" s="160">
        <f>IF(D205="","",-PPMT(J204/12,1,D205,H204))</f>
        <v>133.85783045865946</v>
      </c>
      <c r="H205" s="162">
        <f t="shared" si="17"/>
        <v>78180.759999999995</v>
      </c>
      <c r="I205" s="85"/>
      <c r="J205" s="201">
        <f>IF(D205&lt;1,"",INDEX($AB$1:$AC$1200,AA$1+202,2)/100+B$5)</f>
        <v>2.198E-2</v>
      </c>
      <c r="K205" s="201">
        <f>IF(D205&lt;1,"",INDEX($AB$1:$AC$1200,AA$1+202,2)/100)</f>
        <v>1.5980000000000001E-2</v>
      </c>
      <c r="L205" s="202">
        <f>IF(D205&lt;1,"",INDEX($AB$1:$AC$1200,AA$1+202,1))</f>
        <v>40725</v>
      </c>
      <c r="Z205" s="185"/>
      <c r="AB205" s="152">
        <f t="shared" si="13"/>
        <v>40725</v>
      </c>
      <c r="AC205" s="187">
        <f t="shared" si="14"/>
        <v>1.5980000000000001</v>
      </c>
      <c r="AD205" s="153"/>
      <c r="AE205" s="153"/>
      <c r="AF205" s="153"/>
    </row>
    <row r="206" spans="4:32" ht="17.25" customHeight="1" x14ac:dyDescent="0.2">
      <c r="D206" s="159">
        <f t="shared" si="15"/>
        <v>397</v>
      </c>
      <c r="E206" s="160">
        <f t="shared" si="16"/>
        <v>277.30410173004771</v>
      </c>
      <c r="F206" s="160">
        <f>IF(D206="","",-IPMT(J204/12,1,D206,H205))</f>
        <v>143.20109206666666</v>
      </c>
      <c r="G206" s="160">
        <f>IF(D206="","",-PPMT(J204/12,1,D206,H205))</f>
        <v>134.10300966338104</v>
      </c>
      <c r="H206" s="162">
        <f t="shared" si="17"/>
        <v>78046.66</v>
      </c>
      <c r="I206" s="85"/>
      <c r="J206" s="201">
        <f>IF(D206&lt;1,"",INDEX($AB$1:$AC$1200,AA$1+203,2)/100+B$5)</f>
        <v>2.198E-2</v>
      </c>
      <c r="K206" s="201">
        <f>IF(D206&lt;1,"",INDEX($AB$1:$AC$1200,AA$1+203,2)/100)</f>
        <v>1.5980000000000001E-2</v>
      </c>
      <c r="L206" s="202">
        <f>IF(D206&lt;1,"",INDEX($AB$1:$AC$1200,AA$1+203,1))</f>
        <v>40725</v>
      </c>
      <c r="Z206" s="185"/>
      <c r="AB206" s="152">
        <f t="shared" si="13"/>
        <v>40725</v>
      </c>
      <c r="AC206" s="187">
        <f t="shared" si="14"/>
        <v>1.5980000000000001</v>
      </c>
      <c r="AD206" s="153"/>
      <c r="AE206" s="153"/>
      <c r="AF206" s="154"/>
    </row>
    <row r="207" spans="4:32" ht="17.25" customHeight="1" x14ac:dyDescent="0.2">
      <c r="D207" s="159">
        <f t="shared" si="15"/>
        <v>396</v>
      </c>
      <c r="E207" s="160">
        <f t="shared" si="16"/>
        <v>277.30411242354864</v>
      </c>
      <c r="F207" s="160">
        <f>IF(D207="","",-IPMT(J207/12,1,D207,H206))</f>
        <v>142.95546556666667</v>
      </c>
      <c r="G207" s="160">
        <f>IF(D207="","",-PPMT(J207/12,1,D207,H206))</f>
        <v>134.348646856882</v>
      </c>
      <c r="H207" s="162">
        <f t="shared" si="17"/>
        <v>77912.31</v>
      </c>
      <c r="I207" s="85"/>
      <c r="J207" s="191">
        <f>IF(D207&lt;1,"",INDEX($AB$1:$AC$1200,AA$1+204,2)/100+B$5)</f>
        <v>2.198E-2</v>
      </c>
      <c r="K207" s="191">
        <f>IF(D207&lt;1,"",INDEX($AB$1:$AC$1200,AA$1+204,2)/100)</f>
        <v>1.5980000000000001E-2</v>
      </c>
      <c r="L207" s="197">
        <f>IF(D207&lt;1,"",INDEX($AB$1:$AC$1200,AA$1+204,1))</f>
        <v>40725</v>
      </c>
      <c r="Z207" s="185"/>
      <c r="AB207" s="152">
        <f t="shared" si="13"/>
        <v>40725</v>
      </c>
      <c r="AC207" s="187">
        <f t="shared" si="14"/>
        <v>1.5980000000000001</v>
      </c>
      <c r="AD207" s="153"/>
      <c r="AE207" s="153"/>
      <c r="AF207" s="154"/>
    </row>
    <row r="208" spans="4:32" ht="17.25" customHeight="1" x14ac:dyDescent="0.2">
      <c r="D208" s="159">
        <f t="shared" si="15"/>
        <v>395</v>
      </c>
      <c r="E208" s="160">
        <f t="shared" si="16"/>
        <v>277.30410760746577</v>
      </c>
      <c r="F208" s="160">
        <f>IF(D208="","",-IPMT(J207/12,1,D208,H207))</f>
        <v>142.70938114999998</v>
      </c>
      <c r="G208" s="160">
        <f>IF(D208="","",-PPMT(J207/12,1,D208,H207))</f>
        <v>134.59472645746575</v>
      </c>
      <c r="H208" s="162">
        <f t="shared" si="17"/>
        <v>77777.72</v>
      </c>
      <c r="I208" s="85"/>
      <c r="J208" s="201">
        <f>IF(D208&lt;1,"",INDEX($AB$1:$AC$1200,AA$1+205,2)/100+B$5)</f>
        <v>2.198E-2</v>
      </c>
      <c r="K208" s="201">
        <f>IF(D208&lt;1,"",INDEX($AB$1:$AC$1200,AA$1+205,2)/100)</f>
        <v>1.5980000000000001E-2</v>
      </c>
      <c r="L208" s="202">
        <f>IF(D208&lt;1,"",INDEX($AB$1:$AC$1200,AA$1+205,1))</f>
        <v>40725</v>
      </c>
      <c r="Z208" s="185"/>
      <c r="AB208" s="152">
        <f t="shared" si="13"/>
        <v>40725</v>
      </c>
      <c r="AC208" s="187">
        <f t="shared" si="14"/>
        <v>1.5980000000000001</v>
      </c>
      <c r="AD208" s="153"/>
      <c r="AE208" s="153"/>
      <c r="AF208" s="153"/>
    </row>
    <row r="209" spans="4:32" ht="17.25" customHeight="1" x14ac:dyDescent="0.2">
      <c r="D209" s="159">
        <f t="shared" si="15"/>
        <v>394</v>
      </c>
      <c r="E209" s="160">
        <f t="shared" si="16"/>
        <v>277.30412445890022</v>
      </c>
      <c r="F209" s="160">
        <f>IF(D209="","",-IPMT(J207/12,1,D209,H208))</f>
        <v>142.46285713333333</v>
      </c>
      <c r="G209" s="160">
        <f>IF(D209="","",-PPMT(J207/12,1,D209,H208))</f>
        <v>134.84126732556692</v>
      </c>
      <c r="H209" s="162">
        <f t="shared" si="17"/>
        <v>77642.880000000005</v>
      </c>
      <c r="I209" s="85"/>
      <c r="J209" s="201">
        <f>IF(D209&lt;1,"",INDEX($AB$1:$AC$1200,AA$1+206,2)/100+B$5)</f>
        <v>2.198E-2</v>
      </c>
      <c r="K209" s="201">
        <f>IF(D209&lt;1,"",INDEX($AB$1:$AC$1200,AA$1+206,2)/100)</f>
        <v>1.5980000000000001E-2</v>
      </c>
      <c r="L209" s="202">
        <f>IF(D209&lt;1,"",INDEX($AB$1:$AC$1200,AA$1+206,1))</f>
        <v>40725</v>
      </c>
      <c r="Z209" s="185"/>
      <c r="AB209" s="152">
        <f t="shared" si="13"/>
        <v>40725</v>
      </c>
      <c r="AC209" s="187">
        <f t="shared" si="14"/>
        <v>1.5980000000000001</v>
      </c>
      <c r="AD209" s="153"/>
      <c r="AE209" s="153"/>
      <c r="AF209" s="154"/>
    </row>
    <row r="210" spans="4:32" ht="17.25" customHeight="1" x14ac:dyDescent="0.2">
      <c r="D210" s="159">
        <f t="shared" si="15"/>
        <v>393</v>
      </c>
      <c r="E210" s="160">
        <f t="shared" si="16"/>
        <v>277.30412898519569</v>
      </c>
      <c r="F210" s="160">
        <f>IF(D210="","",-IPMT(J210/12,1,D210,H209))</f>
        <v>142.2158752</v>
      </c>
      <c r="G210" s="160">
        <f>IF(D210="","",-PPMT(J210/12,1,D210,H209))</f>
        <v>135.08825378519569</v>
      </c>
      <c r="H210" s="162">
        <f t="shared" si="17"/>
        <v>77507.789999999994</v>
      </c>
      <c r="I210" s="85"/>
      <c r="J210" s="191">
        <f>IF(D210&lt;1,"",INDEX($AB$1:$AC$1200,AA$1+207,2)/100+B$5)</f>
        <v>2.198E-2</v>
      </c>
      <c r="K210" s="191">
        <f>IF(D210&lt;1,"",INDEX($AB$1:$AC$1200,AA$1+207,2)/100)</f>
        <v>1.5980000000000001E-2</v>
      </c>
      <c r="L210" s="197">
        <f>IF(D210&lt;1,"",INDEX($AB$1:$AC$1200,AA$1+207,1))</f>
        <v>40725</v>
      </c>
      <c r="Z210" s="185"/>
      <c r="AB210" s="152">
        <f t="shared" si="13"/>
        <v>40725</v>
      </c>
      <c r="AC210" s="187">
        <f t="shared" si="14"/>
        <v>1.5980000000000001</v>
      </c>
      <c r="AD210" s="153"/>
      <c r="AE210" s="153"/>
      <c r="AF210" s="154"/>
    </row>
    <row r="211" spans="4:32" ht="17.25" customHeight="1" x14ac:dyDescent="0.2">
      <c r="D211" s="159">
        <f t="shared" si="15"/>
        <v>392</v>
      </c>
      <c r="E211" s="160">
        <f t="shared" si="16"/>
        <v>277.30412273766149</v>
      </c>
      <c r="F211" s="160">
        <f>IF(D211="","",-IPMT(J210/12,1,D211,H210))</f>
        <v>141.96843534999999</v>
      </c>
      <c r="G211" s="160">
        <f>IF(D211="","",-PPMT(J210/12,1,D211,H210))</f>
        <v>135.33568738766149</v>
      </c>
      <c r="H211" s="162">
        <f t="shared" si="17"/>
        <v>77372.45</v>
      </c>
      <c r="I211" s="85"/>
      <c r="J211" s="201">
        <f>IF(D211&lt;1,"",INDEX($AB$1:$AC$1200,AA$1+208,2)/100+B$5)</f>
        <v>2.198E-2</v>
      </c>
      <c r="K211" s="201">
        <f>IF(D211&lt;1,"",INDEX($AB$1:$AC$1200,AA$1+208,2)/100)</f>
        <v>1.5980000000000001E-2</v>
      </c>
      <c r="L211" s="202">
        <f>IF(D211&lt;1,"",INDEX($AB$1:$AC$1200,AA$1+208,1))</f>
        <v>40725</v>
      </c>
      <c r="Z211" s="185"/>
      <c r="AB211" s="152">
        <f t="shared" si="13"/>
        <v>40725</v>
      </c>
      <c r="AC211" s="187">
        <f t="shared" si="14"/>
        <v>1.5980000000000001</v>
      </c>
      <c r="AD211" s="153"/>
      <c r="AE211" s="153"/>
      <c r="AF211" s="153"/>
    </row>
    <row r="212" spans="4:32" ht="17.25" customHeight="1" x14ac:dyDescent="0.2">
      <c r="D212" s="159">
        <f t="shared" si="15"/>
        <v>391</v>
      </c>
      <c r="E212" s="160">
        <f t="shared" si="16"/>
        <v>277.30410728118932</v>
      </c>
      <c r="F212" s="160">
        <f>IF(D212="","",-IPMT(J210/12,1,D212,H211))</f>
        <v>141.72053758333331</v>
      </c>
      <c r="G212" s="160">
        <f>IF(D212="","",-PPMT(J210/12,1,D212,H211))</f>
        <v>135.58356969785603</v>
      </c>
      <c r="H212" s="162">
        <f t="shared" si="17"/>
        <v>77236.87</v>
      </c>
      <c r="I212" s="85"/>
      <c r="J212" s="201">
        <f>IF(D212&lt;1,"",INDEX($AB$1:$AC$1200,AA$1+209,2)/100+B$5)</f>
        <v>2.198E-2</v>
      </c>
      <c r="K212" s="201">
        <f>IF(D212&lt;1,"",INDEX($AB$1:$AC$1200,AA$1+209,2)/100)</f>
        <v>1.5980000000000001E-2</v>
      </c>
      <c r="L212" s="202">
        <f>IF(D212&lt;1,"",INDEX($AB$1:$AC$1200,AA$1+209,1))</f>
        <v>40725</v>
      </c>
      <c r="Z212" s="185"/>
      <c r="AB212" s="152">
        <f t="shared" si="13"/>
        <v>40725</v>
      </c>
      <c r="AC212" s="187">
        <f t="shared" si="14"/>
        <v>1.5980000000000001</v>
      </c>
      <c r="AD212" s="153"/>
      <c r="AE212" s="153"/>
      <c r="AF212" s="154"/>
    </row>
    <row r="213" spans="4:32" ht="17.25" customHeight="1" x14ac:dyDescent="0.2">
      <c r="D213" s="159">
        <f t="shared" si="15"/>
        <v>390</v>
      </c>
      <c r="E213" s="160">
        <f t="shared" si="16"/>
        <v>277.30412009750262</v>
      </c>
      <c r="F213" s="160">
        <f>IF(D213="","",-IPMT(J213/12,1,D213,H212))</f>
        <v>141.47220021666664</v>
      </c>
      <c r="G213" s="160">
        <f>IF(D213="","",-PPMT(J213/12,1,D213,H212))</f>
        <v>135.83191988083601</v>
      </c>
      <c r="H213" s="162">
        <f t="shared" si="17"/>
        <v>77101.039999999994</v>
      </c>
      <c r="I213" s="85"/>
      <c r="J213" s="191">
        <f>IF(D213&lt;1,"",INDEX($AB$1:$AC$1200,AA$1+210,2)/100+B$5)</f>
        <v>2.198E-2</v>
      </c>
      <c r="K213" s="191">
        <f>IF(D213&lt;1,"",INDEX($AB$1:$AC$1200,AA$1+210,2)/100)</f>
        <v>1.5980000000000001E-2</v>
      </c>
      <c r="L213" s="197">
        <f>IF(D213&lt;1,"",INDEX($AB$1:$AC$1200,AA$1+210,1))</f>
        <v>40725</v>
      </c>
      <c r="Z213" s="185"/>
      <c r="AB213" s="152">
        <f t="shared" si="13"/>
        <v>40725</v>
      </c>
      <c r="AC213" s="187">
        <f t="shared" si="14"/>
        <v>1.5980000000000001</v>
      </c>
      <c r="AD213" s="153"/>
      <c r="AE213" s="153"/>
      <c r="AF213" s="154"/>
    </row>
    <row r="214" spans="4:32" ht="17.25" customHeight="1" x14ac:dyDescent="0.2">
      <c r="D214" s="159">
        <f t="shared" si="15"/>
        <v>389</v>
      </c>
      <c r="E214" s="160">
        <f t="shared" si="16"/>
        <v>277.30412700260894</v>
      </c>
      <c r="F214" s="160">
        <f>IF(D214="","",-IPMT(J213/12,1,D214,H213))</f>
        <v>141.22340493333331</v>
      </c>
      <c r="G214" s="160">
        <f>IF(D214="","",-PPMT(J213/12,1,D214,H213))</f>
        <v>136.08072206927562</v>
      </c>
      <c r="H214" s="162">
        <f t="shared" si="17"/>
        <v>76964.960000000006</v>
      </c>
      <c r="I214" s="85"/>
      <c r="J214" s="201">
        <f>IF(D214&lt;1,"",INDEX($AB$1:$AC$1200,AA$1+211,2)/100+B$5)</f>
        <v>2.198E-2</v>
      </c>
      <c r="K214" s="201">
        <f>IF(D214&lt;1,"",INDEX($AB$1:$AC$1200,AA$1+211,2)/100)</f>
        <v>1.5980000000000001E-2</v>
      </c>
      <c r="L214" s="202">
        <f>IF(D214&lt;1,"",INDEX($AB$1:$AC$1200,AA$1+211,1))</f>
        <v>40725</v>
      </c>
      <c r="Z214" s="185"/>
      <c r="AB214" s="152">
        <f t="shared" si="13"/>
        <v>40725</v>
      </c>
      <c r="AC214" s="187">
        <f t="shared" si="14"/>
        <v>1.5980000000000001</v>
      </c>
      <c r="AD214" s="153"/>
      <c r="AE214" s="153"/>
      <c r="AF214" s="153"/>
    </row>
    <row r="215" spans="4:32" ht="17.25" customHeight="1" x14ac:dyDescent="0.2">
      <c r="D215" s="159">
        <f t="shared" si="15"/>
        <v>388</v>
      </c>
      <c r="E215" s="160">
        <f t="shared" si="16"/>
        <v>277.30412960421882</v>
      </c>
      <c r="F215" s="160">
        <f>IF(D215="","",-IPMT(J213/12,1,D215,H214))</f>
        <v>140.97415173333334</v>
      </c>
      <c r="G215" s="160">
        <f>IF(D215="","",-PPMT(J213/12,1,D215,H214))</f>
        <v>136.32997787088544</v>
      </c>
      <c r="H215" s="162">
        <f t="shared" si="17"/>
        <v>76828.63</v>
      </c>
      <c r="I215" s="85"/>
      <c r="J215" s="201">
        <f>IF(D215&lt;1,"",INDEX($AB$1:$AC$1200,AA$1+212,2)/100+B$5)</f>
        <v>2.198E-2</v>
      </c>
      <c r="K215" s="201">
        <f>IF(D215&lt;1,"",INDEX($AB$1:$AC$1200,AA$1+212,2)/100)</f>
        <v>1.5980000000000001E-2</v>
      </c>
      <c r="L215" s="202">
        <f>IF(D215&lt;1,"",INDEX($AB$1:$AC$1200,AA$1+212,1))</f>
        <v>40725</v>
      </c>
      <c r="Z215" s="185"/>
      <c r="AB215" s="152">
        <f t="shared" si="13"/>
        <v>40725</v>
      </c>
      <c r="AC215" s="187">
        <f t="shared" si="14"/>
        <v>1.5980000000000001</v>
      </c>
      <c r="AD215" s="153"/>
      <c r="AE215" s="153"/>
      <c r="AF215" s="154"/>
    </row>
    <row r="216" spans="4:32" ht="17.25" customHeight="1" x14ac:dyDescent="0.2">
      <c r="D216" s="159">
        <f t="shared" si="15"/>
        <v>387</v>
      </c>
      <c r="E216" s="160">
        <f t="shared" si="16"/>
        <v>277.30412952434631</v>
      </c>
      <c r="F216" s="160">
        <f>IF(D216="","",-IPMT(J216/12,1,D216,H215))</f>
        <v>140.72444061666667</v>
      </c>
      <c r="G216" s="160">
        <f>IF(D216="","",-PPMT(J216/12,1,D216,H215))</f>
        <v>136.57968890767961</v>
      </c>
      <c r="H216" s="162">
        <f t="shared" si="17"/>
        <v>76692.05</v>
      </c>
      <c r="I216" s="85"/>
      <c r="J216" s="191">
        <f>IF(D216&lt;1,"",INDEX($AB$1:$AC$1200,AA$1+213,2)/100+B$5)</f>
        <v>2.198E-2</v>
      </c>
      <c r="K216" s="191">
        <f>IF(D216&lt;1,"",INDEX($AB$1:$AC$1200,AA$1+213,2)/100)</f>
        <v>1.5980000000000001E-2</v>
      </c>
      <c r="L216" s="197">
        <f>IF(D216&lt;1,"",INDEX($AB$1:$AC$1200,AA$1+213,1))</f>
        <v>40725</v>
      </c>
      <c r="Z216" s="185"/>
      <c r="AB216" s="152">
        <f t="shared" si="13"/>
        <v>40725</v>
      </c>
      <c r="AC216" s="187">
        <f t="shared" si="14"/>
        <v>1.5980000000000001</v>
      </c>
      <c r="AD216" s="153"/>
      <c r="AE216" s="153"/>
      <c r="AF216" s="154"/>
    </row>
    <row r="217" spans="4:32" ht="17.25" customHeight="1" x14ac:dyDescent="0.2">
      <c r="D217" s="159">
        <f t="shared" si="15"/>
        <v>386</v>
      </c>
      <c r="E217" s="160">
        <f t="shared" si="16"/>
        <v>277.30412839949457</v>
      </c>
      <c r="F217" s="160">
        <f>IF(D217="","",-IPMT(J216/12,1,D217,H216))</f>
        <v>140.47427158333332</v>
      </c>
      <c r="G217" s="160">
        <f>IF(D217="","",-PPMT(J216/12,1,D217,H216))</f>
        <v>136.82985681616125</v>
      </c>
      <c r="H217" s="162">
        <f t="shared" si="17"/>
        <v>76555.22</v>
      </c>
      <c r="I217" s="85"/>
      <c r="J217" s="201">
        <f>IF(D217&lt;1,"",INDEX($AB$1:$AC$1200,AA$1+214,2)/100+B$5)</f>
        <v>2.198E-2</v>
      </c>
      <c r="K217" s="201">
        <f>IF(D217&lt;1,"",INDEX($AB$1:$AC$1200,AA$1+214,2)/100)</f>
        <v>1.5980000000000001E-2</v>
      </c>
      <c r="L217" s="202">
        <f>IF(D217&lt;1,"",INDEX($AB$1:$AC$1200,AA$1+214,1))</f>
        <v>40725</v>
      </c>
      <c r="Z217" s="185"/>
      <c r="AB217" s="152">
        <f t="shared" si="13"/>
        <v>40725</v>
      </c>
      <c r="AC217" s="187">
        <f t="shared" si="14"/>
        <v>1.5980000000000001</v>
      </c>
      <c r="AD217" s="153"/>
      <c r="AE217" s="153"/>
      <c r="AF217" s="153"/>
    </row>
    <row r="218" spans="4:32" ht="17.25" customHeight="1" x14ac:dyDescent="0.2">
      <c r="D218" s="159">
        <f t="shared" si="15"/>
        <v>385</v>
      </c>
      <c r="E218" s="160">
        <f t="shared" si="16"/>
        <v>277.30412788084311</v>
      </c>
      <c r="F218" s="160">
        <f>IF(D218="","",-IPMT(J216/12,1,D218,H217))</f>
        <v>140.22364463333332</v>
      </c>
      <c r="G218" s="160">
        <f>IF(D218="","",-PPMT(J216/12,1,D218,H217))</f>
        <v>137.08048324750982</v>
      </c>
      <c r="H218" s="162">
        <f t="shared" si="17"/>
        <v>76418.14</v>
      </c>
      <c r="I218" s="85"/>
      <c r="J218" s="201">
        <f>IF(D218&lt;1,"",INDEX($AB$1:$AC$1200,AA$1+215,2)/100+B$5)</f>
        <v>2.198E-2</v>
      </c>
      <c r="K218" s="201">
        <f>IF(D218&lt;1,"",INDEX($AB$1:$AC$1200,AA$1+215,2)/100)</f>
        <v>1.5980000000000001E-2</v>
      </c>
      <c r="L218" s="202">
        <f>IF(D218&lt;1,"",INDEX($AB$1:$AC$1200,AA$1+215,1))</f>
        <v>40725</v>
      </c>
      <c r="Z218" s="185"/>
      <c r="AB218" s="152">
        <f t="shared" si="13"/>
        <v>40725</v>
      </c>
      <c r="AC218" s="187">
        <f t="shared" si="14"/>
        <v>1.5980000000000001</v>
      </c>
      <c r="AD218" s="153"/>
      <c r="AE218" s="153"/>
      <c r="AF218" s="154"/>
    </row>
    <row r="219" spans="4:32" ht="17.25" customHeight="1" x14ac:dyDescent="0.2">
      <c r="D219" s="159">
        <f t="shared" si="15"/>
        <v>384</v>
      </c>
      <c r="E219" s="160">
        <f t="shared" si="16"/>
        <v>277.30412963443899</v>
      </c>
      <c r="F219" s="160">
        <f>IF(D219="","",-IPMT(J219/12,1,D219,H218))</f>
        <v>139.97255976666665</v>
      </c>
      <c r="G219" s="160">
        <f>IF(D219="","",-PPMT(J219/12,1,D219,H218))</f>
        <v>137.33156986777234</v>
      </c>
      <c r="H219" s="162">
        <f t="shared" si="17"/>
        <v>76280.81</v>
      </c>
      <c r="I219" s="85"/>
      <c r="J219" s="191">
        <f>IF(D219&lt;1,"",INDEX($AB$1:$AC$1200,AA$1+216,2)/100+B$5)</f>
        <v>2.198E-2</v>
      </c>
      <c r="K219" s="191">
        <f>IF(D219&lt;1,"",INDEX($AB$1:$AC$1200,AA$1+216,2)/100)</f>
        <v>1.5980000000000001E-2</v>
      </c>
      <c r="L219" s="197">
        <f>IF(D219&lt;1,"",INDEX($AB$1:$AC$1200,AA$1+216,1))</f>
        <v>40725</v>
      </c>
      <c r="Z219" s="185"/>
      <c r="AB219" s="152">
        <f t="shared" si="13"/>
        <v>40725</v>
      </c>
      <c r="AC219" s="187">
        <f t="shared" si="14"/>
        <v>1.5980000000000001</v>
      </c>
      <c r="AD219" s="153"/>
      <c r="AE219" s="153"/>
      <c r="AF219" s="154"/>
    </row>
    <row r="220" spans="4:32" ht="17.25" customHeight="1" x14ac:dyDescent="0.2">
      <c r="D220" s="159">
        <f t="shared" si="15"/>
        <v>383</v>
      </c>
      <c r="E220" s="160">
        <f t="shared" si="16"/>
        <v>277.30413534138972</v>
      </c>
      <c r="F220" s="160">
        <f>IF(D220="","",-IPMT(J219/12,1,D220,H219))</f>
        <v>139.72101698333333</v>
      </c>
      <c r="G220" s="160">
        <f>IF(D220="","",-PPMT(J219/12,1,D220,H219))</f>
        <v>137.5831183580564</v>
      </c>
      <c r="H220" s="162">
        <f t="shared" si="17"/>
        <v>76143.23</v>
      </c>
      <c r="I220" s="85"/>
      <c r="J220" s="201">
        <f>IF(D220&lt;1,"",INDEX($AB$1:$AC$1200,AA$1+217,2)/100+B$5)</f>
        <v>2.198E-2</v>
      </c>
      <c r="K220" s="201">
        <f>IF(D220&lt;1,"",INDEX($AB$1:$AC$1200,AA$1+217,2)/100)</f>
        <v>1.5980000000000001E-2</v>
      </c>
      <c r="L220" s="202">
        <f>IF(D220&lt;1,"",INDEX($AB$1:$AC$1200,AA$1+217,1))</f>
        <v>40725</v>
      </c>
      <c r="Z220" s="185"/>
      <c r="AB220" s="152">
        <f t="shared" si="13"/>
        <v>40725</v>
      </c>
      <c r="AC220" s="187">
        <f t="shared" si="14"/>
        <v>1.5980000000000001</v>
      </c>
      <c r="AD220" s="153"/>
      <c r="AE220" s="153"/>
      <c r="AF220" s="153"/>
    </row>
    <row r="221" spans="4:32" ht="17.25" customHeight="1" x14ac:dyDescent="0.2">
      <c r="D221" s="159">
        <f t="shared" si="15"/>
        <v>382</v>
      </c>
      <c r="E221" s="160">
        <f t="shared" si="16"/>
        <v>277.30414669806078</v>
      </c>
      <c r="F221" s="160">
        <f>IF(D221="","",-IPMT(J219/12,1,D221,H220))</f>
        <v>139.4690162833333</v>
      </c>
      <c r="G221" s="160">
        <f>IF(D221="","",-PPMT(J219/12,1,D221,H220))</f>
        <v>137.83513041472747</v>
      </c>
      <c r="H221" s="162">
        <f t="shared" si="17"/>
        <v>76005.39</v>
      </c>
      <c r="I221" s="85"/>
      <c r="J221" s="201">
        <f>IF(D221&lt;1,"",INDEX($AB$1:$AC$1200,AA$1+218,2)/100+B$5)</f>
        <v>2.198E-2</v>
      </c>
      <c r="K221" s="201">
        <f>IF(D221&lt;1,"",INDEX($AB$1:$AC$1200,AA$1+218,2)/100)</f>
        <v>1.5980000000000001E-2</v>
      </c>
      <c r="L221" s="202">
        <f>IF(D221&lt;1,"",INDEX($AB$1:$AC$1200,AA$1+218,1))</f>
        <v>40725</v>
      </c>
      <c r="Z221" s="185"/>
      <c r="AB221" s="152">
        <f t="shared" si="13"/>
        <v>40725</v>
      </c>
      <c r="AC221" s="187">
        <f t="shared" si="14"/>
        <v>1.5980000000000001</v>
      </c>
      <c r="AD221" s="153"/>
      <c r="AE221" s="153"/>
      <c r="AF221" s="154"/>
    </row>
    <row r="222" spans="4:32" ht="17.25" customHeight="1" x14ac:dyDescent="0.2">
      <c r="D222" s="159">
        <f t="shared" si="15"/>
        <v>381</v>
      </c>
      <c r="E222" s="160">
        <f t="shared" si="16"/>
        <v>277.30412893147735</v>
      </c>
      <c r="F222" s="160">
        <f>IF(D222="","",-IPMT(J222/12,1,D222,H221))</f>
        <v>139.21653934999998</v>
      </c>
      <c r="G222" s="160">
        <f>IF(D222="","",-PPMT(J222/12,1,D222,H221))</f>
        <v>138.08758958147737</v>
      </c>
      <c r="H222" s="162">
        <f t="shared" si="17"/>
        <v>75867.3</v>
      </c>
      <c r="I222" s="85"/>
      <c r="J222" s="191">
        <f>IF(D222&lt;1,"",INDEX($AB$1:$AC$1200,AA$1+219,2)/100+B$5)</f>
        <v>2.198E-2</v>
      </c>
      <c r="K222" s="191">
        <f>IF(D222&lt;1,"",INDEX($AB$1:$AC$1200,AA$1+219,2)/100)</f>
        <v>1.5980000000000001E-2</v>
      </c>
      <c r="L222" s="197">
        <f>IF(D222&lt;1,"",INDEX($AB$1:$AC$1200,AA$1+219,1))</f>
        <v>40725</v>
      </c>
      <c r="Z222" s="185"/>
      <c r="AB222" s="152">
        <f t="shared" si="13"/>
        <v>40725</v>
      </c>
      <c r="AC222" s="187">
        <f t="shared" si="14"/>
        <v>1.5980000000000001</v>
      </c>
      <c r="AD222" s="153"/>
      <c r="AE222" s="153"/>
      <c r="AF222" s="154"/>
    </row>
    <row r="223" spans="4:32" ht="17.25" customHeight="1" x14ac:dyDescent="0.2">
      <c r="D223" s="159">
        <f t="shared" si="15"/>
        <v>380</v>
      </c>
      <c r="E223" s="160">
        <f t="shared" si="16"/>
        <v>277.30412012110742</v>
      </c>
      <c r="F223" s="160">
        <f>IF(D223="","",-IPMT(J222/12,1,D223,H222))</f>
        <v>138.9636045</v>
      </c>
      <c r="G223" s="160">
        <f>IF(D223="","",-PPMT(J222/12,1,D223,H222))</f>
        <v>138.34051562110741</v>
      </c>
      <c r="H223" s="162">
        <f t="shared" si="17"/>
        <v>75728.960000000006</v>
      </c>
      <c r="I223" s="85"/>
      <c r="J223" s="201">
        <f>IF(D223&lt;1,"",INDEX($AB$1:$AC$1200,AA$1+220,2)/100+B$5)</f>
        <v>2.198E-2</v>
      </c>
      <c r="K223" s="201">
        <f>IF(D223&lt;1,"",INDEX($AB$1:$AC$1200,AA$1+220,2)/100)</f>
        <v>1.5980000000000001E-2</v>
      </c>
      <c r="L223" s="202">
        <f>IF(D223&lt;1,"",INDEX($AB$1:$AC$1200,AA$1+220,1))</f>
        <v>40725</v>
      </c>
      <c r="Z223" s="185"/>
      <c r="AB223" s="152">
        <f t="shared" si="13"/>
        <v>40725</v>
      </c>
      <c r="AC223" s="187">
        <f t="shared" si="14"/>
        <v>1.5980000000000001</v>
      </c>
      <c r="AD223" s="153"/>
      <c r="AE223" s="153"/>
      <c r="AF223" s="153"/>
    </row>
    <row r="224" spans="4:32" ht="17.25" customHeight="1" x14ac:dyDescent="0.2">
      <c r="D224" s="159">
        <f t="shared" si="15"/>
        <v>379</v>
      </c>
      <c r="E224" s="160">
        <f t="shared" si="16"/>
        <v>277.3041220092075</v>
      </c>
      <c r="F224" s="160">
        <f>IF(D224="","",-IPMT(J222/12,1,D224,H223))</f>
        <v>138.71021173333332</v>
      </c>
      <c r="G224" s="160">
        <f>IF(D224="","",-PPMT(J222/12,1,D224,H223))</f>
        <v>138.59391027587415</v>
      </c>
      <c r="H224" s="162">
        <f t="shared" si="17"/>
        <v>75590.37</v>
      </c>
      <c r="I224" s="85"/>
      <c r="J224" s="201">
        <f>IF(D224&lt;1,"",INDEX($AB$1:$AC$1200,AA$1+221,2)/100+B$5)</f>
        <v>2.198E-2</v>
      </c>
      <c r="K224" s="201">
        <f>IF(D224&lt;1,"",INDEX($AB$1:$AC$1200,AA$1+221,2)/100)</f>
        <v>1.5980000000000001E-2</v>
      </c>
      <c r="L224" s="202">
        <f>IF(D224&lt;1,"",INDEX($AB$1:$AC$1200,AA$1+221,1))</f>
        <v>40725</v>
      </c>
      <c r="Z224" s="185"/>
      <c r="AB224" s="152">
        <f t="shared" si="13"/>
        <v>40725</v>
      </c>
      <c r="AC224" s="187">
        <f t="shared" si="14"/>
        <v>1.5980000000000001</v>
      </c>
      <c r="AD224" s="153"/>
      <c r="AE224" s="153"/>
      <c r="AF224" s="154"/>
    </row>
    <row r="225" spans="4:32" ht="17.25" customHeight="1" x14ac:dyDescent="0.2">
      <c r="D225" s="159">
        <f t="shared" si="15"/>
        <v>378</v>
      </c>
      <c r="E225" s="160">
        <f t="shared" si="16"/>
        <v>277.30413635409917</v>
      </c>
      <c r="F225" s="160">
        <f>IF(D225="","",-IPMT(J225/12,1,D225,H224))</f>
        <v>138.45636104999997</v>
      </c>
      <c r="G225" s="160">
        <f>IF(D225="","",-PPMT(J225/12,1,D225,H224))</f>
        <v>138.8477753040992</v>
      </c>
      <c r="H225" s="162">
        <f t="shared" si="17"/>
        <v>75451.520000000004</v>
      </c>
      <c r="I225" s="85"/>
      <c r="J225" s="191">
        <f>IF(D225&lt;1,"",INDEX($AB$1:$AC$1200,AA$1+222,2)/100+B$5)</f>
        <v>2.198E-2</v>
      </c>
      <c r="K225" s="191">
        <f>IF(D225&lt;1,"",INDEX($AB$1:$AC$1200,AA$1+222,2)/100)</f>
        <v>1.5980000000000001E-2</v>
      </c>
      <c r="L225" s="197">
        <f>IF(D225&lt;1,"",INDEX($AB$1:$AC$1200,AA$1+222,1))</f>
        <v>40725</v>
      </c>
      <c r="Z225" s="185"/>
      <c r="AB225" s="152">
        <f t="shared" si="13"/>
        <v>40725</v>
      </c>
      <c r="AC225" s="187">
        <f t="shared" si="14"/>
        <v>1.5980000000000001</v>
      </c>
      <c r="AD225" s="153"/>
      <c r="AE225" s="153"/>
      <c r="AF225" s="154"/>
    </row>
    <row r="226" spans="4:32" ht="17.25" customHeight="1" x14ac:dyDescent="0.2">
      <c r="D226" s="159">
        <f t="shared" si="15"/>
        <v>377</v>
      </c>
      <c r="E226" s="160">
        <f t="shared" si="16"/>
        <v>277.30412817775823</v>
      </c>
      <c r="F226" s="160">
        <f>IF(D226="","",-IPMT(J225/12,1,D226,H225))</f>
        <v>138.20203413333334</v>
      </c>
      <c r="G226" s="160">
        <f>IF(D226="","",-PPMT(J225/12,1,D226,H225))</f>
        <v>139.10209404442492</v>
      </c>
      <c r="H226" s="162">
        <f t="shared" si="17"/>
        <v>75312.42</v>
      </c>
      <c r="I226" s="85"/>
      <c r="J226" s="201">
        <f>IF(D226&lt;1,"",INDEX($AB$1:$AC$1200,AA$1+223,2)/100+B$5)</f>
        <v>2.198E-2</v>
      </c>
      <c r="K226" s="201">
        <f>IF(D226&lt;1,"",INDEX($AB$1:$AC$1200,AA$1+223,2)/100)</f>
        <v>1.5980000000000001E-2</v>
      </c>
      <c r="L226" s="202">
        <f>IF(D226&lt;1,"",INDEX($AB$1:$AC$1200,AA$1+223,1))</f>
        <v>40725</v>
      </c>
      <c r="Z226" s="185"/>
      <c r="AB226" s="152">
        <f t="shared" si="13"/>
        <v>40725</v>
      </c>
      <c r="AC226" s="187">
        <f t="shared" si="14"/>
        <v>1.5980000000000001</v>
      </c>
      <c r="AD226" s="153"/>
      <c r="AE226" s="153"/>
      <c r="AF226" s="153"/>
    </row>
    <row r="227" spans="4:32" ht="17.25" customHeight="1" x14ac:dyDescent="0.2">
      <c r="D227" s="159">
        <f t="shared" si="15"/>
        <v>376</v>
      </c>
      <c r="E227" s="160">
        <f t="shared" si="16"/>
        <v>277.30413588813553</v>
      </c>
      <c r="F227" s="160">
        <f>IF(D227="","",-IPMT(J225/12,1,D227,H226))</f>
        <v>137.94724929999998</v>
      </c>
      <c r="G227" s="160">
        <f>IF(D227="","",-PPMT(J225/12,1,D227,H226))</f>
        <v>139.35688658813558</v>
      </c>
      <c r="H227" s="162">
        <f t="shared" si="17"/>
        <v>75173.06</v>
      </c>
      <c r="I227" s="85"/>
      <c r="J227" s="201">
        <f>IF(D227&lt;1,"",INDEX($AB$1:$AC$1200,AA$1+224,2)/100+B$5)</f>
        <v>2.198E-2</v>
      </c>
      <c r="K227" s="201">
        <f>IF(D227&lt;1,"",INDEX($AB$1:$AC$1200,AA$1+224,2)/100)</f>
        <v>1.5980000000000001E-2</v>
      </c>
      <c r="L227" s="202">
        <f>IF(D227&lt;1,"",INDEX($AB$1:$AC$1200,AA$1+224,1))</f>
        <v>40725</v>
      </c>
      <c r="Z227" s="185"/>
      <c r="AB227" s="152">
        <f t="shared" si="13"/>
        <v>40725</v>
      </c>
      <c r="AC227" s="187">
        <f t="shared" si="14"/>
        <v>1.5980000000000001</v>
      </c>
      <c r="AD227" s="153"/>
      <c r="AE227" s="153"/>
      <c r="AF227" s="154"/>
    </row>
    <row r="228" spans="4:32" ht="17.25" customHeight="1" x14ac:dyDescent="0.2">
      <c r="D228" s="159">
        <f t="shared" si="15"/>
        <v>375</v>
      </c>
      <c r="E228" s="160">
        <f t="shared" si="16"/>
        <v>277.3041244031441</v>
      </c>
      <c r="F228" s="160">
        <f>IF(D228="","",-IPMT(J228/12,1,D228,H227))</f>
        <v>137.69198823333332</v>
      </c>
      <c r="G228" s="160">
        <f>IF(D228="","",-PPMT(J228/12,1,D228,H227))</f>
        <v>139.61213616981081</v>
      </c>
      <c r="H228" s="162">
        <f t="shared" si="17"/>
        <v>75033.45</v>
      </c>
      <c r="I228" s="85"/>
      <c r="J228" s="191">
        <f>IF(D228&lt;1,"",INDEX($AB$1:$AC$1200,AA$1+225,2)/100+B$5)</f>
        <v>2.198E-2</v>
      </c>
      <c r="K228" s="191">
        <f>IF(D228&lt;1,"",INDEX($AB$1:$AC$1200,AA$1+225,2)/100)</f>
        <v>1.5980000000000001E-2</v>
      </c>
      <c r="L228" s="197">
        <f>IF(D228&lt;1,"",INDEX($AB$1:$AC$1200,AA$1+225,1))</f>
        <v>40725</v>
      </c>
      <c r="Z228" s="185"/>
      <c r="AB228" s="152">
        <f t="shared" si="13"/>
        <v>40725</v>
      </c>
      <c r="AC228" s="187">
        <f t="shared" si="14"/>
        <v>1.5980000000000001</v>
      </c>
      <c r="AD228" s="153"/>
      <c r="AE228" s="153"/>
      <c r="AF228" s="154"/>
    </row>
    <row r="229" spans="4:32" ht="17.25" customHeight="1" x14ac:dyDescent="0.2">
      <c r="D229" s="159">
        <f t="shared" si="15"/>
        <v>374</v>
      </c>
      <c r="E229" s="160">
        <f t="shared" si="16"/>
        <v>277.30413229787263</v>
      </c>
      <c r="F229" s="160">
        <f>IF(D229="","",-IPMT(J228/12,1,D229,H228))</f>
        <v>137.43626924999998</v>
      </c>
      <c r="G229" s="160">
        <f>IF(D229="","",-PPMT(J228/12,1,D229,H228))</f>
        <v>139.86786304787265</v>
      </c>
      <c r="H229" s="162">
        <f t="shared" si="17"/>
        <v>74893.58</v>
      </c>
      <c r="I229" s="85"/>
      <c r="J229" s="201">
        <f>IF(D229&lt;1,"",INDEX($AB$1:$AC$1200,AA$1+226,2)/100+B$5)</f>
        <v>2.198E-2</v>
      </c>
      <c r="K229" s="201">
        <f>IF(D229&lt;1,"",INDEX($AB$1:$AC$1200,AA$1+226,2)/100)</f>
        <v>1.5980000000000001E-2</v>
      </c>
      <c r="L229" s="202">
        <f>IF(D229&lt;1,"",INDEX($AB$1:$AC$1200,AA$1+226,1))</f>
        <v>40725</v>
      </c>
      <c r="Z229" s="185"/>
      <c r="AB229" s="152">
        <f t="shared" si="13"/>
        <v>40725</v>
      </c>
      <c r="AC229" s="187">
        <f t="shared" si="14"/>
        <v>1.5980000000000001</v>
      </c>
      <c r="AD229" s="153"/>
      <c r="AE229" s="153"/>
      <c r="AF229" s="153"/>
    </row>
    <row r="230" spans="4:32" ht="17.25" customHeight="1" x14ac:dyDescent="0.2">
      <c r="D230" s="159">
        <f t="shared" si="15"/>
        <v>373</v>
      </c>
      <c r="E230" s="160">
        <f t="shared" si="16"/>
        <v>277.30412438550366</v>
      </c>
      <c r="F230" s="160">
        <f>IF(D230="","",-IPMT(J228/12,1,D230,H229))</f>
        <v>137.18007403333334</v>
      </c>
      <c r="G230" s="160">
        <f>IF(D230="","",-PPMT(J228/12,1,D230,H229))</f>
        <v>140.12405035217034</v>
      </c>
      <c r="H230" s="162">
        <f t="shared" si="17"/>
        <v>74753.460000000006</v>
      </c>
      <c r="I230" s="85"/>
      <c r="J230" s="201">
        <f>IF(D230&lt;1,"",INDEX($AB$1:$AC$1200,AA$1+227,2)/100+B$5)</f>
        <v>2.198E-2</v>
      </c>
      <c r="K230" s="201">
        <f>IF(D230&lt;1,"",INDEX($AB$1:$AC$1200,AA$1+227,2)/100)</f>
        <v>1.5980000000000001E-2</v>
      </c>
      <c r="L230" s="202">
        <f>IF(D230&lt;1,"",INDEX($AB$1:$AC$1200,AA$1+227,1))</f>
        <v>40725</v>
      </c>
      <c r="Z230" s="185"/>
      <c r="AB230" s="152">
        <f t="shared" si="13"/>
        <v>40725</v>
      </c>
      <c r="AC230" s="187">
        <f t="shared" si="14"/>
        <v>1.5980000000000001</v>
      </c>
      <c r="AD230" s="153"/>
      <c r="AE230" s="153"/>
      <c r="AF230" s="154"/>
    </row>
    <row r="231" spans="4:32" ht="17.25" customHeight="1" x14ac:dyDescent="0.2">
      <c r="D231" s="159">
        <f t="shared" si="15"/>
        <v>372</v>
      </c>
      <c r="E231" s="160">
        <f t="shared" si="16"/>
        <v>277.30413941061988</v>
      </c>
      <c r="F231" s="160">
        <f>IF(D231="","",-IPMT(J231/12,1,D231,H230))</f>
        <v>136.9234209</v>
      </c>
      <c r="G231" s="160">
        <f>IF(D231="","",-PPMT(J231/12,1,D231,H230))</f>
        <v>140.38071851061991</v>
      </c>
      <c r="H231" s="162">
        <f t="shared" si="17"/>
        <v>74613.08</v>
      </c>
      <c r="I231" s="85"/>
      <c r="J231" s="191">
        <f>IF(D231&lt;1,"",INDEX($AB$1:$AC$1200,AA$1+228,2)/100+B$5)</f>
        <v>2.198E-2</v>
      </c>
      <c r="K231" s="191">
        <f>IF(D231&lt;1,"",INDEX($AB$1:$AC$1200,AA$1+228,2)/100)</f>
        <v>1.5980000000000001E-2</v>
      </c>
      <c r="L231" s="197">
        <f>IF(D231&lt;1,"",INDEX($AB$1:$AC$1200,AA$1+228,1))</f>
        <v>40725</v>
      </c>
      <c r="Z231" s="185"/>
      <c r="AB231" s="152">
        <f t="shared" si="13"/>
        <v>40725</v>
      </c>
      <c r="AC231" s="187">
        <f t="shared" si="14"/>
        <v>1.5980000000000001</v>
      </c>
      <c r="AD231" s="153"/>
      <c r="AE231" s="153"/>
      <c r="AF231" s="154"/>
    </row>
    <row r="232" spans="4:32" ht="17.25" customHeight="1" x14ac:dyDescent="0.2">
      <c r="D232" s="159">
        <f t="shared" si="15"/>
        <v>371</v>
      </c>
      <c r="E232" s="160">
        <f t="shared" si="16"/>
        <v>277.30414208100922</v>
      </c>
      <c r="F232" s="160">
        <f>IF(D232="","",-IPMT(J231/12,1,D232,H231))</f>
        <v>136.66629153333332</v>
      </c>
      <c r="G232" s="160">
        <f>IF(D232="","",-PPMT(J231/12,1,D232,H231))</f>
        <v>140.63785054767587</v>
      </c>
      <c r="H232" s="162">
        <f t="shared" si="17"/>
        <v>74472.44</v>
      </c>
      <c r="I232" s="85"/>
      <c r="J232" s="201">
        <f>IF(D232&lt;1,"",INDEX($AB$1:$AC$1200,AA$1+229,2)/100+B$5)</f>
        <v>2.198E-2</v>
      </c>
      <c r="K232" s="201">
        <f>IF(D232&lt;1,"",INDEX($AB$1:$AC$1200,AA$1+229,2)/100)</f>
        <v>1.5980000000000001E-2</v>
      </c>
      <c r="L232" s="202">
        <f>IF(D232&lt;1,"",INDEX($AB$1:$AC$1200,AA$1+229,1))</f>
        <v>40725</v>
      </c>
      <c r="Z232" s="185"/>
      <c r="AB232" s="152">
        <f t="shared" si="13"/>
        <v>40725</v>
      </c>
      <c r="AC232" s="187">
        <f t="shared" si="14"/>
        <v>1.5980000000000001</v>
      </c>
      <c r="AD232" s="153"/>
      <c r="AE232" s="153"/>
      <c r="AF232" s="153"/>
    </row>
    <row r="233" spans="4:32" ht="17.25" customHeight="1" x14ac:dyDescent="0.2">
      <c r="D233" s="159">
        <f t="shared" si="15"/>
        <v>370</v>
      </c>
      <c r="E233" s="160">
        <f t="shared" si="16"/>
        <v>277.30413407735023</v>
      </c>
      <c r="F233" s="160">
        <f>IF(D233="","",-IPMT(J231/12,1,D233,H232))</f>
        <v>136.40868593333332</v>
      </c>
      <c r="G233" s="160">
        <f>IF(D233="","",-PPMT(J231/12,1,D233,H232))</f>
        <v>140.89544814401688</v>
      </c>
      <c r="H233" s="162">
        <f t="shared" si="17"/>
        <v>74331.539999999994</v>
      </c>
      <c r="I233" s="85"/>
      <c r="J233" s="201">
        <f>IF(D233&lt;1,"",INDEX($AB$1:$AC$1200,AA$1+230,2)/100+B$5)</f>
        <v>2.198E-2</v>
      </c>
      <c r="K233" s="201">
        <f>IF(D233&lt;1,"",INDEX($AB$1:$AC$1200,AA$1+230,2)/100)</f>
        <v>1.5980000000000001E-2</v>
      </c>
      <c r="L233" s="202">
        <f>IF(D233&lt;1,"",INDEX($AB$1:$AC$1200,AA$1+230,1))</f>
        <v>40725</v>
      </c>
      <c r="Z233" s="185"/>
      <c r="AB233" s="152">
        <f t="shared" si="13"/>
        <v>40725</v>
      </c>
      <c r="AC233" s="187">
        <f t="shared" si="14"/>
        <v>1.5980000000000001</v>
      </c>
      <c r="AD233" s="153"/>
      <c r="AE233" s="153"/>
      <c r="AF233" s="154"/>
    </row>
    <row r="234" spans="4:32" ht="17.25" customHeight="1" x14ac:dyDescent="0.2">
      <c r="D234" s="159">
        <f t="shared" si="15"/>
        <v>369</v>
      </c>
      <c r="E234" s="160">
        <f t="shared" si="16"/>
        <v>277.30411709602021</v>
      </c>
      <c r="F234" s="160">
        <f>IF(D234="","",-IPMT(J234/12,1,D234,H233))</f>
        <v>136.15060409999998</v>
      </c>
      <c r="G234" s="160">
        <f>IF(D234="","",-PPMT(J234/12,1,D234,H233))</f>
        <v>141.15351299602023</v>
      </c>
      <c r="H234" s="162">
        <f t="shared" si="17"/>
        <v>74190.39</v>
      </c>
      <c r="I234" s="85"/>
      <c r="J234" s="191">
        <f>IF(D234&lt;1,"",INDEX($AB$1:$AC$1200,AA$1+231,2)/100+B$5)</f>
        <v>2.198E-2</v>
      </c>
      <c r="K234" s="191">
        <f>IF(D234&lt;1,"",INDEX($AB$1:$AC$1200,AA$1+231,2)/100)</f>
        <v>1.5980000000000001E-2</v>
      </c>
      <c r="L234" s="197">
        <f>IF(D234&lt;1,"",INDEX($AB$1:$AC$1200,AA$1+231,1))</f>
        <v>40725</v>
      </c>
      <c r="Z234" s="185"/>
      <c r="AB234" s="152">
        <f t="shared" si="13"/>
        <v>40725</v>
      </c>
      <c r="AC234" s="187">
        <f t="shared" si="14"/>
        <v>1.5980000000000001</v>
      </c>
      <c r="AD234" s="153"/>
      <c r="AE234" s="153"/>
      <c r="AF234" s="154"/>
    </row>
    <row r="235" spans="4:32" ht="17.25" customHeight="1" x14ac:dyDescent="0.2">
      <c r="D235" s="159">
        <f t="shared" si="15"/>
        <v>368</v>
      </c>
      <c r="E235" s="160">
        <f t="shared" si="16"/>
        <v>277.30413022667369</v>
      </c>
      <c r="F235" s="160">
        <f>IF(D235="","",-IPMT(J234/12,1,D235,H234))</f>
        <v>135.89206435</v>
      </c>
      <c r="G235" s="160">
        <f>IF(D235="","",-PPMT(J234/12,1,D235,H234))</f>
        <v>141.41206587667372</v>
      </c>
      <c r="H235" s="162">
        <f t="shared" si="17"/>
        <v>74048.98</v>
      </c>
      <c r="I235" s="85"/>
      <c r="J235" s="201">
        <f>IF(D235&lt;1,"",INDEX($AB$1:$AC$1200,AA$1+232,2)/100+B$5)</f>
        <v>2.198E-2</v>
      </c>
      <c r="K235" s="201">
        <f>IF(D235&lt;1,"",INDEX($AB$1:$AC$1200,AA$1+232,2)/100)</f>
        <v>1.5980000000000001E-2</v>
      </c>
      <c r="L235" s="202">
        <f>IF(D235&lt;1,"",INDEX($AB$1:$AC$1200,AA$1+232,1))</f>
        <v>40725</v>
      </c>
      <c r="Z235" s="185"/>
      <c r="AB235" s="152">
        <f t="shared" si="13"/>
        <v>40725</v>
      </c>
      <c r="AC235" s="187">
        <f t="shared" si="14"/>
        <v>1.5980000000000001</v>
      </c>
      <c r="AD235" s="153"/>
      <c r="AE235" s="153"/>
      <c r="AF235" s="153"/>
    </row>
    <row r="236" spans="4:32" ht="17.25" customHeight="1" x14ac:dyDescent="0.2">
      <c r="D236" s="159">
        <f t="shared" si="15"/>
        <v>367</v>
      </c>
      <c r="E236" s="160">
        <f t="shared" si="16"/>
        <v>277.30413796312268</v>
      </c>
      <c r="F236" s="160">
        <f>IF(D236="","",-IPMT(J234/12,1,D236,H235))</f>
        <v>135.63304836666666</v>
      </c>
      <c r="G236" s="160">
        <f>IF(D236="","",-PPMT(J234/12,1,D236,H235))</f>
        <v>141.67108959645603</v>
      </c>
      <c r="H236" s="162">
        <f t="shared" si="17"/>
        <v>73907.31</v>
      </c>
      <c r="I236" s="85"/>
      <c r="J236" s="201">
        <f>IF(D236&lt;1,"",INDEX($AB$1:$AC$1200,AA$1+233,2)/100+B$5)</f>
        <v>2.198E-2</v>
      </c>
      <c r="K236" s="201">
        <f>IF(D236&lt;1,"",INDEX($AB$1:$AC$1200,AA$1+233,2)/100)</f>
        <v>1.5980000000000001E-2</v>
      </c>
      <c r="L236" s="202">
        <f>IF(D236&lt;1,"",INDEX($AB$1:$AC$1200,AA$1+233,1))</f>
        <v>40725</v>
      </c>
      <c r="Z236" s="185"/>
      <c r="AB236" s="152">
        <f t="shared" ref="AB236:AB299" si="18">AB235</f>
        <v>40725</v>
      </c>
      <c r="AC236" s="187">
        <f t="shared" ref="AC236:AC299" si="19">AC235</f>
        <v>1.5980000000000001</v>
      </c>
      <c r="AD236" s="153"/>
      <c r="AE236" s="153"/>
      <c r="AF236" s="154"/>
    </row>
    <row r="237" spans="4:32" ht="17.25" customHeight="1" x14ac:dyDescent="0.2">
      <c r="D237" s="159">
        <f t="shared" si="15"/>
        <v>366</v>
      </c>
      <c r="E237" s="160">
        <f t="shared" si="16"/>
        <v>277.30414205134628</v>
      </c>
      <c r="F237" s="160">
        <f>IF(D237="","",-IPMT(J237/12,1,D237,H236))</f>
        <v>135.37355614999998</v>
      </c>
      <c r="G237" s="160">
        <f>IF(D237="","",-PPMT(J237/12,1,D237,H236))</f>
        <v>141.93058590134632</v>
      </c>
      <c r="H237" s="162">
        <f t="shared" si="17"/>
        <v>73765.38</v>
      </c>
      <c r="I237" s="85"/>
      <c r="J237" s="191">
        <f>IF(D237&lt;1,"",INDEX($AB$1:$AC$1200,AA$1+234,2)/100+B$5)</f>
        <v>2.198E-2</v>
      </c>
      <c r="K237" s="191">
        <f>IF(D237&lt;1,"",INDEX($AB$1:$AC$1200,AA$1+234,2)/100)</f>
        <v>1.5980000000000001E-2</v>
      </c>
      <c r="L237" s="197">
        <f>IF(D237&lt;1,"",INDEX($AB$1:$AC$1200,AA$1+234,1))</f>
        <v>40725</v>
      </c>
      <c r="Z237" s="185"/>
      <c r="AB237" s="152">
        <f t="shared" si="18"/>
        <v>40725</v>
      </c>
      <c r="AC237" s="187">
        <f t="shared" si="19"/>
        <v>1.5980000000000001</v>
      </c>
      <c r="AD237" s="153"/>
      <c r="AE237" s="153"/>
      <c r="AF237" s="154"/>
    </row>
    <row r="238" spans="4:32" ht="17.25" customHeight="1" x14ac:dyDescent="0.2">
      <c r="D238" s="159">
        <f t="shared" si="15"/>
        <v>365</v>
      </c>
      <c r="E238" s="160">
        <f t="shared" si="16"/>
        <v>277.30414425390904</v>
      </c>
      <c r="F238" s="160">
        <f>IF(D238="","",-IPMT(J237/12,1,D238,H237))</f>
        <v>135.11358770000001</v>
      </c>
      <c r="G238" s="160">
        <f>IF(D238="","",-PPMT(J237/12,1,D238,H237))</f>
        <v>142.190556553909</v>
      </c>
      <c r="H238" s="162">
        <f t="shared" si="17"/>
        <v>73623.19</v>
      </c>
      <c r="I238" s="85"/>
      <c r="J238" s="201">
        <f>IF(D238&lt;1,"",INDEX($AB$1:$AC$1200,AA$1+235,2)/100+B$5)</f>
        <v>2.198E-2</v>
      </c>
      <c r="K238" s="201">
        <f>IF(D238&lt;1,"",INDEX($AB$1:$AC$1200,AA$1+235,2)/100)</f>
        <v>1.5980000000000001E-2</v>
      </c>
      <c r="L238" s="202">
        <f>IF(D238&lt;1,"",INDEX($AB$1:$AC$1200,AA$1+235,1))</f>
        <v>40725</v>
      </c>
      <c r="Z238" s="185"/>
      <c r="AB238" s="152">
        <f t="shared" si="18"/>
        <v>40725</v>
      </c>
      <c r="AC238" s="187">
        <f t="shared" si="19"/>
        <v>1.5980000000000001</v>
      </c>
      <c r="AD238" s="153"/>
      <c r="AE238" s="153"/>
      <c r="AF238" s="153"/>
    </row>
    <row r="239" spans="4:32" ht="17.25" customHeight="1" x14ac:dyDescent="0.2">
      <c r="D239" s="159">
        <f t="shared" si="15"/>
        <v>364</v>
      </c>
      <c r="E239" s="160">
        <f t="shared" si="16"/>
        <v>277.30414635018741</v>
      </c>
      <c r="F239" s="160">
        <f>IF(D239="","",-IPMT(J237/12,1,D239,H238))</f>
        <v>134.85314301666665</v>
      </c>
      <c r="G239" s="160">
        <f>IF(D239="","",-PPMT(J237/12,1,D239,H238))</f>
        <v>142.45100333352076</v>
      </c>
      <c r="H239" s="162">
        <f t="shared" si="17"/>
        <v>73480.740000000005</v>
      </c>
      <c r="I239" s="85"/>
      <c r="J239" s="201">
        <f>IF(D239&lt;1,"",INDEX($AB$1:$AC$1200,AA$1+236,2)/100+B$5)</f>
        <v>2.198E-2</v>
      </c>
      <c r="K239" s="201">
        <f>IF(D239&lt;1,"",INDEX($AB$1:$AC$1200,AA$1+236,2)/100)</f>
        <v>1.5980000000000001E-2</v>
      </c>
      <c r="L239" s="202">
        <f>IF(D239&lt;1,"",INDEX($AB$1:$AC$1200,AA$1+236,1))</f>
        <v>40725</v>
      </c>
      <c r="Z239" s="185"/>
      <c r="AB239" s="152">
        <f t="shared" si="18"/>
        <v>40725</v>
      </c>
      <c r="AC239" s="187">
        <f t="shared" si="19"/>
        <v>1.5980000000000001</v>
      </c>
      <c r="AD239" s="153"/>
      <c r="AE239" s="153"/>
      <c r="AF239" s="154"/>
    </row>
    <row r="240" spans="4:32" ht="17.25" customHeight="1" x14ac:dyDescent="0.2">
      <c r="D240" s="159">
        <f t="shared" si="15"/>
        <v>363</v>
      </c>
      <c r="E240" s="160">
        <f t="shared" si="16"/>
        <v>277.30415013660206</v>
      </c>
      <c r="F240" s="160">
        <f>IF(D240="","",-IPMT(J240/12,1,D240,H239))</f>
        <v>134.59222210000001</v>
      </c>
      <c r="G240" s="160">
        <f>IF(D240="","",-PPMT(J240/12,1,D240,H239))</f>
        <v>142.71192803660207</v>
      </c>
      <c r="H240" s="162">
        <f t="shared" si="17"/>
        <v>73338.03</v>
      </c>
      <c r="I240" s="85"/>
      <c r="J240" s="191">
        <f>IF(D240&lt;1,"",INDEX($AB$1:$AC$1200,AA$1+237,2)/100+B$5)</f>
        <v>2.198E-2</v>
      </c>
      <c r="K240" s="191">
        <f>IF(D240&lt;1,"",INDEX($AB$1:$AC$1200,AA$1+237,2)/100)</f>
        <v>1.5980000000000001E-2</v>
      </c>
      <c r="L240" s="197">
        <f>IF(D240&lt;1,"",INDEX($AB$1:$AC$1200,AA$1+237,1))</f>
        <v>40725</v>
      </c>
      <c r="Z240" s="185"/>
      <c r="AB240" s="152">
        <f t="shared" si="18"/>
        <v>40725</v>
      </c>
      <c r="AC240" s="187">
        <f t="shared" si="19"/>
        <v>1.5980000000000001</v>
      </c>
      <c r="AD240" s="153"/>
      <c r="AE240" s="153"/>
      <c r="AF240" s="154"/>
    </row>
    <row r="241" spans="4:32" ht="17.25" customHeight="1" x14ac:dyDescent="0.2">
      <c r="D241" s="159">
        <f t="shared" si="15"/>
        <v>362</v>
      </c>
      <c r="E241" s="160">
        <f t="shared" si="16"/>
        <v>277.30415742685187</v>
      </c>
      <c r="F241" s="160">
        <f>IF(D241="","",-IPMT(J240/12,1,D241,H240))</f>
        <v>134.33082494999999</v>
      </c>
      <c r="G241" s="160">
        <f>IF(D241="","",-PPMT(J240/12,1,D241,H240))</f>
        <v>142.97333247685188</v>
      </c>
      <c r="H241" s="162">
        <f t="shared" si="17"/>
        <v>73195.06</v>
      </c>
      <c r="I241" s="85"/>
      <c r="J241" s="201">
        <f>IF(D241&lt;1,"",INDEX($AB$1:$AC$1200,AA$1+238,2)/100+B$5)</f>
        <v>2.198E-2</v>
      </c>
      <c r="K241" s="201">
        <f>IF(D241&lt;1,"",INDEX($AB$1:$AC$1200,AA$1+238,2)/100)</f>
        <v>1.5980000000000001E-2</v>
      </c>
      <c r="L241" s="202">
        <f>IF(D241&lt;1,"",INDEX($AB$1:$AC$1200,AA$1+238,1))</f>
        <v>40725</v>
      </c>
      <c r="Z241" s="185"/>
      <c r="AB241" s="152">
        <f t="shared" si="18"/>
        <v>40725</v>
      </c>
      <c r="AC241" s="187">
        <f t="shared" si="19"/>
        <v>1.5980000000000001</v>
      </c>
      <c r="AD241" s="153"/>
      <c r="AE241" s="153"/>
      <c r="AF241" s="153"/>
    </row>
    <row r="242" spans="4:32" ht="17.25" customHeight="1" x14ac:dyDescent="0.2">
      <c r="D242" s="159">
        <f t="shared" si="15"/>
        <v>361</v>
      </c>
      <c r="E242" s="160">
        <f t="shared" si="16"/>
        <v>277.30417005215372</v>
      </c>
      <c r="F242" s="160">
        <f>IF(D242="","",-IPMT(J240/12,1,D242,H241))</f>
        <v>134.06895156666664</v>
      </c>
      <c r="G242" s="160">
        <f>IF(D242="","",-PPMT(J240/12,1,D242,H241))</f>
        <v>143.23521848548711</v>
      </c>
      <c r="H242" s="162">
        <f t="shared" si="17"/>
        <v>73051.820000000007</v>
      </c>
      <c r="I242" s="85"/>
      <c r="J242" s="201">
        <f>IF(D242&lt;1,"",INDEX($AB$1:$AC$1200,AA$1+239,2)/100+B$5)</f>
        <v>2.198E-2</v>
      </c>
      <c r="K242" s="201">
        <f>IF(D242&lt;1,"",INDEX($AB$1:$AC$1200,AA$1+239,2)/100)</f>
        <v>1.5980000000000001E-2</v>
      </c>
      <c r="L242" s="202">
        <f>IF(D242&lt;1,"",INDEX($AB$1:$AC$1200,AA$1+239,1))</f>
        <v>40725</v>
      </c>
      <c r="Z242" s="185"/>
      <c r="AB242" s="152">
        <f t="shared" si="18"/>
        <v>40725</v>
      </c>
      <c r="AC242" s="187">
        <f t="shared" si="19"/>
        <v>1.5980000000000001</v>
      </c>
      <c r="AD242" s="153"/>
      <c r="AE242" s="153"/>
      <c r="AF242" s="154"/>
    </row>
    <row r="243" spans="4:32" ht="17.25" customHeight="1" x14ac:dyDescent="0.2">
      <c r="D243" s="159">
        <f t="shared" si="15"/>
        <v>360</v>
      </c>
      <c r="E243" s="160">
        <f t="shared" si="16"/>
        <v>277.30415190156123</v>
      </c>
      <c r="F243" s="160">
        <f>IF(D243="","",-IPMT(J243/12,1,D243,H242))</f>
        <v>133.80658363333333</v>
      </c>
      <c r="G243" s="160">
        <f>IF(D243="","",-PPMT(J243/12,1,D243,H242))</f>
        <v>143.49756826822787</v>
      </c>
      <c r="H243" s="162">
        <f t="shared" si="17"/>
        <v>72908.320000000007</v>
      </c>
      <c r="I243" s="85"/>
      <c r="J243" s="191">
        <f>IF(D243&lt;1,"",INDEX($AB$1:$AC$1200,AA$1+240,2)/100+B$5)</f>
        <v>2.198E-2</v>
      </c>
      <c r="K243" s="191">
        <f>IF(D243&lt;1,"",INDEX($AB$1:$AC$1200,AA$1+240,2)/100)</f>
        <v>1.5980000000000001E-2</v>
      </c>
      <c r="L243" s="197">
        <f>IF(D243&lt;1,"",INDEX($AB$1:$AC$1200,AA$1+240,1))</f>
        <v>40725</v>
      </c>
      <c r="Z243" s="185"/>
      <c r="AB243" s="152">
        <f t="shared" si="18"/>
        <v>40725</v>
      </c>
      <c r="AC243" s="187">
        <f t="shared" si="19"/>
        <v>1.5980000000000001</v>
      </c>
      <c r="AD243" s="153"/>
      <c r="AE243" s="153"/>
      <c r="AF243" s="154"/>
    </row>
    <row r="244" spans="4:32" ht="17.25" customHeight="1" x14ac:dyDescent="0.2">
      <c r="D244" s="159">
        <f t="shared" si="15"/>
        <v>359</v>
      </c>
      <c r="E244" s="160">
        <f t="shared" si="16"/>
        <v>277.30414265255786</v>
      </c>
      <c r="F244" s="160">
        <f>IF(D244="","",-IPMT(J243/12,1,D244,H243))</f>
        <v>133.54373946666666</v>
      </c>
      <c r="G244" s="160">
        <f>IF(D244="","",-PPMT(J243/12,1,D244,H243))</f>
        <v>143.76040318589119</v>
      </c>
      <c r="H244" s="162">
        <f t="shared" si="17"/>
        <v>72764.56</v>
      </c>
      <c r="I244" s="85"/>
      <c r="J244" s="201">
        <f>IF(D244&lt;1,"",INDEX($AB$1:$AC$1200,AA$1+241,2)/100+B$5)</f>
        <v>2.198E-2</v>
      </c>
      <c r="K244" s="201">
        <f>IF(D244&lt;1,"",INDEX($AB$1:$AC$1200,AA$1+241,2)/100)</f>
        <v>1.5980000000000001E-2</v>
      </c>
      <c r="L244" s="202">
        <f>IF(D244&lt;1,"",INDEX($AB$1:$AC$1200,AA$1+241,1))</f>
        <v>40725</v>
      </c>
      <c r="Z244" s="185"/>
      <c r="AB244" s="152">
        <f t="shared" si="18"/>
        <v>40725</v>
      </c>
      <c r="AC244" s="187">
        <f t="shared" si="19"/>
        <v>1.5980000000000001</v>
      </c>
      <c r="AD244" s="153"/>
      <c r="AE244" s="153"/>
      <c r="AF244" s="153"/>
    </row>
    <row r="245" spans="4:32" ht="17.25" customHeight="1" x14ac:dyDescent="0.2">
      <c r="D245" s="159">
        <f t="shared" si="15"/>
        <v>358</v>
      </c>
      <c r="E245" s="160">
        <f t="shared" si="16"/>
        <v>277.30414418909044</v>
      </c>
      <c r="F245" s="160">
        <f>IF(D245="","",-IPMT(J243/12,1,D245,H244))</f>
        <v>133.28041906666667</v>
      </c>
      <c r="G245" s="160">
        <f>IF(D245="","",-PPMT(J243/12,1,D245,H244))</f>
        <v>144.02372512242377</v>
      </c>
      <c r="H245" s="162">
        <f t="shared" si="17"/>
        <v>72620.539999999994</v>
      </c>
      <c r="I245" s="85"/>
      <c r="J245" s="201">
        <f>IF(D245&lt;1,"",INDEX($AB$1:$AC$1200,AA$1+242,2)/100+B$5)</f>
        <v>2.198E-2</v>
      </c>
      <c r="K245" s="201">
        <f>IF(D245&lt;1,"",INDEX($AB$1:$AC$1200,AA$1+242,2)/100)</f>
        <v>1.5980000000000001E-2</v>
      </c>
      <c r="L245" s="202">
        <f>IF(D245&lt;1,"",INDEX($AB$1:$AC$1200,AA$1+242,1))</f>
        <v>40725</v>
      </c>
      <c r="Z245" s="185"/>
      <c r="AB245" s="152">
        <f t="shared" si="18"/>
        <v>40725</v>
      </c>
      <c r="AC245" s="187">
        <f t="shared" si="19"/>
        <v>1.5980000000000001</v>
      </c>
      <c r="AD245" s="153"/>
      <c r="AE245" s="153"/>
      <c r="AF245" s="154"/>
    </row>
    <row r="246" spans="4:32" ht="17.25" customHeight="1" x14ac:dyDescent="0.2">
      <c r="D246" s="159">
        <f t="shared" si="15"/>
        <v>357</v>
      </c>
      <c r="E246" s="160">
        <f t="shared" si="16"/>
        <v>277.30415841360508</v>
      </c>
      <c r="F246" s="160">
        <f>IF(D246="","",-IPMT(J246/12,1,D246,H245))</f>
        <v>133.01662243333331</v>
      </c>
      <c r="G246" s="160">
        <f>IF(D246="","",-PPMT(J246/12,1,D246,H245))</f>
        <v>144.28753598027177</v>
      </c>
      <c r="H246" s="162">
        <f t="shared" si="17"/>
        <v>72476.25</v>
      </c>
      <c r="I246" s="85"/>
      <c r="J246" s="191">
        <f>IF(D246&lt;1,"",INDEX($AB$1:$AC$1200,AA$1+243,2)/100+B$5)</f>
        <v>2.198E-2</v>
      </c>
      <c r="K246" s="191">
        <f>IF(D246&lt;1,"",INDEX($AB$1:$AC$1200,AA$1+243,2)/100)</f>
        <v>1.5980000000000001E-2</v>
      </c>
      <c r="L246" s="197">
        <f>IF(D246&lt;1,"",INDEX($AB$1:$AC$1200,AA$1+243,1))</f>
        <v>40725</v>
      </c>
      <c r="Z246" s="185"/>
      <c r="AB246" s="152">
        <f t="shared" si="18"/>
        <v>40725</v>
      </c>
      <c r="AC246" s="187">
        <f t="shared" si="19"/>
        <v>1.5980000000000001</v>
      </c>
      <c r="AD246" s="153"/>
      <c r="AE246" s="153"/>
      <c r="AF246" s="154"/>
    </row>
    <row r="247" spans="4:32" ht="17.25" customHeight="1" x14ac:dyDescent="0.2">
      <c r="D247" s="159">
        <f t="shared" si="15"/>
        <v>356</v>
      </c>
      <c r="E247" s="160">
        <f t="shared" si="16"/>
        <v>277.30414898592511</v>
      </c>
      <c r="F247" s="160">
        <f>IF(D247="","",-IPMT(J246/12,1,D247,H246))</f>
        <v>132.75233125</v>
      </c>
      <c r="G247" s="160">
        <f>IF(D247="","",-PPMT(J246/12,1,D247,H246))</f>
        <v>144.55181773592511</v>
      </c>
      <c r="H247" s="162">
        <f t="shared" si="17"/>
        <v>72331.7</v>
      </c>
      <c r="I247" s="85"/>
      <c r="J247" s="201">
        <f>IF(D247&lt;1,"",INDEX($AB$1:$AC$1200,AA$1+244,2)/100+B$5)</f>
        <v>2.198E-2</v>
      </c>
      <c r="K247" s="201">
        <f>IF(D247&lt;1,"",INDEX($AB$1:$AC$1200,AA$1+244,2)/100)</f>
        <v>1.5980000000000001E-2</v>
      </c>
      <c r="L247" s="202">
        <f>IF(D247&lt;1,"",INDEX($AB$1:$AC$1200,AA$1+244,1))</f>
        <v>40725</v>
      </c>
      <c r="Z247" s="185"/>
      <c r="AB247" s="152">
        <f t="shared" si="18"/>
        <v>40725</v>
      </c>
      <c r="AC247" s="187">
        <f t="shared" si="19"/>
        <v>1.5980000000000001</v>
      </c>
      <c r="AD247" s="153"/>
      <c r="AE247" s="153"/>
      <c r="AF247" s="153"/>
    </row>
    <row r="248" spans="4:32" ht="17.25" customHeight="1" x14ac:dyDescent="0.2">
      <c r="D248" s="159">
        <f t="shared" si="15"/>
        <v>355</v>
      </c>
      <c r="E248" s="160">
        <f t="shared" si="16"/>
        <v>277.30415595473301</v>
      </c>
      <c r="F248" s="160">
        <f>IF(D248="","",-IPMT(J246/12,1,D248,H247))</f>
        <v>132.48756383333333</v>
      </c>
      <c r="G248" s="160">
        <f>IF(D248="","",-PPMT(J246/12,1,D248,H247))</f>
        <v>144.81659212139971</v>
      </c>
      <c r="H248" s="162">
        <f t="shared" si="17"/>
        <v>72186.880000000005</v>
      </c>
      <c r="I248" s="85"/>
      <c r="J248" s="201">
        <f>IF(D248&lt;1,"",INDEX($AB$1:$AC$1200,AA$1+245,2)/100+B$5)</f>
        <v>2.198E-2</v>
      </c>
      <c r="K248" s="201">
        <f>IF(D248&lt;1,"",INDEX($AB$1:$AC$1200,AA$1+245,2)/100)</f>
        <v>1.5980000000000001E-2</v>
      </c>
      <c r="L248" s="202">
        <f>IF(D248&lt;1,"",INDEX($AB$1:$AC$1200,AA$1+245,1))</f>
        <v>40725</v>
      </c>
      <c r="Z248" s="185"/>
      <c r="AB248" s="152">
        <f t="shared" si="18"/>
        <v>40725</v>
      </c>
      <c r="AC248" s="187">
        <f t="shared" si="19"/>
        <v>1.5980000000000001</v>
      </c>
      <c r="AD248" s="153"/>
      <c r="AE248" s="153"/>
      <c r="AF248" s="154"/>
    </row>
    <row r="249" spans="4:32" ht="17.25" customHeight="1" x14ac:dyDescent="0.2">
      <c r="D249" s="159">
        <f t="shared" si="15"/>
        <v>354</v>
      </c>
      <c r="E249" s="160">
        <f t="shared" si="16"/>
        <v>277.30414286345035</v>
      </c>
      <c r="F249" s="160">
        <f>IF(D249="","",-IPMT(J249/12,1,D249,H248))</f>
        <v>132.22230186666667</v>
      </c>
      <c r="G249" s="160">
        <f>IF(D249="","",-PPMT(J249/12,1,D249,H248))</f>
        <v>145.08184099678368</v>
      </c>
      <c r="H249" s="162">
        <f t="shared" si="17"/>
        <v>72041.8</v>
      </c>
      <c r="I249" s="85"/>
      <c r="J249" s="191">
        <f>IF(D249&lt;1,"",INDEX($AB$1:$AC$1200,AA$1+246,2)/100+B$5)</f>
        <v>2.198E-2</v>
      </c>
      <c r="K249" s="191">
        <f>IF(D249&lt;1,"",INDEX($AB$1:$AC$1200,AA$1+246,2)/100)</f>
        <v>1.5980000000000001E-2</v>
      </c>
      <c r="L249" s="197">
        <f>IF(D249&lt;1,"",INDEX($AB$1:$AC$1200,AA$1+246,1))</f>
        <v>40725</v>
      </c>
      <c r="Z249" s="185"/>
      <c r="AB249" s="152">
        <f t="shared" si="18"/>
        <v>40725</v>
      </c>
      <c r="AC249" s="187">
        <f t="shared" si="19"/>
        <v>1.5980000000000001</v>
      </c>
      <c r="AD249" s="153"/>
      <c r="AE249" s="153"/>
      <c r="AF249" s="154"/>
    </row>
    <row r="250" spans="4:32" ht="17.25" customHeight="1" x14ac:dyDescent="0.2">
      <c r="D250" s="159">
        <f t="shared" si="15"/>
        <v>353</v>
      </c>
      <c r="E250" s="160">
        <f t="shared" si="16"/>
        <v>277.30414994983698</v>
      </c>
      <c r="F250" s="160">
        <f>IF(D250="","",-IPMT(J249/12,1,D250,H249))</f>
        <v>131.95656366666665</v>
      </c>
      <c r="G250" s="160">
        <f>IF(D250="","",-PPMT(J249/12,1,D250,H249))</f>
        <v>145.34758628317033</v>
      </c>
      <c r="H250" s="162">
        <f t="shared" si="17"/>
        <v>71896.45</v>
      </c>
      <c r="I250" s="85"/>
      <c r="J250" s="201">
        <f>IF(D250&lt;1,"",INDEX($AB$1:$AC$1200,AA$1+247,2)/100+B$5)</f>
        <v>2.198E-2</v>
      </c>
      <c r="K250" s="201">
        <f>IF(D250&lt;1,"",INDEX($AB$1:$AC$1200,AA$1+247,2)/100)</f>
        <v>1.5980000000000001E-2</v>
      </c>
      <c r="L250" s="202">
        <f>IF(D250&lt;1,"",INDEX($AB$1:$AC$1200,AA$1+247,1))</f>
        <v>40725</v>
      </c>
      <c r="Z250" s="185"/>
      <c r="AB250" s="152">
        <f t="shared" si="18"/>
        <v>40725</v>
      </c>
      <c r="AC250" s="187">
        <f t="shared" si="19"/>
        <v>1.5980000000000001</v>
      </c>
      <c r="AD250" s="153"/>
      <c r="AE250" s="153"/>
      <c r="AF250" s="153"/>
    </row>
    <row r="251" spans="4:32" ht="17.25" customHeight="1" x14ac:dyDescent="0.2">
      <c r="D251" s="159">
        <f t="shared" si="15"/>
        <v>352</v>
      </c>
      <c r="E251" s="160">
        <f t="shared" si="16"/>
        <v>277.30414064014678</v>
      </c>
      <c r="F251" s="160">
        <f>IF(D251="","",-IPMT(J249/12,1,D251,H250))</f>
        <v>131.69033091666665</v>
      </c>
      <c r="G251" s="160">
        <f>IF(D251="","",-PPMT(J249/12,1,D251,H250))</f>
        <v>145.61380972348016</v>
      </c>
      <c r="H251" s="162">
        <f t="shared" si="17"/>
        <v>71750.84</v>
      </c>
      <c r="I251" s="85"/>
      <c r="J251" s="201">
        <f>IF(D251&lt;1,"",INDEX($AB$1:$AC$1200,AA$1+248,2)/100+B$5)</f>
        <v>2.198E-2</v>
      </c>
      <c r="K251" s="201">
        <f>IF(D251&lt;1,"",INDEX($AB$1:$AC$1200,AA$1+248,2)/100)</f>
        <v>1.5980000000000001E-2</v>
      </c>
      <c r="L251" s="202">
        <f>IF(D251&lt;1,"",INDEX($AB$1:$AC$1200,AA$1+248,1))</f>
        <v>40725</v>
      </c>
      <c r="Z251" s="185"/>
      <c r="AB251" s="152">
        <f t="shared" si="18"/>
        <v>40725</v>
      </c>
      <c r="AC251" s="187">
        <f t="shared" si="19"/>
        <v>1.5980000000000001</v>
      </c>
      <c r="AD251" s="153"/>
      <c r="AE251" s="153"/>
      <c r="AF251" s="154"/>
    </row>
    <row r="252" spans="4:32" ht="17.25" customHeight="1" x14ac:dyDescent="0.2">
      <c r="D252" s="159">
        <f t="shared" si="15"/>
        <v>351</v>
      </c>
      <c r="E252" s="160">
        <f t="shared" si="16"/>
        <v>277.30415536404621</v>
      </c>
      <c r="F252" s="160">
        <f>IF(D252="","",-IPMT(J252/12,1,D252,H251))</f>
        <v>131.42362193333332</v>
      </c>
      <c r="G252" s="160">
        <f>IF(D252="","",-PPMT(J252/12,1,D252,H251))</f>
        <v>145.88053343071292</v>
      </c>
      <c r="H252" s="162">
        <f t="shared" si="17"/>
        <v>71604.960000000006</v>
      </c>
      <c r="I252" s="85"/>
      <c r="J252" s="191">
        <f>IF(D252&lt;1,"",INDEX($AB$1:$AC$1200,AA$1+249,2)/100+B$5)</f>
        <v>2.198E-2</v>
      </c>
      <c r="K252" s="191">
        <f>IF(D252&lt;1,"",INDEX($AB$1:$AC$1200,AA$1+249,2)/100)</f>
        <v>1.5980000000000001E-2</v>
      </c>
      <c r="L252" s="197">
        <f>IF(D252&lt;1,"",INDEX($AB$1:$AC$1200,AA$1+249,1))</f>
        <v>40725</v>
      </c>
      <c r="Z252" s="185"/>
      <c r="AB252" s="152">
        <f t="shared" si="18"/>
        <v>40725</v>
      </c>
      <c r="AC252" s="187">
        <f t="shared" si="19"/>
        <v>1.5980000000000001</v>
      </c>
      <c r="AD252" s="153"/>
      <c r="AE252" s="153"/>
      <c r="AF252" s="154"/>
    </row>
    <row r="253" spans="4:32" ht="17.25" customHeight="1" x14ac:dyDescent="0.2">
      <c r="D253" s="159">
        <f t="shared" si="15"/>
        <v>350</v>
      </c>
      <c r="E253" s="160">
        <f t="shared" si="16"/>
        <v>277.30415742986065</v>
      </c>
      <c r="F253" s="160">
        <f>IF(D253="","",-IPMT(J252/12,1,D253,H252))</f>
        <v>131.15641840000001</v>
      </c>
      <c r="G253" s="160">
        <f>IF(D253="","",-PPMT(J252/12,1,D253,H252))</f>
        <v>146.14773902986065</v>
      </c>
      <c r="H253" s="162">
        <f t="shared" si="17"/>
        <v>71458.81</v>
      </c>
      <c r="I253" s="85"/>
      <c r="J253" s="201">
        <f>IF(D253&lt;1,"",INDEX($AB$1:$AC$1200,AA$1+250,2)/100+B$5)</f>
        <v>2.198E-2</v>
      </c>
      <c r="K253" s="201">
        <f>IF(D253&lt;1,"",INDEX($AB$1:$AC$1200,AA$1+250,2)/100)</f>
        <v>1.5980000000000001E-2</v>
      </c>
      <c r="L253" s="202">
        <f>IF(D253&lt;1,"",INDEX($AB$1:$AC$1200,AA$1+250,1))</f>
        <v>40725</v>
      </c>
      <c r="Z253" s="185"/>
      <c r="AB253" s="152">
        <f t="shared" si="18"/>
        <v>40725</v>
      </c>
      <c r="AC253" s="187">
        <f t="shared" si="19"/>
        <v>1.5980000000000001</v>
      </c>
      <c r="AD253" s="153"/>
      <c r="AE253" s="153"/>
      <c r="AF253" s="153"/>
    </row>
    <row r="254" spans="4:32" ht="17.25" customHeight="1" x14ac:dyDescent="0.2">
      <c r="D254" s="159">
        <f t="shared" si="15"/>
        <v>349</v>
      </c>
      <c r="E254" s="160">
        <f t="shared" si="16"/>
        <v>277.30414865590535</v>
      </c>
      <c r="F254" s="160">
        <f>IF(D254="","",-IPMT(J252/12,1,D254,H253))</f>
        <v>130.88872031666665</v>
      </c>
      <c r="G254" s="160">
        <f>IF(D254="","",-PPMT(J252/12,1,D254,H253))</f>
        <v>146.41542833923873</v>
      </c>
      <c r="H254" s="162">
        <f t="shared" si="17"/>
        <v>71312.39</v>
      </c>
      <c r="I254" s="85"/>
      <c r="J254" s="201">
        <f>IF(D254&lt;1,"",INDEX($AB$1:$AC$1200,AA$1+251,2)/100+B$5)</f>
        <v>2.198E-2</v>
      </c>
      <c r="K254" s="201">
        <f>IF(D254&lt;1,"",INDEX($AB$1:$AC$1200,AA$1+251,2)/100)</f>
        <v>1.5980000000000001E-2</v>
      </c>
      <c r="L254" s="202">
        <f>IF(D254&lt;1,"",INDEX($AB$1:$AC$1200,AA$1+251,1))</f>
        <v>40725</v>
      </c>
      <c r="Z254" s="185"/>
      <c r="AB254" s="152">
        <f t="shared" si="18"/>
        <v>40725</v>
      </c>
      <c r="AC254" s="187">
        <f t="shared" si="19"/>
        <v>1.5980000000000001</v>
      </c>
      <c r="AD254" s="153"/>
      <c r="AE254" s="153"/>
      <c r="AF254" s="154"/>
    </row>
    <row r="255" spans="4:32" ht="17.25" customHeight="1" x14ac:dyDescent="0.2">
      <c r="D255" s="159">
        <f t="shared" si="15"/>
        <v>348</v>
      </c>
      <c r="E255" s="160">
        <f t="shared" si="16"/>
        <v>277.30413087862416</v>
      </c>
      <c r="F255" s="160">
        <f>IF(D255="","",-IPMT(J255/12,1,D255,H254))</f>
        <v>130.62052768333334</v>
      </c>
      <c r="G255" s="160">
        <f>IF(D255="","",-PPMT(J255/12,1,D255,H254))</f>
        <v>146.68360319529083</v>
      </c>
      <c r="H255" s="162">
        <f t="shared" si="17"/>
        <v>71165.710000000006</v>
      </c>
      <c r="I255" s="85"/>
      <c r="J255" s="191">
        <f>IF(D255&lt;1,"",INDEX($AB$1:$AC$1200,AA$1+252,2)/100+B$5)</f>
        <v>2.198E-2</v>
      </c>
      <c r="K255" s="191">
        <f>IF(D255&lt;1,"",INDEX($AB$1:$AC$1200,AA$1+252,2)/100)</f>
        <v>1.5980000000000001E-2</v>
      </c>
      <c r="L255" s="197">
        <f>IF(D255&lt;1,"",INDEX($AB$1:$AC$1200,AA$1+252,1))</f>
        <v>40725</v>
      </c>
      <c r="Z255" s="185"/>
      <c r="AB255" s="152">
        <f t="shared" si="18"/>
        <v>40725</v>
      </c>
      <c r="AC255" s="187">
        <f t="shared" si="19"/>
        <v>1.5980000000000001</v>
      </c>
      <c r="AD255" s="153"/>
      <c r="AE255" s="153"/>
      <c r="AF255" s="154"/>
    </row>
    <row r="256" spans="4:32" ht="17.25" customHeight="1" x14ac:dyDescent="0.2">
      <c r="D256" s="159">
        <f t="shared" si="15"/>
        <v>347</v>
      </c>
      <c r="E256" s="160">
        <f t="shared" si="16"/>
        <v>277.30414491882675</v>
      </c>
      <c r="F256" s="160">
        <f>IF(D256="","",-IPMT(J255/12,1,D256,H255))</f>
        <v>130.35185881666666</v>
      </c>
      <c r="G256" s="160">
        <f>IF(D256="","",-PPMT(J255/12,1,D256,H255))</f>
        <v>146.95228610216012</v>
      </c>
      <c r="H256" s="162">
        <f t="shared" si="17"/>
        <v>71018.759999999995</v>
      </c>
      <c r="I256" s="85"/>
      <c r="J256" s="201">
        <f>IF(D256&lt;1,"",INDEX($AB$1:$AC$1200,AA$1+253,2)/100+B$5)</f>
        <v>2.198E-2</v>
      </c>
      <c r="K256" s="201">
        <f>IF(D256&lt;1,"",INDEX($AB$1:$AC$1200,AA$1+253,2)/100)</f>
        <v>1.5980000000000001E-2</v>
      </c>
      <c r="L256" s="202">
        <f>IF(D256&lt;1,"",INDEX($AB$1:$AC$1200,AA$1+253,1))</f>
        <v>40725</v>
      </c>
      <c r="Z256" s="185"/>
      <c r="AB256" s="152">
        <f t="shared" si="18"/>
        <v>40725</v>
      </c>
      <c r="AC256" s="187">
        <f t="shared" si="19"/>
        <v>1.5980000000000001</v>
      </c>
      <c r="AD256" s="153"/>
      <c r="AE256" s="153"/>
      <c r="AF256" s="153"/>
    </row>
    <row r="257" spans="4:32" ht="17.25" customHeight="1" x14ac:dyDescent="0.2">
      <c r="D257" s="159">
        <f t="shared" si="15"/>
        <v>346</v>
      </c>
      <c r="E257" s="160">
        <f t="shared" si="16"/>
        <v>277.30415384527976</v>
      </c>
      <c r="F257" s="160">
        <f>IF(D257="","",-IPMT(J255/12,1,D257,H256))</f>
        <v>130.08269539999998</v>
      </c>
      <c r="G257" s="160">
        <f>IF(D257="","",-PPMT(J255/12,1,D257,H256))</f>
        <v>147.22145844527978</v>
      </c>
      <c r="H257" s="162">
        <f t="shared" si="17"/>
        <v>70871.539999999994</v>
      </c>
      <c r="I257" s="85"/>
      <c r="J257" s="201">
        <f>IF(D257&lt;1,"",INDEX($AB$1:$AC$1200,AA$1+254,2)/100+B$5)</f>
        <v>2.198E-2</v>
      </c>
      <c r="K257" s="201">
        <f>IF(D257&lt;1,"",INDEX($AB$1:$AC$1200,AA$1+254,2)/100)</f>
        <v>1.5980000000000001E-2</v>
      </c>
      <c r="L257" s="202">
        <f>IF(D257&lt;1,"",INDEX($AB$1:$AC$1200,AA$1+254,1))</f>
        <v>40725</v>
      </c>
      <c r="Z257" s="185"/>
      <c r="AB257" s="152">
        <f t="shared" si="18"/>
        <v>40725</v>
      </c>
      <c r="AC257" s="187">
        <f t="shared" si="19"/>
        <v>1.5980000000000001</v>
      </c>
      <c r="AD257" s="153"/>
      <c r="AE257" s="153"/>
      <c r="AF257" s="154"/>
    </row>
    <row r="258" spans="4:32" ht="17.25" customHeight="1" x14ac:dyDescent="0.2">
      <c r="D258" s="159">
        <f t="shared" si="15"/>
        <v>345</v>
      </c>
      <c r="E258" s="160">
        <f t="shared" si="16"/>
        <v>277.30415955184327</v>
      </c>
      <c r="F258" s="160">
        <f>IF(D258="","",-IPMT(J258/12,1,D258,H257))</f>
        <v>129.81303743333331</v>
      </c>
      <c r="G258" s="160">
        <f>IF(D258="","",-PPMT(J258/12,1,D258,H257))</f>
        <v>147.49112211850996</v>
      </c>
      <c r="H258" s="162">
        <f t="shared" si="17"/>
        <v>70724.05</v>
      </c>
      <c r="I258" s="85"/>
      <c r="J258" s="191">
        <f>IF(D258&lt;1,"",INDEX($AB$1:$AC$1200,AA$1+255,2)/100+B$5)</f>
        <v>2.198E-2</v>
      </c>
      <c r="K258" s="191">
        <f>IF(D258&lt;1,"",INDEX($AB$1:$AC$1200,AA$1+255,2)/100)</f>
        <v>1.5980000000000001E-2</v>
      </c>
      <c r="L258" s="197">
        <f>IF(D258&lt;1,"",INDEX($AB$1:$AC$1200,AA$1+255,1))</f>
        <v>40725</v>
      </c>
      <c r="Z258" s="185"/>
      <c r="AB258" s="152">
        <f t="shared" si="18"/>
        <v>40725</v>
      </c>
      <c r="AC258" s="187">
        <f t="shared" si="19"/>
        <v>1.5980000000000001</v>
      </c>
      <c r="AD258" s="153"/>
      <c r="AE258" s="153"/>
      <c r="AF258" s="154"/>
    </row>
    <row r="259" spans="4:32" ht="17.25" customHeight="1" x14ac:dyDescent="0.2">
      <c r="D259" s="159">
        <f t="shared" si="15"/>
        <v>344</v>
      </c>
      <c r="E259" s="160">
        <f t="shared" si="16"/>
        <v>277.30416395159318</v>
      </c>
      <c r="F259" s="160">
        <f>IF(D259="","",-IPMT(J258/12,1,D259,H258))</f>
        <v>129.54288491666665</v>
      </c>
      <c r="G259" s="160">
        <f>IF(D259="","",-PPMT(J258/12,1,D259,H258))</f>
        <v>147.76127903492656</v>
      </c>
      <c r="H259" s="162">
        <f t="shared" si="17"/>
        <v>70576.289999999994</v>
      </c>
      <c r="I259" s="85"/>
      <c r="J259" s="201">
        <f>IF(D259&lt;1,"",INDEX($AB$1:$AC$1200,AA$1+256,2)/100+B$5)</f>
        <v>2.198E-2</v>
      </c>
      <c r="K259" s="201">
        <f>IF(D259&lt;1,"",INDEX($AB$1:$AC$1200,AA$1+256,2)/100)</f>
        <v>1.5980000000000001E-2</v>
      </c>
      <c r="L259" s="202">
        <f>IF(D259&lt;1,"",INDEX($AB$1:$AC$1200,AA$1+256,1))</f>
        <v>40725</v>
      </c>
      <c r="Z259" s="185"/>
      <c r="AB259" s="152">
        <f t="shared" si="18"/>
        <v>40725</v>
      </c>
      <c r="AC259" s="187">
        <f t="shared" si="19"/>
        <v>1.5980000000000001</v>
      </c>
      <c r="AD259" s="153"/>
      <c r="AE259" s="153"/>
      <c r="AF259" s="153"/>
    </row>
    <row r="260" spans="4:32" ht="17.25" customHeight="1" x14ac:dyDescent="0.2">
      <c r="D260" s="159">
        <f t="shared" ref="D260:D323" si="20">D259-1</f>
        <v>343</v>
      </c>
      <c r="E260" s="160">
        <f t="shared" ref="E260:E323" si="21">IF(D260="","",SUM(F260:G260))</f>
        <v>277.30416897710131</v>
      </c>
      <c r="F260" s="160">
        <f>IF(D260="","",-IPMT(J258/12,1,D260,H259))</f>
        <v>129.27223784999998</v>
      </c>
      <c r="G260" s="160">
        <f>IF(D260="","",-PPMT(J258/12,1,D260,H259))</f>
        <v>148.03193112710133</v>
      </c>
      <c r="H260" s="162">
        <f t="shared" ref="H260:H323" si="22">IF(D260="","",ROUND(H259-G260,2))</f>
        <v>70428.259999999995</v>
      </c>
      <c r="I260" s="85"/>
      <c r="J260" s="201">
        <f>IF(D260&lt;1,"",INDEX($AB$1:$AC$1200,AA$1+257,2)/100+B$5)</f>
        <v>2.198E-2</v>
      </c>
      <c r="K260" s="201">
        <f>IF(D260&lt;1,"",INDEX($AB$1:$AC$1200,AA$1+257,2)/100)</f>
        <v>1.5980000000000001E-2</v>
      </c>
      <c r="L260" s="202">
        <f>IF(D260&lt;1,"",INDEX($AB$1:$AC$1200,AA$1+257,1))</f>
        <v>40725</v>
      </c>
      <c r="Z260" s="185"/>
      <c r="AB260" s="152">
        <f t="shared" si="18"/>
        <v>40725</v>
      </c>
      <c r="AC260" s="187">
        <f t="shared" si="19"/>
        <v>1.5980000000000001</v>
      </c>
      <c r="AD260" s="153"/>
      <c r="AE260" s="153"/>
      <c r="AF260" s="154"/>
    </row>
    <row r="261" spans="4:32" ht="17.25" customHeight="1" x14ac:dyDescent="0.2">
      <c r="D261" s="159">
        <f t="shared" si="20"/>
        <v>342</v>
      </c>
      <c r="E261" s="160">
        <f t="shared" si="21"/>
        <v>277.30417658071974</v>
      </c>
      <c r="F261" s="160">
        <f>IF(D261="","",-IPMT(J261/12,1,D261,H260))</f>
        <v>129.00109623333333</v>
      </c>
      <c r="G261" s="160">
        <f>IF(D261="","",-PPMT(J261/12,1,D261,H260))</f>
        <v>148.30308034738638</v>
      </c>
      <c r="H261" s="162">
        <f t="shared" si="22"/>
        <v>70279.960000000006</v>
      </c>
      <c r="I261" s="85"/>
      <c r="J261" s="191">
        <f>IF(D261&lt;1,"",INDEX($AB$1:$AC$1200,AA$1+258,2)/100+B$5)</f>
        <v>2.198E-2</v>
      </c>
      <c r="K261" s="191">
        <f>IF(D261&lt;1,"",INDEX($AB$1:$AC$1200,AA$1+258,2)/100)</f>
        <v>1.5980000000000001E-2</v>
      </c>
      <c r="L261" s="197">
        <f>IF(D261&lt;1,"",INDEX($AB$1:$AC$1200,AA$1+258,1))</f>
        <v>40725</v>
      </c>
      <c r="Z261" s="185"/>
      <c r="AB261" s="152">
        <f t="shared" si="18"/>
        <v>40725</v>
      </c>
      <c r="AC261" s="187">
        <f t="shared" si="19"/>
        <v>1.5980000000000001</v>
      </c>
      <c r="AD261" s="153"/>
      <c r="AE261" s="153"/>
      <c r="AF261" s="154"/>
    </row>
    <row r="262" spans="4:32" ht="17.25" customHeight="1" x14ac:dyDescent="0.2">
      <c r="D262" s="159">
        <f t="shared" si="20"/>
        <v>341</v>
      </c>
      <c r="E262" s="160">
        <f t="shared" si="21"/>
        <v>277.30418873487054</v>
      </c>
      <c r="F262" s="160">
        <f>IF(D262="","",-IPMT(J261/12,1,D262,H261))</f>
        <v>128.72946006666666</v>
      </c>
      <c r="G262" s="160">
        <f>IF(D262="","",-PPMT(J261/12,1,D262,H261))</f>
        <v>148.57472866820387</v>
      </c>
      <c r="H262" s="162">
        <f t="shared" si="22"/>
        <v>70131.39</v>
      </c>
      <c r="I262" s="85"/>
      <c r="J262" s="201">
        <f>IF(D262&lt;1,"",INDEX($AB$1:$AC$1200,AA$1+259,2)/100+B$5)</f>
        <v>2.198E-2</v>
      </c>
      <c r="K262" s="201">
        <f>IF(D262&lt;1,"",INDEX($AB$1:$AC$1200,AA$1+259,2)/100)</f>
        <v>1.5980000000000001E-2</v>
      </c>
      <c r="L262" s="202">
        <f>IF(D262&lt;1,"",INDEX($AB$1:$AC$1200,AA$1+259,1))</f>
        <v>40725</v>
      </c>
      <c r="Z262" s="185"/>
      <c r="AB262" s="152">
        <f t="shared" si="18"/>
        <v>40725</v>
      </c>
      <c r="AC262" s="187">
        <f t="shared" si="19"/>
        <v>1.5980000000000001</v>
      </c>
      <c r="AD262" s="153"/>
      <c r="AE262" s="153"/>
      <c r="AF262" s="153"/>
    </row>
    <row r="263" spans="4:32" ht="17.25" customHeight="1" x14ac:dyDescent="0.2">
      <c r="D263" s="159">
        <f t="shared" si="20"/>
        <v>340</v>
      </c>
      <c r="E263" s="160">
        <f t="shared" si="21"/>
        <v>277.30420743234089</v>
      </c>
      <c r="F263" s="160">
        <f>IF(D263="","",-IPMT(J261/12,1,D263,H262))</f>
        <v>128.45732934999998</v>
      </c>
      <c r="G263" s="160">
        <f>IF(D263="","",-PPMT(J261/12,1,D263,H262))</f>
        <v>148.84687808234091</v>
      </c>
      <c r="H263" s="162">
        <f t="shared" si="22"/>
        <v>69982.539999999994</v>
      </c>
      <c r="I263" s="85"/>
      <c r="J263" s="201">
        <f>IF(D263&lt;1,"",INDEX($AB$1:$AC$1200,AA$1+260,2)/100+B$5)</f>
        <v>2.198E-2</v>
      </c>
      <c r="K263" s="201">
        <f>IF(D263&lt;1,"",INDEX($AB$1:$AC$1200,AA$1+260,2)/100)</f>
        <v>1.5980000000000001E-2</v>
      </c>
      <c r="L263" s="202">
        <f>IF(D263&lt;1,"",INDEX($AB$1:$AC$1200,AA$1+260,1))</f>
        <v>40725</v>
      </c>
      <c r="Z263" s="185"/>
      <c r="AB263" s="152">
        <f t="shared" si="18"/>
        <v>40725</v>
      </c>
      <c r="AC263" s="187">
        <f t="shared" si="19"/>
        <v>1.5980000000000001</v>
      </c>
      <c r="AD263" s="153"/>
      <c r="AE263" s="153"/>
      <c r="AF263" s="154"/>
    </row>
    <row r="264" spans="4:32" ht="17.25" customHeight="1" x14ac:dyDescent="0.2">
      <c r="D264" s="159">
        <f t="shared" si="20"/>
        <v>339</v>
      </c>
      <c r="E264" s="160">
        <f t="shared" si="21"/>
        <v>277.30419506181443</v>
      </c>
      <c r="F264" s="160">
        <f>IF(D264="","",-IPMT(J264/12,1,D264,H263))</f>
        <v>128.18468576666666</v>
      </c>
      <c r="G264" s="160">
        <f>IF(D264="","",-PPMT(J264/12,1,D264,H263))</f>
        <v>149.11950929514779</v>
      </c>
      <c r="H264" s="162">
        <f t="shared" si="22"/>
        <v>69833.42</v>
      </c>
      <c r="I264" s="85"/>
      <c r="J264" s="191">
        <f>IF(D264&lt;1,"",INDEX($AB$1:$AC$1200,AA$1+261,2)/100+B$5)</f>
        <v>2.198E-2</v>
      </c>
      <c r="K264" s="191">
        <f>IF(D264&lt;1,"",INDEX($AB$1:$AC$1200,AA$1+261,2)/100)</f>
        <v>1.5980000000000001E-2</v>
      </c>
      <c r="L264" s="197">
        <f>IF(D264&lt;1,"",INDEX($AB$1:$AC$1200,AA$1+261,1))</f>
        <v>40725</v>
      </c>
      <c r="Z264" s="185"/>
      <c r="AB264" s="152">
        <f t="shared" si="18"/>
        <v>40725</v>
      </c>
      <c r="AC264" s="187">
        <f t="shared" si="19"/>
        <v>1.5980000000000001</v>
      </c>
      <c r="AD264" s="153"/>
      <c r="AE264" s="153"/>
      <c r="AF264" s="154"/>
    </row>
    <row r="265" spans="4:32" ht="17.25" customHeight="1" x14ac:dyDescent="0.2">
      <c r="D265" s="159">
        <f t="shared" si="20"/>
        <v>338</v>
      </c>
      <c r="E265" s="160">
        <f t="shared" si="21"/>
        <v>277.30419311325579</v>
      </c>
      <c r="F265" s="160">
        <f>IF(D265="","",-IPMT(J264/12,1,D265,H264))</f>
        <v>127.91154763333333</v>
      </c>
      <c r="G265" s="160">
        <f>IF(D265="","",-PPMT(J264/12,1,D265,H264))</f>
        <v>149.39264547992249</v>
      </c>
      <c r="H265" s="162">
        <f t="shared" si="22"/>
        <v>69684.03</v>
      </c>
      <c r="I265" s="85"/>
      <c r="J265" s="201">
        <f>IF(D265&lt;1,"",INDEX($AB$1:$AC$1200,AA$1+262,2)/100+B$5)</f>
        <v>2.198E-2</v>
      </c>
      <c r="K265" s="201">
        <f>IF(D265&lt;1,"",INDEX($AB$1:$AC$1200,AA$1+262,2)/100)</f>
        <v>1.5980000000000001E-2</v>
      </c>
      <c r="L265" s="202">
        <f>IF(D265&lt;1,"",INDEX($AB$1:$AC$1200,AA$1+262,1))</f>
        <v>40725</v>
      </c>
      <c r="Z265" s="185"/>
      <c r="AB265" s="152">
        <f t="shared" si="18"/>
        <v>40725</v>
      </c>
      <c r="AC265" s="187">
        <f t="shared" si="19"/>
        <v>1.5980000000000001</v>
      </c>
      <c r="AD265" s="153"/>
      <c r="AE265" s="153"/>
      <c r="AF265" s="153"/>
    </row>
    <row r="266" spans="4:32" ht="17.25" customHeight="1" x14ac:dyDescent="0.2">
      <c r="D266" s="159">
        <f t="shared" si="20"/>
        <v>337</v>
      </c>
      <c r="E266" s="160">
        <f t="shared" si="21"/>
        <v>277.30420364081436</v>
      </c>
      <c r="F266" s="160">
        <f>IF(D266="","",-IPMT(J264/12,1,D266,H265))</f>
        <v>127.63791495</v>
      </c>
      <c r="G266" s="160">
        <f>IF(D266="","",-PPMT(J264/12,1,D266,H265))</f>
        <v>149.66628869081438</v>
      </c>
      <c r="H266" s="162">
        <f t="shared" si="22"/>
        <v>69534.36</v>
      </c>
      <c r="I266" s="85"/>
      <c r="J266" s="201">
        <f>IF(D266&lt;1,"",INDEX($AB$1:$AC$1200,AA$1+263,2)/100+B$5)</f>
        <v>2.198E-2</v>
      </c>
      <c r="K266" s="201">
        <f>IF(D266&lt;1,"",INDEX($AB$1:$AC$1200,AA$1+263,2)/100)</f>
        <v>1.5980000000000001E-2</v>
      </c>
      <c r="L266" s="202">
        <f>IF(D266&lt;1,"",INDEX($AB$1:$AC$1200,AA$1+263,1))</f>
        <v>40725</v>
      </c>
      <c r="Z266" s="185"/>
      <c r="AB266" s="152">
        <f t="shared" si="18"/>
        <v>40725</v>
      </c>
      <c r="AC266" s="187">
        <f t="shared" si="19"/>
        <v>1.5980000000000001</v>
      </c>
      <c r="AD266" s="153"/>
      <c r="AE266" s="153"/>
      <c r="AF266" s="154"/>
    </row>
    <row r="267" spans="4:32" ht="17.25" customHeight="1" x14ac:dyDescent="0.2">
      <c r="D267" s="159">
        <f t="shared" si="20"/>
        <v>336</v>
      </c>
      <c r="E267" s="160">
        <f t="shared" si="21"/>
        <v>277.30418884005132</v>
      </c>
      <c r="F267" s="160">
        <f>IF(D267="","",-IPMT(J267/12,1,D267,H266))</f>
        <v>127.3637694</v>
      </c>
      <c r="G267" s="160">
        <f>IF(D267="","",-PPMT(J267/12,1,D267,H266))</f>
        <v>149.94041944005133</v>
      </c>
      <c r="H267" s="162">
        <f t="shared" si="22"/>
        <v>69384.42</v>
      </c>
      <c r="I267" s="85"/>
      <c r="J267" s="191">
        <f>IF(D267&lt;1,"",INDEX($AB$1:$AC$1200,AA$1+264,2)/100+B$5)</f>
        <v>2.198E-2</v>
      </c>
      <c r="K267" s="191">
        <f>IF(D267&lt;1,"",INDEX($AB$1:$AC$1200,AA$1+264,2)/100)</f>
        <v>1.5980000000000001E-2</v>
      </c>
      <c r="L267" s="197">
        <f>IF(D267&lt;1,"",INDEX($AB$1:$AC$1200,AA$1+264,1))</f>
        <v>40725</v>
      </c>
      <c r="Z267" s="185"/>
      <c r="AB267" s="152">
        <f t="shared" si="18"/>
        <v>40725</v>
      </c>
      <c r="AC267" s="187">
        <f t="shared" si="19"/>
        <v>1.5980000000000001</v>
      </c>
      <c r="AD267" s="153"/>
      <c r="AE267" s="153"/>
      <c r="AF267" s="154"/>
    </row>
    <row r="268" spans="4:32" ht="17.25" customHeight="1" x14ac:dyDescent="0.2">
      <c r="D268" s="159">
        <f t="shared" si="20"/>
        <v>335</v>
      </c>
      <c r="E268" s="160">
        <f t="shared" si="21"/>
        <v>277.30419051640001</v>
      </c>
      <c r="F268" s="160">
        <f>IF(D268="","",-IPMT(J267/12,1,D268,H267))</f>
        <v>127.0891293</v>
      </c>
      <c r="G268" s="160">
        <f>IF(D268="","",-PPMT(J267/12,1,D268,H267))</f>
        <v>150.21506121640002</v>
      </c>
      <c r="H268" s="162">
        <f t="shared" si="22"/>
        <v>69234.2</v>
      </c>
      <c r="I268" s="85"/>
      <c r="J268" s="201">
        <f>IF(D268&lt;1,"",INDEX($AB$1:$AC$1200,AA$1+265,2)/100+B$5)</f>
        <v>2.198E-2</v>
      </c>
      <c r="K268" s="201">
        <f>IF(D268&lt;1,"",INDEX($AB$1:$AC$1200,AA$1+265,2)/100)</f>
        <v>1.5980000000000001E-2</v>
      </c>
      <c r="L268" s="202">
        <f>IF(D268&lt;1,"",INDEX($AB$1:$AC$1200,AA$1+265,1))</f>
        <v>40725</v>
      </c>
      <c r="Z268" s="185"/>
      <c r="AB268" s="152">
        <f t="shared" si="18"/>
        <v>40725</v>
      </c>
      <c r="AC268" s="187">
        <f t="shared" si="19"/>
        <v>1.5980000000000001</v>
      </c>
      <c r="AD268" s="153"/>
      <c r="AE268" s="153"/>
      <c r="AF268" s="153"/>
    </row>
    <row r="269" spans="4:32" ht="17.25" customHeight="1" x14ac:dyDescent="0.2">
      <c r="D269" s="159">
        <f t="shared" si="20"/>
        <v>334</v>
      </c>
      <c r="E269" s="160">
        <f t="shared" si="21"/>
        <v>277.30417073505936</v>
      </c>
      <c r="F269" s="160">
        <f>IF(D269="","",-IPMT(J267/12,1,D269,H268))</f>
        <v>126.81397633333331</v>
      </c>
      <c r="G269" s="160">
        <f>IF(D269="","",-PPMT(J267/12,1,D269,H268))</f>
        <v>150.49019440172606</v>
      </c>
      <c r="H269" s="162">
        <f t="shared" si="22"/>
        <v>69083.710000000006</v>
      </c>
      <c r="I269" s="85"/>
      <c r="J269" s="201">
        <f>IF(D269&lt;1,"",INDEX($AB$1:$AC$1200,AA$1+266,2)/100+B$5)</f>
        <v>2.198E-2</v>
      </c>
      <c r="K269" s="201">
        <f>IF(D269&lt;1,"",INDEX($AB$1:$AC$1200,AA$1+266,2)/100)</f>
        <v>1.5980000000000001E-2</v>
      </c>
      <c r="L269" s="202">
        <f>IF(D269&lt;1,"",INDEX($AB$1:$AC$1200,AA$1+266,1))</f>
        <v>40725</v>
      </c>
      <c r="Z269" s="185"/>
      <c r="AB269" s="152">
        <f t="shared" si="18"/>
        <v>40725</v>
      </c>
      <c r="AC269" s="187">
        <f t="shared" si="19"/>
        <v>1.5980000000000001</v>
      </c>
      <c r="AD269" s="153"/>
      <c r="AE269" s="153"/>
      <c r="AF269" s="154"/>
    </row>
    <row r="270" spans="4:32" ht="17.25" customHeight="1" x14ac:dyDescent="0.2">
      <c r="D270" s="159">
        <f t="shared" si="20"/>
        <v>333</v>
      </c>
      <c r="E270" s="160">
        <f t="shared" si="21"/>
        <v>277.3041715153941</v>
      </c>
      <c r="F270" s="160">
        <f>IF(D270="","",-IPMT(J270/12,1,D270,H269))</f>
        <v>126.53832881666668</v>
      </c>
      <c r="G270" s="160">
        <f>IF(D270="","",-PPMT(J270/12,1,D270,H269))</f>
        <v>150.76584269872743</v>
      </c>
      <c r="H270" s="162">
        <f t="shared" si="22"/>
        <v>68932.94</v>
      </c>
      <c r="I270" s="85"/>
      <c r="J270" s="191">
        <f>IF(D270&lt;1,"",INDEX($AB$1:$AC$1200,AA$1+267,2)/100+B$5)</f>
        <v>2.198E-2</v>
      </c>
      <c r="K270" s="191">
        <f>IF(D270&lt;1,"",INDEX($AB$1:$AC$1200,AA$1+267,2)/100)</f>
        <v>1.5980000000000001E-2</v>
      </c>
      <c r="L270" s="197">
        <f>IF(D270&lt;1,"",INDEX($AB$1:$AC$1200,AA$1+267,1))</f>
        <v>40725</v>
      </c>
      <c r="Z270" s="185"/>
      <c r="AB270" s="152">
        <f t="shared" si="18"/>
        <v>40725</v>
      </c>
      <c r="AC270" s="187">
        <f t="shared" si="19"/>
        <v>1.5980000000000001</v>
      </c>
      <c r="AD270" s="153"/>
      <c r="AE270" s="153"/>
      <c r="AF270" s="154"/>
    </row>
    <row r="271" spans="4:32" ht="17.25" customHeight="1" x14ac:dyDescent="0.2">
      <c r="D271" s="159">
        <f t="shared" si="20"/>
        <v>332</v>
      </c>
      <c r="E271" s="160">
        <f t="shared" si="21"/>
        <v>277.30415479135888</v>
      </c>
      <c r="F271" s="160">
        <f>IF(D271="","",-IPMT(J270/12,1,D271,H270))</f>
        <v>126.26216843333333</v>
      </c>
      <c r="G271" s="160">
        <f>IF(D271="","",-PPMT(J270/12,1,D271,H270))</f>
        <v>151.04198635802553</v>
      </c>
      <c r="H271" s="162">
        <f t="shared" si="22"/>
        <v>68781.899999999994</v>
      </c>
      <c r="I271" s="85"/>
      <c r="J271" s="201">
        <f>IF(D271&lt;1,"",INDEX($AB$1:$AC$1200,AA$1+268,2)/100+B$5)</f>
        <v>2.198E-2</v>
      </c>
      <c r="K271" s="201">
        <f>IF(D271&lt;1,"",INDEX($AB$1:$AC$1200,AA$1+268,2)/100)</f>
        <v>1.5980000000000001E-2</v>
      </c>
      <c r="L271" s="202">
        <f>IF(D271&lt;1,"",INDEX($AB$1:$AC$1200,AA$1+268,1))</f>
        <v>40725</v>
      </c>
      <c r="Z271" s="185"/>
      <c r="AB271" s="152">
        <f t="shared" si="18"/>
        <v>40725</v>
      </c>
      <c r="AC271" s="187">
        <f t="shared" si="19"/>
        <v>1.5980000000000001</v>
      </c>
      <c r="AD271" s="153"/>
      <c r="AE271" s="153"/>
      <c r="AF271" s="153"/>
    </row>
    <row r="272" spans="4:32" ht="17.25" customHeight="1" x14ac:dyDescent="0.2">
      <c r="D272" s="159">
        <f t="shared" si="20"/>
        <v>331</v>
      </c>
      <c r="E272" s="160">
        <f t="shared" si="21"/>
        <v>277.30416279964805</v>
      </c>
      <c r="F272" s="160">
        <f>IF(D272="","",-IPMT(J270/12,1,D272,H271))</f>
        <v>125.98551349999998</v>
      </c>
      <c r="G272" s="160">
        <f>IF(D272="","",-PPMT(J270/12,1,D272,H271))</f>
        <v>151.31864929964806</v>
      </c>
      <c r="H272" s="162">
        <f t="shared" si="22"/>
        <v>68630.58</v>
      </c>
      <c r="I272" s="85"/>
      <c r="J272" s="201">
        <f>IF(D272&lt;1,"",INDEX($AB$1:$AC$1200,AA$1+269,2)/100+B$5)</f>
        <v>2.198E-2</v>
      </c>
      <c r="K272" s="201">
        <f>IF(D272&lt;1,"",INDEX($AB$1:$AC$1200,AA$1+269,2)/100)</f>
        <v>1.5980000000000001E-2</v>
      </c>
      <c r="L272" s="202">
        <f>IF(D272&lt;1,"",INDEX($AB$1:$AC$1200,AA$1+269,1))</f>
        <v>40725</v>
      </c>
      <c r="Z272" s="185"/>
      <c r="AB272" s="152">
        <f t="shared" si="18"/>
        <v>40725</v>
      </c>
      <c r="AC272" s="187">
        <f t="shared" si="19"/>
        <v>1.5980000000000001</v>
      </c>
      <c r="AD272" s="153"/>
      <c r="AE272" s="153"/>
      <c r="AF272" s="154"/>
    </row>
    <row r="273" spans="4:32" ht="17.25" customHeight="1" x14ac:dyDescent="0.2">
      <c r="D273" s="159">
        <f t="shared" si="20"/>
        <v>330</v>
      </c>
      <c r="E273" s="160">
        <f t="shared" si="21"/>
        <v>277.30415734209805</v>
      </c>
      <c r="F273" s="160">
        <f>IF(D273="","",-IPMT(J273/12,1,D273,H272))</f>
        <v>125.7083457</v>
      </c>
      <c r="G273" s="160">
        <f>IF(D273="","",-PPMT(J273/12,1,D273,H272))</f>
        <v>151.59581164209808</v>
      </c>
      <c r="H273" s="162">
        <f t="shared" si="22"/>
        <v>68478.98</v>
      </c>
      <c r="I273" s="85"/>
      <c r="J273" s="191">
        <f>IF(D273&lt;1,"",INDEX($AB$1:$AC$1200,AA$1+270,2)/100+B$5)</f>
        <v>2.198E-2</v>
      </c>
      <c r="K273" s="191">
        <f>IF(D273&lt;1,"",INDEX($AB$1:$AC$1200,AA$1+270,2)/100)</f>
        <v>1.5980000000000001E-2</v>
      </c>
      <c r="L273" s="197">
        <f>IF(D273&lt;1,"",INDEX($AB$1:$AC$1200,AA$1+270,1))</f>
        <v>40725</v>
      </c>
      <c r="Z273" s="185"/>
      <c r="AB273" s="152">
        <f t="shared" si="18"/>
        <v>40725</v>
      </c>
      <c r="AC273" s="187">
        <f t="shared" si="19"/>
        <v>1.5980000000000001</v>
      </c>
      <c r="AD273" s="153"/>
      <c r="AE273" s="153"/>
      <c r="AF273" s="154"/>
    </row>
    <row r="274" spans="4:32" ht="17.25" customHeight="1" x14ac:dyDescent="0.2">
      <c r="D274" s="159">
        <f t="shared" si="20"/>
        <v>329</v>
      </c>
      <c r="E274" s="160">
        <f t="shared" si="21"/>
        <v>277.3041403814338</v>
      </c>
      <c r="F274" s="160">
        <f>IF(D274="","",-IPMT(J273/12,1,D274,H273))</f>
        <v>125.43066503333331</v>
      </c>
      <c r="G274" s="160">
        <f>IF(D274="","",-PPMT(J273/12,1,D274,H273))</f>
        <v>151.8734753481005</v>
      </c>
      <c r="H274" s="162">
        <f t="shared" si="22"/>
        <v>68327.11</v>
      </c>
      <c r="I274" s="85"/>
      <c r="J274" s="201">
        <f>IF(D274&lt;1,"",INDEX($AB$1:$AC$1200,AA$1+271,2)/100+B$5)</f>
        <v>2.198E-2</v>
      </c>
      <c r="K274" s="201">
        <f>IF(D274&lt;1,"",INDEX($AB$1:$AC$1200,AA$1+271,2)/100)</f>
        <v>1.5980000000000001E-2</v>
      </c>
      <c r="L274" s="202">
        <f>IF(D274&lt;1,"",INDEX($AB$1:$AC$1200,AA$1+271,1))</f>
        <v>40725</v>
      </c>
      <c r="Z274" s="185"/>
      <c r="AB274" s="152">
        <f t="shared" si="18"/>
        <v>40725</v>
      </c>
      <c r="AC274" s="187">
        <f t="shared" si="19"/>
        <v>1.5980000000000001</v>
      </c>
      <c r="AD274" s="153"/>
      <c r="AE274" s="153"/>
      <c r="AF274" s="153"/>
    </row>
    <row r="275" spans="4:32" ht="17.25" customHeight="1" x14ac:dyDescent="0.2">
      <c r="D275" s="159">
        <f t="shared" si="20"/>
        <v>328</v>
      </c>
      <c r="E275" s="160">
        <f t="shared" si="21"/>
        <v>277.3041544860618</v>
      </c>
      <c r="F275" s="160">
        <f>IF(D275="","",-IPMT(J273/12,1,D275,H274))</f>
        <v>125.15248981666666</v>
      </c>
      <c r="G275" s="160">
        <f>IF(D275="","",-PPMT(J273/12,1,D275,H274))</f>
        <v>152.15166466939513</v>
      </c>
      <c r="H275" s="162">
        <f t="shared" si="22"/>
        <v>68174.960000000006</v>
      </c>
      <c r="I275" s="85"/>
      <c r="J275" s="201">
        <f>IF(D275&lt;1,"",INDEX($AB$1:$AC$1200,AA$1+272,2)/100+B$5)</f>
        <v>2.198E-2</v>
      </c>
      <c r="K275" s="201">
        <f>IF(D275&lt;1,"",INDEX($AB$1:$AC$1200,AA$1+272,2)/100)</f>
        <v>1.5980000000000001E-2</v>
      </c>
      <c r="L275" s="202">
        <f>IF(D275&lt;1,"",INDEX($AB$1:$AC$1200,AA$1+272,1))</f>
        <v>40725</v>
      </c>
      <c r="Z275" s="185"/>
      <c r="AB275" s="152">
        <f t="shared" si="18"/>
        <v>40725</v>
      </c>
      <c r="AC275" s="187">
        <f t="shared" si="19"/>
        <v>1.5980000000000001</v>
      </c>
      <c r="AD275" s="153"/>
      <c r="AE275" s="153"/>
      <c r="AF275" s="154"/>
    </row>
    <row r="276" spans="4:32" ht="17.25" customHeight="1" x14ac:dyDescent="0.2">
      <c r="D276" s="159">
        <f t="shared" si="20"/>
        <v>327</v>
      </c>
      <c r="E276" s="160">
        <f t="shared" si="21"/>
        <v>277.3041612571659</v>
      </c>
      <c r="F276" s="160">
        <f>IF(D276="","",-IPMT(J276/12,1,D276,H275))</f>
        <v>124.87380173333334</v>
      </c>
      <c r="G276" s="160">
        <f>IF(D276="","",-PPMT(J276/12,1,D276,H275))</f>
        <v>152.43035952383255</v>
      </c>
      <c r="H276" s="162">
        <f t="shared" si="22"/>
        <v>68022.53</v>
      </c>
      <c r="I276" s="85"/>
      <c r="J276" s="191">
        <f>IF(D276&lt;1,"",INDEX($AB$1:$AC$1200,AA$1+273,2)/100+B$5)</f>
        <v>2.198E-2</v>
      </c>
      <c r="K276" s="191">
        <f>IF(D276&lt;1,"",INDEX($AB$1:$AC$1200,AA$1+273,2)/100)</f>
        <v>1.5980000000000001E-2</v>
      </c>
      <c r="L276" s="197">
        <f>IF(D276&lt;1,"",INDEX($AB$1:$AC$1200,AA$1+273,1))</f>
        <v>40725</v>
      </c>
      <c r="Z276" s="185"/>
      <c r="AB276" s="152">
        <f t="shared" si="18"/>
        <v>40725</v>
      </c>
      <c r="AC276" s="187">
        <f t="shared" si="19"/>
        <v>1.5980000000000001</v>
      </c>
      <c r="AD276" s="153"/>
      <c r="AE276" s="153"/>
      <c r="AF276" s="154"/>
    </row>
    <row r="277" spans="4:32" ht="17.25" customHeight="1" x14ac:dyDescent="0.2">
      <c r="D277" s="159">
        <f t="shared" si="20"/>
        <v>326</v>
      </c>
      <c r="E277" s="160">
        <f t="shared" si="21"/>
        <v>277.30416272281929</v>
      </c>
      <c r="F277" s="160">
        <f>IF(D277="","",-IPMT(J276/12,1,D277,H276))</f>
        <v>124.59460078333332</v>
      </c>
      <c r="G277" s="160">
        <f>IF(D277="","",-PPMT(J276/12,1,D277,H276))</f>
        <v>152.70956193948598</v>
      </c>
      <c r="H277" s="162">
        <f t="shared" si="22"/>
        <v>67869.820000000007</v>
      </c>
      <c r="I277" s="85"/>
      <c r="J277" s="201">
        <f>IF(D277&lt;1,"",INDEX($AB$1:$AC$1200,AA$1+274,2)/100+B$5)</f>
        <v>2.198E-2</v>
      </c>
      <c r="K277" s="201">
        <f>IF(D277&lt;1,"",INDEX($AB$1:$AC$1200,AA$1+274,2)/100)</f>
        <v>1.5980000000000001E-2</v>
      </c>
      <c r="L277" s="202">
        <f>IF(D277&lt;1,"",INDEX($AB$1:$AC$1200,AA$1+274,1))</f>
        <v>40725</v>
      </c>
      <c r="Z277" s="185"/>
      <c r="AB277" s="152">
        <f t="shared" si="18"/>
        <v>40725</v>
      </c>
      <c r="AC277" s="187">
        <f t="shared" si="19"/>
        <v>1.5980000000000001</v>
      </c>
      <c r="AD277" s="153"/>
      <c r="AE277" s="153"/>
      <c r="AF277" s="153"/>
    </row>
    <row r="278" spans="4:32" ht="17.25" customHeight="1" x14ac:dyDescent="0.2">
      <c r="D278" s="159">
        <f t="shared" si="20"/>
        <v>325</v>
      </c>
      <c r="E278" s="160">
        <f t="shared" si="21"/>
        <v>277.30416093298106</v>
      </c>
      <c r="F278" s="160">
        <f>IF(D278="","",-IPMT(J276/12,1,D278,H277))</f>
        <v>124.31488696666668</v>
      </c>
      <c r="G278" s="160">
        <f>IF(D278="","",-PPMT(J276/12,1,D278,H277))</f>
        <v>152.98927396631441</v>
      </c>
      <c r="H278" s="162">
        <f t="shared" si="22"/>
        <v>67716.83</v>
      </c>
      <c r="I278" s="85"/>
      <c r="J278" s="201">
        <f>IF(D278&lt;1,"",INDEX($AB$1:$AC$1200,AA$1+275,2)/100+B$5)</f>
        <v>2.198E-2</v>
      </c>
      <c r="K278" s="201">
        <f>IF(D278&lt;1,"",INDEX($AB$1:$AC$1200,AA$1+275,2)/100)</f>
        <v>1.5980000000000001E-2</v>
      </c>
      <c r="L278" s="202">
        <f>IF(D278&lt;1,"",INDEX($AB$1:$AC$1200,AA$1+275,1))</f>
        <v>40725</v>
      </c>
      <c r="Z278" s="185"/>
      <c r="AB278" s="152">
        <f t="shared" si="18"/>
        <v>40725</v>
      </c>
      <c r="AC278" s="187">
        <f t="shared" si="19"/>
        <v>1.5980000000000001</v>
      </c>
      <c r="AD278" s="153"/>
      <c r="AE278" s="153"/>
      <c r="AF278" s="154"/>
    </row>
    <row r="279" spans="4:32" ht="17.25" customHeight="1" x14ac:dyDescent="0.2">
      <c r="D279" s="159">
        <f t="shared" si="20"/>
        <v>324</v>
      </c>
      <c r="E279" s="160">
        <f t="shared" si="21"/>
        <v>277.30415795983299</v>
      </c>
      <c r="F279" s="160">
        <f>IF(D279="","",-IPMT(J279/12,1,D279,H278))</f>
        <v>124.03466028333332</v>
      </c>
      <c r="G279" s="160">
        <f>IF(D279="","",-PPMT(J279/12,1,D279,H278))</f>
        <v>153.26949767649967</v>
      </c>
      <c r="H279" s="162">
        <f t="shared" si="22"/>
        <v>67563.56</v>
      </c>
      <c r="I279" s="85"/>
      <c r="J279" s="191">
        <f>IF(D279&lt;1,"",INDEX($AB$1:$AC$1200,AA$1+276,2)/100+B$5)</f>
        <v>2.198E-2</v>
      </c>
      <c r="K279" s="191">
        <f>IF(D279&lt;1,"",INDEX($AB$1:$AC$1200,AA$1+276,2)/100)</f>
        <v>1.5980000000000001E-2</v>
      </c>
      <c r="L279" s="197">
        <f>IF(D279&lt;1,"",INDEX($AB$1:$AC$1200,AA$1+276,1))</f>
        <v>40725</v>
      </c>
      <c r="Z279" s="185"/>
      <c r="AB279" s="152">
        <f t="shared" si="18"/>
        <v>40725</v>
      </c>
      <c r="AC279" s="187">
        <f t="shared" si="19"/>
        <v>1.5980000000000001</v>
      </c>
      <c r="AD279" s="153"/>
      <c r="AE279" s="153"/>
      <c r="AF279" s="154"/>
    </row>
    <row r="280" spans="4:32" ht="17.25" customHeight="1" x14ac:dyDescent="0.2">
      <c r="D280" s="159">
        <f t="shared" si="20"/>
        <v>323</v>
      </c>
      <c r="E280" s="160">
        <f t="shared" si="21"/>
        <v>277.30415589812407</v>
      </c>
      <c r="F280" s="160">
        <f>IF(D280="","",-IPMT(J279/12,1,D280,H279))</f>
        <v>123.75392073333332</v>
      </c>
      <c r="G280" s="160">
        <f>IF(D280="","",-PPMT(J279/12,1,D280,H279))</f>
        <v>153.55023516479073</v>
      </c>
      <c r="H280" s="162">
        <f t="shared" si="22"/>
        <v>67410.009999999995</v>
      </c>
      <c r="I280" s="85"/>
      <c r="J280" s="201">
        <f>IF(D280&lt;1,"",INDEX($AB$1:$AC$1200,AA$1+277,2)/100+B$5)</f>
        <v>2.198E-2</v>
      </c>
      <c r="K280" s="201">
        <f>IF(D280&lt;1,"",INDEX($AB$1:$AC$1200,AA$1+277,2)/100)</f>
        <v>1.5980000000000001E-2</v>
      </c>
      <c r="L280" s="202">
        <f>IF(D280&lt;1,"",INDEX($AB$1:$AC$1200,AA$1+277,1))</f>
        <v>40725</v>
      </c>
      <c r="Z280" s="185"/>
      <c r="AB280" s="152">
        <f t="shared" si="18"/>
        <v>40725</v>
      </c>
      <c r="AC280" s="187">
        <f t="shared" si="19"/>
        <v>1.5980000000000001</v>
      </c>
      <c r="AD280" s="153"/>
      <c r="AE280" s="153"/>
      <c r="AF280" s="153"/>
    </row>
    <row r="281" spans="4:32" ht="17.25" customHeight="1" x14ac:dyDescent="0.2">
      <c r="D281" s="159">
        <f t="shared" si="20"/>
        <v>322</v>
      </c>
      <c r="E281" s="160">
        <f t="shared" si="21"/>
        <v>277.3041568655201</v>
      </c>
      <c r="F281" s="160">
        <f>IF(D281="","",-IPMT(J279/12,1,D281,H280))</f>
        <v>123.47266831666666</v>
      </c>
      <c r="G281" s="160">
        <f>IF(D281="","",-PPMT(J279/12,1,D281,H280))</f>
        <v>153.83148854885343</v>
      </c>
      <c r="H281" s="162">
        <f t="shared" si="22"/>
        <v>67256.179999999993</v>
      </c>
      <c r="I281" s="85"/>
      <c r="J281" s="201">
        <f>IF(D281&lt;1,"",INDEX($AB$1:$AC$1200,AA$1+278,2)/100+B$5)</f>
        <v>2.198E-2</v>
      </c>
      <c r="K281" s="201">
        <f>IF(D281&lt;1,"",INDEX($AB$1:$AC$1200,AA$1+278,2)/100)</f>
        <v>1.5980000000000001E-2</v>
      </c>
      <c r="L281" s="202">
        <f>IF(D281&lt;1,"",INDEX($AB$1:$AC$1200,AA$1+278,1))</f>
        <v>40725</v>
      </c>
      <c r="Z281" s="185"/>
      <c r="AB281" s="152">
        <f t="shared" si="18"/>
        <v>40725</v>
      </c>
      <c r="AC281" s="187">
        <f t="shared" si="19"/>
        <v>1.5980000000000001</v>
      </c>
      <c r="AD281" s="153"/>
      <c r="AE281" s="153"/>
      <c r="AF281" s="154"/>
    </row>
    <row r="282" spans="4:32" ht="17.25" customHeight="1" x14ac:dyDescent="0.2">
      <c r="D282" s="159">
        <f t="shared" si="20"/>
        <v>321</v>
      </c>
      <c r="E282" s="160">
        <f t="shared" si="21"/>
        <v>277.30416300296042</v>
      </c>
      <c r="F282" s="160">
        <f>IF(D282="","",-IPMT(J282/12,1,D282,H281))</f>
        <v>123.19090303333331</v>
      </c>
      <c r="G282" s="160">
        <f>IF(D282="","",-PPMT(J282/12,1,D282,H281))</f>
        <v>154.11325996962708</v>
      </c>
      <c r="H282" s="162">
        <f t="shared" si="22"/>
        <v>67102.070000000007</v>
      </c>
      <c r="I282" s="85"/>
      <c r="J282" s="191">
        <f>IF(D282&lt;1,"",INDEX($AB$1:$AC$1200,AA$1+279,2)/100+B$5)</f>
        <v>2.198E-2</v>
      </c>
      <c r="K282" s="191">
        <f>IF(D282&lt;1,"",INDEX($AB$1:$AC$1200,AA$1+279,2)/100)</f>
        <v>1.5980000000000001E-2</v>
      </c>
      <c r="L282" s="197">
        <f>IF(D282&lt;1,"",INDEX($AB$1:$AC$1200,AA$1+279,1))</f>
        <v>40725</v>
      </c>
      <c r="Z282" s="185"/>
      <c r="AB282" s="152">
        <f t="shared" si="18"/>
        <v>40725</v>
      </c>
      <c r="AC282" s="187">
        <f t="shared" si="19"/>
        <v>1.5980000000000001</v>
      </c>
      <c r="AD282" s="153"/>
      <c r="AE282" s="153"/>
      <c r="AF282" s="154"/>
    </row>
    <row r="283" spans="4:32" ht="17.25" customHeight="1" x14ac:dyDescent="0.2">
      <c r="D283" s="159">
        <f t="shared" si="20"/>
        <v>320</v>
      </c>
      <c r="E283" s="160">
        <f t="shared" si="21"/>
        <v>277.30417647502162</v>
      </c>
      <c r="F283" s="160">
        <f>IF(D283="","",-IPMT(J282/12,1,D283,H282))</f>
        <v>122.90862488333335</v>
      </c>
      <c r="G283" s="160">
        <f>IF(D283="","",-PPMT(J282/12,1,D283,H282))</f>
        <v>154.39555159168827</v>
      </c>
      <c r="H283" s="162">
        <f t="shared" si="22"/>
        <v>66947.67</v>
      </c>
      <c r="I283" s="85"/>
      <c r="J283" s="201">
        <f>IF(D283&lt;1,"",INDEX($AB$1:$AC$1200,AA$1+280,2)/100+B$5)</f>
        <v>2.198E-2</v>
      </c>
      <c r="K283" s="201">
        <f>IF(D283&lt;1,"",INDEX($AB$1:$AC$1200,AA$1+280,2)/100)</f>
        <v>1.5980000000000001E-2</v>
      </c>
      <c r="L283" s="202">
        <f>IF(D283&lt;1,"",INDEX($AB$1:$AC$1200,AA$1+280,1))</f>
        <v>40725</v>
      </c>
      <c r="Z283" s="185"/>
      <c r="AB283" s="152">
        <f t="shared" si="18"/>
        <v>40725</v>
      </c>
      <c r="AC283" s="187">
        <f t="shared" si="19"/>
        <v>1.5980000000000001</v>
      </c>
      <c r="AD283" s="153"/>
      <c r="AE283" s="153"/>
      <c r="AF283" s="153"/>
    </row>
    <row r="284" spans="4:32" ht="17.25" customHeight="1" x14ac:dyDescent="0.2">
      <c r="D284" s="159">
        <f t="shared" si="20"/>
        <v>319</v>
      </c>
      <c r="E284" s="160">
        <f t="shared" si="21"/>
        <v>277.30415804925531</v>
      </c>
      <c r="F284" s="160">
        <f>IF(D284="","",-IPMT(J282/12,1,D284,H283))</f>
        <v>122.62581554999998</v>
      </c>
      <c r="G284" s="160">
        <f>IF(D284="","",-PPMT(J282/12,1,D284,H283))</f>
        <v>154.67834249925531</v>
      </c>
      <c r="H284" s="162">
        <f t="shared" si="22"/>
        <v>66792.990000000005</v>
      </c>
      <c r="I284" s="85"/>
      <c r="J284" s="201">
        <f>IF(D284&lt;1,"",INDEX($AB$1:$AC$1200,AA$1+281,2)/100+B$5)</f>
        <v>2.198E-2</v>
      </c>
      <c r="K284" s="201">
        <f>IF(D284&lt;1,"",INDEX($AB$1:$AC$1200,AA$1+281,2)/100)</f>
        <v>1.5980000000000001E-2</v>
      </c>
      <c r="L284" s="202">
        <f>IF(D284&lt;1,"",INDEX($AB$1:$AC$1200,AA$1+281,1))</f>
        <v>40725</v>
      </c>
      <c r="Z284" s="185"/>
      <c r="AB284" s="152">
        <f t="shared" si="18"/>
        <v>40725</v>
      </c>
      <c r="AC284" s="187">
        <f t="shared" si="19"/>
        <v>1.5980000000000001</v>
      </c>
      <c r="AD284" s="153"/>
      <c r="AE284" s="153"/>
      <c r="AF284" s="154"/>
    </row>
    <row r="285" spans="4:32" ht="17.25" customHeight="1" x14ac:dyDescent="0.2">
      <c r="D285" s="159">
        <f t="shared" si="20"/>
        <v>318</v>
      </c>
      <c r="E285" s="160">
        <f t="shared" si="21"/>
        <v>277.30415116781711</v>
      </c>
      <c r="F285" s="160">
        <f>IF(D285="","",-IPMT(J285/12,1,D285,H284))</f>
        <v>122.34249335</v>
      </c>
      <c r="G285" s="160">
        <f>IF(D285="","",-PPMT(J285/12,1,D285,H284))</f>
        <v>154.9616578178171</v>
      </c>
      <c r="H285" s="162">
        <f t="shared" si="22"/>
        <v>66638.03</v>
      </c>
      <c r="I285" s="85"/>
      <c r="J285" s="191">
        <f>IF(D285&lt;1,"",INDEX($AB$1:$AC$1200,AA$1+282,2)/100+B$5)</f>
        <v>2.198E-2</v>
      </c>
      <c r="K285" s="191">
        <f>IF(D285&lt;1,"",INDEX($AB$1:$AC$1200,AA$1+282,2)/100)</f>
        <v>1.5980000000000001E-2</v>
      </c>
      <c r="L285" s="197">
        <f>IF(D285&lt;1,"",INDEX($AB$1:$AC$1200,AA$1+282,1))</f>
        <v>40725</v>
      </c>
      <c r="Z285" s="185"/>
      <c r="AB285" s="152">
        <f t="shared" si="18"/>
        <v>40725</v>
      </c>
      <c r="AC285" s="187">
        <f t="shared" si="19"/>
        <v>1.5980000000000001</v>
      </c>
      <c r="AD285" s="153"/>
      <c r="AE285" s="153"/>
      <c r="AF285" s="154"/>
    </row>
    <row r="286" spans="4:32" ht="17.25" customHeight="1" x14ac:dyDescent="0.2">
      <c r="D286" s="159">
        <f t="shared" si="20"/>
        <v>317</v>
      </c>
      <c r="E286" s="160">
        <f t="shared" si="21"/>
        <v>277.30415806657703</v>
      </c>
      <c r="F286" s="160">
        <f>IF(D286="","",-IPMT(J285/12,1,D286,H285))</f>
        <v>122.05865828333333</v>
      </c>
      <c r="G286" s="160">
        <f>IF(D286="","",-PPMT(J285/12,1,D286,H285))</f>
        <v>155.2454997832437</v>
      </c>
      <c r="H286" s="162">
        <f t="shared" si="22"/>
        <v>66482.78</v>
      </c>
      <c r="I286" s="85"/>
      <c r="J286" s="201">
        <f>IF(D286&lt;1,"",INDEX($AB$1:$AC$1200,AA$1+283,2)/100+B$5)</f>
        <v>2.198E-2</v>
      </c>
      <c r="K286" s="201">
        <f>IF(D286&lt;1,"",INDEX($AB$1:$AC$1200,AA$1+283,2)/100)</f>
        <v>1.5980000000000001E-2</v>
      </c>
      <c r="L286" s="202">
        <f>IF(D286&lt;1,"",INDEX($AB$1:$AC$1200,AA$1+283,1))</f>
        <v>40725</v>
      </c>
      <c r="Z286" s="185"/>
      <c r="AB286" s="152">
        <f t="shared" si="18"/>
        <v>40725</v>
      </c>
      <c r="AC286" s="187">
        <f t="shared" si="19"/>
        <v>1.5980000000000001</v>
      </c>
      <c r="AD286" s="153"/>
      <c r="AE286" s="153"/>
      <c r="AF286" s="153"/>
    </row>
    <row r="287" spans="4:32" ht="17.25" customHeight="1" x14ac:dyDescent="0.2">
      <c r="D287" s="159">
        <f t="shared" si="20"/>
        <v>316</v>
      </c>
      <c r="E287" s="160">
        <f t="shared" si="21"/>
        <v>277.30413929587075</v>
      </c>
      <c r="F287" s="160">
        <f>IF(D287="","",-IPMT(J285/12,1,D287,H286))</f>
        <v>121.77429203333332</v>
      </c>
      <c r="G287" s="160">
        <f>IF(D287="","",-PPMT(J285/12,1,D287,H286))</f>
        <v>155.52984726253746</v>
      </c>
      <c r="H287" s="162">
        <f t="shared" si="22"/>
        <v>66327.25</v>
      </c>
      <c r="I287" s="85"/>
      <c r="J287" s="201">
        <f>IF(D287&lt;1,"",INDEX($AB$1:$AC$1200,AA$1+284,2)/100+B$5)</f>
        <v>2.198E-2</v>
      </c>
      <c r="K287" s="201">
        <f>IF(D287&lt;1,"",INDEX($AB$1:$AC$1200,AA$1+284,2)/100)</f>
        <v>1.5980000000000001E-2</v>
      </c>
      <c r="L287" s="202">
        <f>IF(D287&lt;1,"",INDEX($AB$1:$AC$1200,AA$1+284,1))</f>
        <v>40725</v>
      </c>
      <c r="Z287" s="185"/>
      <c r="AB287" s="152">
        <f t="shared" si="18"/>
        <v>40725</v>
      </c>
      <c r="AC287" s="187">
        <f t="shared" si="19"/>
        <v>1.5980000000000001</v>
      </c>
      <c r="AD287" s="153"/>
      <c r="AE287" s="153"/>
      <c r="AF287" s="154"/>
    </row>
    <row r="288" spans="4:32" ht="17.25" customHeight="1" x14ac:dyDescent="0.2">
      <c r="D288" s="159">
        <f t="shared" si="20"/>
        <v>315</v>
      </c>
      <c r="E288" s="160">
        <f t="shared" si="21"/>
        <v>277.30413865729872</v>
      </c>
      <c r="F288" s="160">
        <f>IF(D288="","",-IPMT(J288/12,1,D288,H287))</f>
        <v>121.48941291666667</v>
      </c>
      <c r="G288" s="160">
        <f>IF(D288="","",-PPMT(J288/12,1,D288,H287))</f>
        <v>155.81472574063207</v>
      </c>
      <c r="H288" s="162">
        <f t="shared" si="22"/>
        <v>66171.44</v>
      </c>
      <c r="I288" s="85"/>
      <c r="J288" s="191">
        <f>IF(D288&lt;1,"",INDEX($AB$1:$AC$1200,AA$1+285,2)/100+B$5)</f>
        <v>2.198E-2</v>
      </c>
      <c r="K288" s="191">
        <f>IF(D288&lt;1,"",INDEX($AB$1:$AC$1200,AA$1+285,2)/100)</f>
        <v>1.5980000000000001E-2</v>
      </c>
      <c r="L288" s="197">
        <f>IF(D288&lt;1,"",INDEX($AB$1:$AC$1200,AA$1+285,1))</f>
        <v>40725</v>
      </c>
      <c r="Z288" s="185"/>
      <c r="AB288" s="152">
        <f t="shared" si="18"/>
        <v>40725</v>
      </c>
      <c r="AC288" s="187">
        <f t="shared" si="19"/>
        <v>1.5980000000000001</v>
      </c>
      <c r="AD288" s="153"/>
      <c r="AE288" s="153"/>
      <c r="AF288" s="154"/>
    </row>
    <row r="289" spans="4:32" ht="17.25" customHeight="1" x14ac:dyDescent="0.2">
      <c r="D289" s="159">
        <f t="shared" si="20"/>
        <v>314</v>
      </c>
      <c r="E289" s="160">
        <f t="shared" si="21"/>
        <v>277.30415846142461</v>
      </c>
      <c r="F289" s="160">
        <f>IF(D289="","",-IPMT(J288/12,1,D289,H288))</f>
        <v>121.20402093333333</v>
      </c>
      <c r="G289" s="160">
        <f>IF(D289="","",-PPMT(J288/12,1,D289,H288))</f>
        <v>156.1001375280913</v>
      </c>
      <c r="H289" s="162">
        <f t="shared" si="22"/>
        <v>66015.34</v>
      </c>
      <c r="I289" s="85"/>
      <c r="J289" s="201">
        <f>IF(D289&lt;1,"",INDEX($AB$1:$AC$1200,AA$1+286,2)/100+B$5)</f>
        <v>2.198E-2</v>
      </c>
      <c r="K289" s="201">
        <f>IF(D289&lt;1,"",INDEX($AB$1:$AC$1200,AA$1+286,2)/100)</f>
        <v>1.5980000000000001E-2</v>
      </c>
      <c r="L289" s="202">
        <f>IF(D289&lt;1,"",INDEX($AB$1:$AC$1200,AA$1+286,1))</f>
        <v>40725</v>
      </c>
      <c r="Z289" s="185"/>
      <c r="AB289" s="152">
        <f t="shared" si="18"/>
        <v>40725</v>
      </c>
      <c r="AC289" s="187">
        <f t="shared" si="19"/>
        <v>1.5980000000000001</v>
      </c>
      <c r="AD289" s="153"/>
      <c r="AE289" s="153"/>
      <c r="AF289" s="153"/>
    </row>
    <row r="290" spans="4:32" ht="17.25" customHeight="1" x14ac:dyDescent="0.2">
      <c r="D290" s="159">
        <f t="shared" si="20"/>
        <v>313</v>
      </c>
      <c r="E290" s="160">
        <f t="shared" si="21"/>
        <v>277.30415903912535</v>
      </c>
      <c r="F290" s="160">
        <f>IF(D290="","",-IPMT(J288/12,1,D290,H289))</f>
        <v>120.91809776666665</v>
      </c>
      <c r="G290" s="160">
        <f>IF(D290="","",-PPMT(J288/12,1,D290,H289))</f>
        <v>156.3860612724587</v>
      </c>
      <c r="H290" s="162">
        <f t="shared" si="22"/>
        <v>65858.95</v>
      </c>
      <c r="I290" s="85"/>
      <c r="J290" s="201">
        <f>IF(D290&lt;1,"",INDEX($AB$1:$AC$1200,AA$1+287,2)/100+B$5)</f>
        <v>2.198E-2</v>
      </c>
      <c r="K290" s="201">
        <f>IF(D290&lt;1,"",INDEX($AB$1:$AC$1200,AA$1+287,2)/100)</f>
        <v>1.5980000000000001E-2</v>
      </c>
      <c r="L290" s="202">
        <f>IF(D290&lt;1,"",INDEX($AB$1:$AC$1200,AA$1+287,1))</f>
        <v>40725</v>
      </c>
      <c r="Z290" s="185"/>
      <c r="AB290" s="152">
        <f t="shared" si="18"/>
        <v>40725</v>
      </c>
      <c r="AC290" s="187">
        <f t="shared" si="19"/>
        <v>1.5980000000000001</v>
      </c>
      <c r="AD290" s="153"/>
      <c r="AE290" s="153"/>
      <c r="AF290" s="154"/>
    </row>
    <row r="291" spans="4:32" ht="17.25" customHeight="1" x14ac:dyDescent="0.2">
      <c r="D291" s="159">
        <f t="shared" si="20"/>
        <v>312</v>
      </c>
      <c r="E291" s="160">
        <f t="shared" si="21"/>
        <v>277.30414245481199</v>
      </c>
      <c r="F291" s="160">
        <f>IF(D291="","",-IPMT(J291/12,1,D291,H290))</f>
        <v>120.63164341666665</v>
      </c>
      <c r="G291" s="160">
        <f>IF(D291="","",-PPMT(J291/12,1,D291,H290))</f>
        <v>156.67249903814536</v>
      </c>
      <c r="H291" s="162">
        <f t="shared" si="22"/>
        <v>65702.28</v>
      </c>
      <c r="I291" s="85"/>
      <c r="J291" s="191">
        <f>IF(D291&lt;1,"",INDEX($AB$1:$AC$1200,AA$1+288,2)/100+B$5)</f>
        <v>2.198E-2</v>
      </c>
      <c r="K291" s="191">
        <f>IF(D291&lt;1,"",INDEX($AB$1:$AC$1200,AA$1+288,2)/100)</f>
        <v>1.5980000000000001E-2</v>
      </c>
      <c r="L291" s="197">
        <f>IF(D291&lt;1,"",INDEX($AB$1:$AC$1200,AA$1+288,1))</f>
        <v>40725</v>
      </c>
      <c r="Z291" s="185"/>
      <c r="AB291" s="152">
        <f t="shared" si="18"/>
        <v>40725</v>
      </c>
      <c r="AC291" s="187">
        <f t="shared" si="19"/>
        <v>1.5980000000000001</v>
      </c>
      <c r="AD291" s="153"/>
      <c r="AE291" s="153"/>
      <c r="AF291" s="154"/>
    </row>
    <row r="292" spans="4:32" ht="17.25" customHeight="1" x14ac:dyDescent="0.2">
      <c r="D292" s="159">
        <f t="shared" si="20"/>
        <v>311</v>
      </c>
      <c r="E292" s="160">
        <f t="shared" si="21"/>
        <v>277.30415300229464</v>
      </c>
      <c r="F292" s="160">
        <f>IF(D292="","",-IPMT(J291/12,1,D292,H291))</f>
        <v>120.34467619999999</v>
      </c>
      <c r="G292" s="160">
        <f>IF(D292="","",-PPMT(J291/12,1,D292,H291))</f>
        <v>156.95947680229463</v>
      </c>
      <c r="H292" s="162">
        <f t="shared" si="22"/>
        <v>65545.320000000007</v>
      </c>
      <c r="I292" s="85"/>
      <c r="J292" s="201">
        <f>IF(D292&lt;1,"",INDEX($AB$1:$AC$1200,AA$1+289,2)/100+B$5)</f>
        <v>2.198E-2</v>
      </c>
      <c r="K292" s="201">
        <f>IF(D292&lt;1,"",INDEX($AB$1:$AC$1200,AA$1+289,2)/100)</f>
        <v>1.5980000000000001E-2</v>
      </c>
      <c r="L292" s="202">
        <f>IF(D292&lt;1,"",INDEX($AB$1:$AC$1200,AA$1+289,1))</f>
        <v>40725</v>
      </c>
      <c r="Z292" s="185"/>
      <c r="AB292" s="152">
        <f t="shared" si="18"/>
        <v>40725</v>
      </c>
      <c r="AC292" s="187">
        <f t="shared" si="19"/>
        <v>1.5980000000000001</v>
      </c>
      <c r="AD292" s="153"/>
      <c r="AE292" s="153"/>
      <c r="AF292" s="153"/>
    </row>
    <row r="293" spans="4:32" ht="17.25" customHeight="1" x14ac:dyDescent="0.2">
      <c r="D293" s="159">
        <f t="shared" si="20"/>
        <v>310</v>
      </c>
      <c r="E293" s="160">
        <f t="shared" si="21"/>
        <v>277.30415078878963</v>
      </c>
      <c r="F293" s="160">
        <f>IF(D293="","",-IPMT(J291/12,1,D293,H292))</f>
        <v>120.05717780000001</v>
      </c>
      <c r="G293" s="160">
        <f>IF(D293="","",-PPMT(J291/12,1,D293,H292))</f>
        <v>157.24697298878962</v>
      </c>
      <c r="H293" s="162">
        <f t="shared" si="22"/>
        <v>65388.07</v>
      </c>
      <c r="I293" s="85"/>
      <c r="J293" s="201">
        <f>IF(D293&lt;1,"",INDEX($AB$1:$AC$1200,AA$1+290,2)/100+B$5)</f>
        <v>2.198E-2</v>
      </c>
      <c r="K293" s="201">
        <f>IF(D293&lt;1,"",INDEX($AB$1:$AC$1200,AA$1+290,2)/100)</f>
        <v>1.5980000000000001E-2</v>
      </c>
      <c r="L293" s="202">
        <f>IF(D293&lt;1,"",INDEX($AB$1:$AC$1200,AA$1+290,1))</f>
        <v>40725</v>
      </c>
      <c r="Z293" s="185"/>
      <c r="AB293" s="152">
        <f t="shared" si="18"/>
        <v>40725</v>
      </c>
      <c r="AC293" s="187">
        <f t="shared" si="19"/>
        <v>1.5980000000000001</v>
      </c>
      <c r="AD293" s="153"/>
      <c r="AE293" s="153"/>
      <c r="AF293" s="154"/>
    </row>
    <row r="294" spans="4:32" ht="17.25" customHeight="1" x14ac:dyDescent="0.2">
      <c r="D294" s="159">
        <f t="shared" si="20"/>
        <v>309</v>
      </c>
      <c r="E294" s="160">
        <f t="shared" si="21"/>
        <v>277.30413795154368</v>
      </c>
      <c r="F294" s="160">
        <f>IF(D294="","",-IPMT(J294/12,1,D294,H293))</f>
        <v>119.76914821666666</v>
      </c>
      <c r="G294" s="160">
        <f>IF(D294="","",-PPMT(J294/12,1,D294,H293))</f>
        <v>157.534989734877</v>
      </c>
      <c r="H294" s="162">
        <f t="shared" si="22"/>
        <v>65230.54</v>
      </c>
      <c r="I294" s="85"/>
      <c r="J294" s="191">
        <f>IF(D294&lt;1,"",INDEX($AB$1:$AC$1200,AA$1+291,2)/100+B$5)</f>
        <v>2.198E-2</v>
      </c>
      <c r="K294" s="191">
        <f>IF(D294&lt;1,"",INDEX($AB$1:$AC$1200,AA$1+291,2)/100)</f>
        <v>1.5980000000000001E-2</v>
      </c>
      <c r="L294" s="197">
        <f>IF(D294&lt;1,"",INDEX($AB$1:$AC$1200,AA$1+291,1))</f>
        <v>40725</v>
      </c>
      <c r="Z294" s="185"/>
      <c r="AB294" s="152">
        <f t="shared" si="18"/>
        <v>40725</v>
      </c>
      <c r="AC294" s="187">
        <f t="shared" si="19"/>
        <v>1.5980000000000001</v>
      </c>
      <c r="AD294" s="153"/>
      <c r="AE294" s="153"/>
      <c r="AF294" s="154"/>
    </row>
    <row r="295" spans="4:32" ht="17.25" customHeight="1" x14ac:dyDescent="0.2">
      <c r="D295" s="159">
        <f t="shared" si="20"/>
        <v>308</v>
      </c>
      <c r="E295" s="160">
        <f t="shared" si="21"/>
        <v>277.30415916360533</v>
      </c>
      <c r="F295" s="160">
        <f>IF(D295="","",-IPMT(J294/12,1,D295,H294))</f>
        <v>119.48060576666667</v>
      </c>
      <c r="G295" s="160">
        <f>IF(D295="","",-PPMT(J294/12,1,D295,H294))</f>
        <v>157.82355339693865</v>
      </c>
      <c r="H295" s="162">
        <f t="shared" si="22"/>
        <v>65072.72</v>
      </c>
      <c r="I295" s="85"/>
      <c r="J295" s="201">
        <f>IF(D295&lt;1,"",INDEX($AB$1:$AC$1200,AA$1+292,2)/100+B$5)</f>
        <v>2.198E-2</v>
      </c>
      <c r="K295" s="201">
        <f>IF(D295&lt;1,"",INDEX($AB$1:$AC$1200,AA$1+292,2)/100)</f>
        <v>1.5980000000000001E-2</v>
      </c>
      <c r="L295" s="202">
        <f>IF(D295&lt;1,"",INDEX($AB$1:$AC$1200,AA$1+292,1))</f>
        <v>40725</v>
      </c>
      <c r="Z295" s="185"/>
      <c r="AB295" s="152">
        <f t="shared" si="18"/>
        <v>40725</v>
      </c>
      <c r="AC295" s="187">
        <f t="shared" si="19"/>
        <v>1.5980000000000001</v>
      </c>
      <c r="AD295" s="153"/>
      <c r="AE295" s="153"/>
      <c r="AF295" s="153"/>
    </row>
    <row r="296" spans="4:32" ht="17.25" customHeight="1" x14ac:dyDescent="0.2">
      <c r="D296" s="159">
        <f t="shared" si="20"/>
        <v>307</v>
      </c>
      <c r="E296" s="160">
        <f t="shared" si="21"/>
        <v>277.30417430623044</v>
      </c>
      <c r="F296" s="160">
        <f>IF(D296="","",-IPMT(J294/12,1,D296,H295))</f>
        <v>119.19153213333333</v>
      </c>
      <c r="G296" s="160">
        <f>IF(D296="","",-PPMT(J294/12,1,D296,H295))</f>
        <v>158.11264217289713</v>
      </c>
      <c r="H296" s="162">
        <f t="shared" si="22"/>
        <v>64914.61</v>
      </c>
      <c r="I296" s="85"/>
      <c r="J296" s="201">
        <f>IF(D296&lt;1,"",INDEX($AB$1:$AC$1200,AA$1+293,2)/100+B$5)</f>
        <v>2.198E-2</v>
      </c>
      <c r="K296" s="201">
        <f>IF(D296&lt;1,"",INDEX($AB$1:$AC$1200,AA$1+293,2)/100)</f>
        <v>1.5980000000000001E-2</v>
      </c>
      <c r="L296" s="202">
        <f>IF(D296&lt;1,"",INDEX($AB$1:$AC$1200,AA$1+293,1))</f>
        <v>40725</v>
      </c>
      <c r="Z296" s="185"/>
      <c r="AB296" s="152">
        <f t="shared" si="18"/>
        <v>40725</v>
      </c>
      <c r="AC296" s="187">
        <f t="shared" si="19"/>
        <v>1.5980000000000001</v>
      </c>
      <c r="AD296" s="153"/>
      <c r="AE296" s="153"/>
      <c r="AF296" s="154"/>
    </row>
    <row r="297" spans="4:32" ht="17.25" customHeight="1" x14ac:dyDescent="0.2">
      <c r="D297" s="159">
        <f t="shared" si="20"/>
        <v>306</v>
      </c>
      <c r="E297" s="160">
        <f t="shared" si="21"/>
        <v>277.30418559314415</v>
      </c>
      <c r="F297" s="160">
        <f>IF(D297="","",-IPMT(J297/12,1,D297,H296))</f>
        <v>118.90192731666666</v>
      </c>
      <c r="G297" s="160">
        <f>IF(D297="","",-PPMT(J297/12,1,D297,H296))</f>
        <v>158.40225827647751</v>
      </c>
      <c r="H297" s="162">
        <f t="shared" si="22"/>
        <v>64756.21</v>
      </c>
      <c r="I297" s="85"/>
      <c r="J297" s="191">
        <f>IF(D297&lt;1,"",INDEX($AB$1:$AC$1200,AA$1+294,2)/100+B$5)</f>
        <v>2.198E-2</v>
      </c>
      <c r="K297" s="191">
        <f>IF(D297&lt;1,"",INDEX($AB$1:$AC$1200,AA$1+294,2)/100)</f>
        <v>1.5980000000000001E-2</v>
      </c>
      <c r="L297" s="197">
        <f>IF(D297&lt;1,"",INDEX($AB$1:$AC$1200,AA$1+294,1))</f>
        <v>40725</v>
      </c>
      <c r="Z297" s="185"/>
      <c r="AB297" s="152">
        <f t="shared" si="18"/>
        <v>40725</v>
      </c>
      <c r="AC297" s="187">
        <f t="shared" si="19"/>
        <v>1.5980000000000001</v>
      </c>
      <c r="AD297" s="153"/>
      <c r="AE297" s="153"/>
      <c r="AF297" s="154"/>
    </row>
    <row r="298" spans="4:32" ht="17.25" customHeight="1" x14ac:dyDescent="0.2">
      <c r="D298" s="159">
        <f t="shared" si="20"/>
        <v>305</v>
      </c>
      <c r="E298" s="160">
        <f t="shared" si="21"/>
        <v>277.30419526371543</v>
      </c>
      <c r="F298" s="160">
        <f>IF(D298="","",-IPMT(J297/12,1,D298,H297))</f>
        <v>118.61179131666665</v>
      </c>
      <c r="G298" s="160">
        <f>IF(D298="","",-PPMT(J297/12,1,D298,H297))</f>
        <v>158.69240394704875</v>
      </c>
      <c r="H298" s="162">
        <f t="shared" si="22"/>
        <v>64597.52</v>
      </c>
      <c r="I298" s="85"/>
      <c r="J298" s="201">
        <f>IF(D298&lt;1,"",INDEX($AB$1:$AC$1200,AA$1+295,2)/100+B$5)</f>
        <v>2.198E-2</v>
      </c>
      <c r="K298" s="201">
        <f>IF(D298&lt;1,"",INDEX($AB$1:$AC$1200,AA$1+295,2)/100)</f>
        <v>1.5980000000000001E-2</v>
      </c>
      <c r="L298" s="202">
        <f>IF(D298&lt;1,"",INDEX($AB$1:$AC$1200,AA$1+295,1))</f>
        <v>40725</v>
      </c>
      <c r="Z298" s="185"/>
      <c r="AB298" s="152">
        <f t="shared" si="18"/>
        <v>40725</v>
      </c>
      <c r="AC298" s="187">
        <f t="shared" si="19"/>
        <v>1.5980000000000001</v>
      </c>
      <c r="AD298" s="153"/>
      <c r="AE298" s="153"/>
      <c r="AF298" s="153"/>
    </row>
    <row r="299" spans="4:32" ht="17.25" customHeight="1" x14ac:dyDescent="0.2">
      <c r="D299" s="159">
        <f t="shared" si="20"/>
        <v>304</v>
      </c>
      <c r="E299" s="160">
        <f t="shared" si="21"/>
        <v>277.30420558337823</v>
      </c>
      <c r="F299" s="160">
        <f>IF(D299="","",-IPMT(J297/12,1,D299,H298))</f>
        <v>118.32112413333333</v>
      </c>
      <c r="G299" s="160">
        <f>IF(D299="","",-PPMT(J297/12,1,D299,H298))</f>
        <v>158.98308145004492</v>
      </c>
      <c r="H299" s="162">
        <f t="shared" si="22"/>
        <v>64438.54</v>
      </c>
      <c r="I299" s="85"/>
      <c r="J299" s="201">
        <f>IF(D299&lt;1,"",INDEX($AB$1:$AC$1200,AA$1+296,2)/100+B$5)</f>
        <v>2.198E-2</v>
      </c>
      <c r="K299" s="201">
        <f>IF(D299&lt;1,"",INDEX($AB$1:$AC$1200,AA$1+296,2)/100)</f>
        <v>1.5980000000000001E-2</v>
      </c>
      <c r="L299" s="202">
        <f>IF(D299&lt;1,"",INDEX($AB$1:$AC$1200,AA$1+296,1))</f>
        <v>40725</v>
      </c>
      <c r="Z299" s="185"/>
      <c r="AB299" s="152">
        <f t="shared" si="18"/>
        <v>40725</v>
      </c>
      <c r="AC299" s="187">
        <f t="shared" si="19"/>
        <v>1.5980000000000001</v>
      </c>
      <c r="AD299" s="153"/>
      <c r="AE299" s="153"/>
      <c r="AF299" s="154"/>
    </row>
    <row r="300" spans="4:32" ht="17.25" customHeight="1" x14ac:dyDescent="0.2">
      <c r="D300" s="159">
        <f t="shared" si="20"/>
        <v>303</v>
      </c>
      <c r="E300" s="160">
        <f t="shared" si="21"/>
        <v>277.30421884406195</v>
      </c>
      <c r="F300" s="160">
        <f>IF(D300="","",-IPMT(J300/12,1,D300,H299))</f>
        <v>118.02992576666666</v>
      </c>
      <c r="G300" s="160">
        <f>IF(D300="","",-PPMT(J300/12,1,D300,H299))</f>
        <v>159.27429307739527</v>
      </c>
      <c r="H300" s="162">
        <f t="shared" si="22"/>
        <v>64279.27</v>
      </c>
      <c r="I300" s="85"/>
      <c r="J300" s="191">
        <f>IF(D300&lt;1,"",INDEX($AB$1:$AC$1200,AA$1+297,2)/100+B$5)</f>
        <v>2.198E-2</v>
      </c>
      <c r="K300" s="191">
        <f>IF(D300&lt;1,"",INDEX($AB$1:$AC$1200,AA$1+297,2)/100)</f>
        <v>1.5980000000000001E-2</v>
      </c>
      <c r="L300" s="197">
        <f>IF(D300&lt;1,"",INDEX($AB$1:$AC$1200,AA$1+297,1))</f>
        <v>40725</v>
      </c>
      <c r="Z300" s="185"/>
      <c r="AB300" s="152">
        <f t="shared" ref="AB300:AB363" si="23">AB299</f>
        <v>40725</v>
      </c>
      <c r="AC300" s="187">
        <f t="shared" ref="AC300:AC363" si="24">AC299</f>
        <v>1.5980000000000001</v>
      </c>
      <c r="AD300" s="153"/>
      <c r="AE300" s="153"/>
      <c r="AF300" s="154"/>
    </row>
    <row r="301" spans="4:32" ht="17.25" customHeight="1" x14ac:dyDescent="0.2">
      <c r="D301" s="159">
        <f t="shared" si="20"/>
        <v>302</v>
      </c>
      <c r="E301" s="160">
        <f t="shared" si="21"/>
        <v>277.30423736462933</v>
      </c>
      <c r="F301" s="160">
        <f>IF(D301="","",-IPMT(J300/12,1,D301,H300))</f>
        <v>117.73819621666664</v>
      </c>
      <c r="G301" s="160">
        <f>IF(D301="","",-PPMT(J300/12,1,D301,H300))</f>
        <v>159.56604114796266</v>
      </c>
      <c r="H301" s="162">
        <f t="shared" si="22"/>
        <v>64119.7</v>
      </c>
      <c r="I301" s="85"/>
      <c r="J301" s="201">
        <f>IF(D301&lt;1,"",INDEX($AB$1:$AC$1200,AA$1+298,2)/100+B$5)</f>
        <v>2.198E-2</v>
      </c>
      <c r="K301" s="201">
        <f>IF(D301&lt;1,"",INDEX($AB$1:$AC$1200,AA$1+298,2)/100)</f>
        <v>1.5980000000000001E-2</v>
      </c>
      <c r="L301" s="202">
        <f>IF(D301&lt;1,"",INDEX($AB$1:$AC$1200,AA$1+298,1))</f>
        <v>40725</v>
      </c>
      <c r="Z301" s="185"/>
      <c r="AB301" s="152">
        <f t="shared" si="23"/>
        <v>40725</v>
      </c>
      <c r="AC301" s="187">
        <f t="shared" si="24"/>
        <v>1.5980000000000001</v>
      </c>
      <c r="AD301" s="153"/>
      <c r="AE301" s="153"/>
      <c r="AF301" s="153"/>
    </row>
    <row r="302" spans="4:32" ht="17.25" customHeight="1" x14ac:dyDescent="0.2">
      <c r="D302" s="159">
        <f t="shared" si="20"/>
        <v>301</v>
      </c>
      <c r="E302" s="160">
        <f t="shared" si="21"/>
        <v>277.3042202434267</v>
      </c>
      <c r="F302" s="160">
        <f>IF(D302="","",-IPMT(J300/12,1,D302,H301))</f>
        <v>117.44591716666665</v>
      </c>
      <c r="G302" s="160">
        <f>IF(D302="","",-PPMT(J300/12,1,D302,H301))</f>
        <v>159.85830307676002</v>
      </c>
      <c r="H302" s="162">
        <f t="shared" si="22"/>
        <v>63959.839999999997</v>
      </c>
      <c r="I302" s="85"/>
      <c r="J302" s="201">
        <f>IF(D302&lt;1,"",INDEX($AB$1:$AC$1200,AA$1+299,2)/100+B$5)</f>
        <v>2.198E-2</v>
      </c>
      <c r="K302" s="201">
        <f>IF(D302&lt;1,"",INDEX($AB$1:$AC$1200,AA$1+299,2)/100)</f>
        <v>1.5980000000000001E-2</v>
      </c>
      <c r="L302" s="202">
        <f>IF(D302&lt;1,"",INDEX($AB$1:$AC$1200,AA$1+299,1))</f>
        <v>40725</v>
      </c>
      <c r="Z302" s="185"/>
      <c r="AB302" s="152">
        <f t="shared" si="23"/>
        <v>40725</v>
      </c>
      <c r="AC302" s="187">
        <f t="shared" si="24"/>
        <v>1.5980000000000001</v>
      </c>
      <c r="AD302" s="153"/>
      <c r="AE302" s="153"/>
      <c r="AF302" s="154"/>
    </row>
    <row r="303" spans="4:32" ht="17.25" customHeight="1" x14ac:dyDescent="0.2">
      <c r="D303" s="159">
        <f t="shared" si="20"/>
        <v>300</v>
      </c>
      <c r="E303" s="160">
        <f t="shared" si="21"/>
        <v>277.30421288624814</v>
      </c>
      <c r="F303" s="160">
        <f>IF(D303="","",-IPMT(J303/12,1,D303,H302))</f>
        <v>117.15310693333331</v>
      </c>
      <c r="G303" s="160">
        <f>IF(D303="","",-PPMT(J303/12,1,D303,H302))</f>
        <v>160.1511059529148</v>
      </c>
      <c r="H303" s="162">
        <f t="shared" si="22"/>
        <v>63799.69</v>
      </c>
      <c r="I303" s="85"/>
      <c r="J303" s="191">
        <f>IF(D303&lt;1,"",INDEX($AB$1:$AC$1200,AA$1+300,2)/100+B$5)</f>
        <v>2.198E-2</v>
      </c>
      <c r="K303" s="191">
        <f>IF(D303&lt;1,"",INDEX($AB$1:$AC$1200,AA$1+300,2)/100)</f>
        <v>1.5980000000000001E-2</v>
      </c>
      <c r="L303" s="197">
        <f>IF(D303&lt;1,"",INDEX($AB$1:$AC$1200,AA$1+300,1))</f>
        <v>40725</v>
      </c>
      <c r="Z303" s="185"/>
      <c r="AB303" s="152">
        <f t="shared" si="23"/>
        <v>40725</v>
      </c>
      <c r="AC303" s="187">
        <f t="shared" si="24"/>
        <v>1.5980000000000001</v>
      </c>
      <c r="AD303" s="153"/>
      <c r="AE303" s="153"/>
      <c r="AF303" s="154"/>
    </row>
    <row r="304" spans="4:32" ht="17.25" customHeight="1" x14ac:dyDescent="0.2">
      <c r="D304" s="159">
        <f t="shared" si="20"/>
        <v>299</v>
      </c>
      <c r="E304" s="160">
        <f t="shared" si="21"/>
        <v>277.30421769325284</v>
      </c>
      <c r="F304" s="160">
        <f>IF(D304="","",-IPMT(J303/12,1,D304,H303))</f>
        <v>116.85976551666666</v>
      </c>
      <c r="G304" s="160">
        <f>IF(D304="","",-PPMT(J303/12,1,D304,H303))</f>
        <v>160.4444521765862</v>
      </c>
      <c r="H304" s="162">
        <f t="shared" si="22"/>
        <v>63639.25</v>
      </c>
      <c r="I304" s="85"/>
      <c r="J304" s="201">
        <f>IF(D304&lt;1,"",INDEX($AB$1:$AC$1200,AA$1+301,2)/100+B$5)</f>
        <v>2.198E-2</v>
      </c>
      <c r="K304" s="201">
        <f>IF(D304&lt;1,"",INDEX($AB$1:$AC$1200,AA$1+301,2)/100)</f>
        <v>1.5980000000000001E-2</v>
      </c>
      <c r="L304" s="202">
        <f>IF(D304&lt;1,"",INDEX($AB$1:$AC$1200,AA$1+301,1))</f>
        <v>40725</v>
      </c>
      <c r="Z304" s="185"/>
      <c r="AB304" s="152">
        <f t="shared" si="23"/>
        <v>40725</v>
      </c>
      <c r="AC304" s="187">
        <f t="shared" si="24"/>
        <v>1.5980000000000001</v>
      </c>
      <c r="AD304" s="153"/>
      <c r="AE304" s="153"/>
      <c r="AF304" s="153"/>
    </row>
    <row r="305" spans="4:32" ht="17.25" customHeight="1" x14ac:dyDescent="0.2">
      <c r="D305" s="159">
        <f t="shared" si="20"/>
        <v>298</v>
      </c>
      <c r="E305" s="160">
        <f t="shared" si="21"/>
        <v>277.30423709334684</v>
      </c>
      <c r="F305" s="160">
        <f>IF(D305="","",-IPMT(J303/12,1,D305,H304))</f>
        <v>116.56589291666666</v>
      </c>
      <c r="G305" s="160">
        <f>IF(D305="","",-PPMT(J303/12,1,D305,H304))</f>
        <v>160.73834417668016</v>
      </c>
      <c r="H305" s="162">
        <f t="shared" si="22"/>
        <v>63478.51</v>
      </c>
      <c r="I305" s="85"/>
      <c r="J305" s="201">
        <f>IF(D305&lt;1,"",INDEX($AB$1:$AC$1200,AA$1+302,2)/100+B$5)</f>
        <v>2.198E-2</v>
      </c>
      <c r="K305" s="201">
        <f>IF(D305&lt;1,"",INDEX($AB$1:$AC$1200,AA$1+302,2)/100)</f>
        <v>1.5980000000000001E-2</v>
      </c>
      <c r="L305" s="202">
        <f>IF(D305&lt;1,"",INDEX($AB$1:$AC$1200,AA$1+302,1))</f>
        <v>40725</v>
      </c>
      <c r="Z305" s="185"/>
      <c r="AB305" s="152">
        <f t="shared" si="23"/>
        <v>40725</v>
      </c>
      <c r="AC305" s="187">
        <f t="shared" si="24"/>
        <v>1.5980000000000001</v>
      </c>
      <c r="AD305" s="153"/>
      <c r="AE305" s="153"/>
      <c r="AF305" s="154"/>
    </row>
    <row r="306" spans="4:32" ht="17.25" customHeight="1" x14ac:dyDescent="0.2">
      <c r="D306" s="159">
        <f t="shared" si="20"/>
        <v>297</v>
      </c>
      <c r="E306" s="160">
        <f t="shared" si="21"/>
        <v>277.3042298599255</v>
      </c>
      <c r="F306" s="160">
        <f>IF(D306="","",-IPMT(J306/12,1,D306,H305))</f>
        <v>116.27147081666668</v>
      </c>
      <c r="G306" s="160">
        <f>IF(D306="","",-PPMT(J306/12,1,D306,H305))</f>
        <v>161.03275904325884</v>
      </c>
      <c r="H306" s="162">
        <f t="shared" si="22"/>
        <v>63317.48</v>
      </c>
      <c r="I306" s="85"/>
      <c r="J306" s="191">
        <f>IF(D306&lt;1,"",INDEX($AB$1:$AC$1200,AA$1+303,2)/100+B$5)</f>
        <v>2.198E-2</v>
      </c>
      <c r="K306" s="191">
        <f>IF(D306&lt;1,"",INDEX($AB$1:$AC$1200,AA$1+303,2)/100)</f>
        <v>1.5980000000000001E-2</v>
      </c>
      <c r="L306" s="197">
        <f>IF(D306&lt;1,"",INDEX($AB$1:$AC$1200,AA$1+303,1))</f>
        <v>40725</v>
      </c>
      <c r="Z306" s="185"/>
      <c r="AB306" s="152">
        <f t="shared" si="23"/>
        <v>40725</v>
      </c>
      <c r="AC306" s="187">
        <f t="shared" si="24"/>
        <v>1.5980000000000001</v>
      </c>
      <c r="AD306" s="153"/>
      <c r="AE306" s="153"/>
      <c r="AF306" s="154"/>
    </row>
    <row r="307" spans="4:32" ht="17.25" customHeight="1" x14ac:dyDescent="0.2">
      <c r="D307" s="159">
        <f t="shared" si="20"/>
        <v>296</v>
      </c>
      <c r="E307" s="160">
        <f t="shared" si="21"/>
        <v>277.30424194338798</v>
      </c>
      <c r="F307" s="160">
        <f>IF(D307="","",-IPMT(J306/12,1,D307,H306))</f>
        <v>115.97651753333332</v>
      </c>
      <c r="G307" s="160">
        <f>IF(D307="","",-PPMT(J306/12,1,D307,H306))</f>
        <v>161.32772441005469</v>
      </c>
      <c r="H307" s="162">
        <f t="shared" si="22"/>
        <v>63156.15</v>
      </c>
      <c r="I307" s="85"/>
      <c r="J307" s="201">
        <f>IF(D307&lt;1,"",INDEX($AB$1:$AC$1200,AA$1+304,2)/100+B$5)</f>
        <v>2.198E-2</v>
      </c>
      <c r="K307" s="201">
        <f>IF(D307&lt;1,"",INDEX($AB$1:$AC$1200,AA$1+304,2)/100)</f>
        <v>1.5980000000000001E-2</v>
      </c>
      <c r="L307" s="202">
        <f>IF(D307&lt;1,"",INDEX($AB$1:$AC$1200,AA$1+304,1))</f>
        <v>40725</v>
      </c>
      <c r="Z307" s="185"/>
      <c r="AB307" s="152">
        <f t="shared" si="23"/>
        <v>40725</v>
      </c>
      <c r="AC307" s="187">
        <f t="shared" si="24"/>
        <v>1.5980000000000001</v>
      </c>
      <c r="AD307" s="153"/>
      <c r="AE307" s="153"/>
      <c r="AF307" s="153"/>
    </row>
    <row r="308" spans="4:32" ht="17.25" customHeight="1" x14ac:dyDescent="0.2">
      <c r="D308" s="159">
        <f t="shared" si="20"/>
        <v>295</v>
      </c>
      <c r="E308" s="160">
        <f t="shared" si="21"/>
        <v>277.30423195179225</v>
      </c>
      <c r="F308" s="160">
        <f>IF(D308="","",-IPMT(J306/12,1,D308,H307))</f>
        <v>115.68101475</v>
      </c>
      <c r="G308" s="160">
        <f>IF(D308="","",-PPMT(J306/12,1,D308,H307))</f>
        <v>161.62321720179224</v>
      </c>
      <c r="H308" s="162">
        <f t="shared" si="22"/>
        <v>62994.53</v>
      </c>
      <c r="I308" s="85"/>
      <c r="J308" s="201">
        <f>IF(D308&lt;1,"",INDEX($AB$1:$AC$1200,AA$1+305,2)/100+B$5)</f>
        <v>2.198E-2</v>
      </c>
      <c r="K308" s="201">
        <f>IF(D308&lt;1,"",INDEX($AB$1:$AC$1200,AA$1+305,2)/100)</f>
        <v>1.5980000000000001E-2</v>
      </c>
      <c r="L308" s="202">
        <f>IF(D308&lt;1,"",INDEX($AB$1:$AC$1200,AA$1+305,1))</f>
        <v>40725</v>
      </c>
      <c r="Z308" s="185"/>
      <c r="AB308" s="152">
        <f t="shared" si="23"/>
        <v>40725</v>
      </c>
      <c r="AC308" s="187">
        <f t="shared" si="24"/>
        <v>1.5980000000000001</v>
      </c>
      <c r="AD308" s="153"/>
      <c r="AE308" s="153"/>
      <c r="AF308" s="154"/>
    </row>
    <row r="309" spans="4:32" ht="17.25" customHeight="1" x14ac:dyDescent="0.2">
      <c r="D309" s="159">
        <f t="shared" si="20"/>
        <v>294</v>
      </c>
      <c r="E309" s="160">
        <f t="shared" si="21"/>
        <v>277.30424611403328</v>
      </c>
      <c r="F309" s="160">
        <f>IF(D309="","",-IPMT(J309/12,1,D309,H308))</f>
        <v>115.38498078333333</v>
      </c>
      <c r="G309" s="160">
        <f>IF(D309="","",-PPMT(J309/12,1,D309,H308))</f>
        <v>161.91926533069991</v>
      </c>
      <c r="H309" s="162">
        <f t="shared" si="22"/>
        <v>62832.61</v>
      </c>
      <c r="I309" s="85"/>
      <c r="J309" s="191">
        <f>IF(D309&lt;1,"",INDEX($AB$1:$AC$1200,AA$1+306,2)/100+B$5)</f>
        <v>2.198E-2</v>
      </c>
      <c r="K309" s="191">
        <f>IF(D309&lt;1,"",INDEX($AB$1:$AC$1200,AA$1+306,2)/100)</f>
        <v>1.5980000000000001E-2</v>
      </c>
      <c r="L309" s="197">
        <f>IF(D309&lt;1,"",INDEX($AB$1:$AC$1200,AA$1+306,1))</f>
        <v>40725</v>
      </c>
      <c r="Z309" s="185"/>
      <c r="AB309" s="152">
        <f t="shared" si="23"/>
        <v>40725</v>
      </c>
      <c r="AC309" s="187">
        <f t="shared" si="24"/>
        <v>1.5980000000000001</v>
      </c>
      <c r="AD309" s="153"/>
      <c r="AE309" s="153"/>
      <c r="AF309" s="154"/>
    </row>
    <row r="310" spans="4:32" ht="17.25" customHeight="1" x14ac:dyDescent="0.2">
      <c r="D310" s="159">
        <f t="shared" si="20"/>
        <v>293</v>
      </c>
      <c r="E310" s="160">
        <f t="shared" si="21"/>
        <v>277.30424287165778</v>
      </c>
      <c r="F310" s="160">
        <f>IF(D310="","",-IPMT(J309/12,1,D310,H309))</f>
        <v>115.08839731666666</v>
      </c>
      <c r="G310" s="160">
        <f>IF(D310="","",-PPMT(J309/12,1,D310,H309))</f>
        <v>162.21584555499112</v>
      </c>
      <c r="H310" s="162">
        <f t="shared" si="22"/>
        <v>62670.39</v>
      </c>
      <c r="I310" s="85"/>
      <c r="J310" s="201">
        <f>IF(D310&lt;1,"",INDEX($AB$1:$AC$1200,AA$1+307,2)/100+B$5)</f>
        <v>2.198E-2</v>
      </c>
      <c r="K310" s="201">
        <f>IF(D310&lt;1,"",INDEX($AB$1:$AC$1200,AA$1+307,2)/100)</f>
        <v>1.5980000000000001E-2</v>
      </c>
      <c r="L310" s="202">
        <f>IF(D310&lt;1,"",INDEX($AB$1:$AC$1200,AA$1+307,1))</f>
        <v>40725</v>
      </c>
      <c r="Z310" s="185"/>
      <c r="AB310" s="152">
        <f t="shared" si="23"/>
        <v>40725</v>
      </c>
      <c r="AC310" s="187">
        <f t="shared" si="24"/>
        <v>1.5980000000000001</v>
      </c>
      <c r="AD310" s="153"/>
      <c r="AE310" s="153"/>
      <c r="AF310" s="153"/>
    </row>
    <row r="311" spans="4:32" ht="17.25" customHeight="1" x14ac:dyDescent="0.2">
      <c r="D311" s="159">
        <f t="shared" si="20"/>
        <v>292</v>
      </c>
      <c r="E311" s="160">
        <f t="shared" si="21"/>
        <v>277.30422448905085</v>
      </c>
      <c r="F311" s="160">
        <f>IF(D311="","",-IPMT(J309/12,1,D311,H310))</f>
        <v>114.79126435000001</v>
      </c>
      <c r="G311" s="160">
        <f>IF(D311="","",-PPMT(J309/12,1,D311,H310))</f>
        <v>162.51296013905082</v>
      </c>
      <c r="H311" s="162">
        <f t="shared" si="22"/>
        <v>62507.88</v>
      </c>
      <c r="I311" s="85"/>
      <c r="J311" s="201">
        <f>IF(D311&lt;1,"",INDEX($AB$1:$AC$1200,AA$1+308,2)/100+B$5)</f>
        <v>2.198E-2</v>
      </c>
      <c r="K311" s="201">
        <f>IF(D311&lt;1,"",INDEX($AB$1:$AC$1200,AA$1+308,2)/100)</f>
        <v>1.5980000000000001E-2</v>
      </c>
      <c r="L311" s="202">
        <f>IF(D311&lt;1,"",INDEX($AB$1:$AC$1200,AA$1+308,1))</f>
        <v>40725</v>
      </c>
      <c r="Z311" s="185"/>
      <c r="AB311" s="152">
        <f t="shared" si="23"/>
        <v>40725</v>
      </c>
      <c r="AC311" s="187">
        <f t="shared" si="24"/>
        <v>1.5980000000000001</v>
      </c>
      <c r="AD311" s="153"/>
      <c r="AE311" s="153"/>
      <c r="AF311" s="154"/>
    </row>
    <row r="312" spans="4:32" ht="17.25" customHeight="1" x14ac:dyDescent="0.2">
      <c r="D312" s="159">
        <f t="shared" si="20"/>
        <v>291</v>
      </c>
      <c r="E312" s="160">
        <f t="shared" si="21"/>
        <v>277.30423762114071</v>
      </c>
      <c r="F312" s="160">
        <f>IF(D312="","",-IPMT(J312/12,1,D312,H311))</f>
        <v>114.49360019999999</v>
      </c>
      <c r="G312" s="160">
        <f>IF(D312="","",-PPMT(J312/12,1,D312,H311))</f>
        <v>162.81063742114074</v>
      </c>
      <c r="H312" s="162">
        <f t="shared" si="22"/>
        <v>62345.07</v>
      </c>
      <c r="I312" s="85"/>
      <c r="J312" s="191">
        <f>IF(D312&lt;1,"",INDEX($AB$1:$AC$1200,AA$1+309,2)/100+B$5)</f>
        <v>2.198E-2</v>
      </c>
      <c r="K312" s="191">
        <f>IF(D312&lt;1,"",INDEX($AB$1:$AC$1200,AA$1+309,2)/100)</f>
        <v>1.5980000000000001E-2</v>
      </c>
      <c r="L312" s="197">
        <f>IF(D312&lt;1,"",INDEX($AB$1:$AC$1200,AA$1+309,1))</f>
        <v>40725</v>
      </c>
      <c r="Z312" s="185"/>
      <c r="AB312" s="152">
        <f t="shared" si="23"/>
        <v>40725</v>
      </c>
      <c r="AC312" s="187">
        <f t="shared" si="24"/>
        <v>1.5980000000000001</v>
      </c>
      <c r="AD312" s="153"/>
      <c r="AE312" s="153"/>
      <c r="AF312" s="154"/>
    </row>
    <row r="313" spans="4:32" ht="17.25" customHeight="1" x14ac:dyDescent="0.2">
      <c r="D313" s="159">
        <f t="shared" si="20"/>
        <v>290</v>
      </c>
      <c r="E313" s="160">
        <f t="shared" si="21"/>
        <v>277.30424045632219</v>
      </c>
      <c r="F313" s="160">
        <f>IF(D313="","",-IPMT(J312/12,1,D313,H312))</f>
        <v>114.19538655000001</v>
      </c>
      <c r="G313" s="160">
        <f>IF(D313="","",-PPMT(J312/12,1,D313,H312))</f>
        <v>163.10885390632217</v>
      </c>
      <c r="H313" s="162">
        <f t="shared" si="22"/>
        <v>62181.96</v>
      </c>
      <c r="I313" s="85"/>
      <c r="J313" s="201">
        <f>IF(D313&lt;1,"",INDEX($AB$1:$AC$1200,AA$1+310,2)/100+B$5)</f>
        <v>2.198E-2</v>
      </c>
      <c r="K313" s="201">
        <f>IF(D313&lt;1,"",INDEX($AB$1:$AC$1200,AA$1+310,2)/100)</f>
        <v>1.5980000000000001E-2</v>
      </c>
      <c r="L313" s="202">
        <f>IF(D313&lt;1,"",INDEX($AB$1:$AC$1200,AA$1+310,1))</f>
        <v>40725</v>
      </c>
      <c r="Z313" s="185"/>
      <c r="AB313" s="152">
        <f t="shared" si="23"/>
        <v>40725</v>
      </c>
      <c r="AC313" s="187">
        <f t="shared" si="24"/>
        <v>1.5980000000000001</v>
      </c>
      <c r="AD313" s="153"/>
      <c r="AE313" s="153"/>
      <c r="AF313" s="153"/>
    </row>
    <row r="314" spans="4:32" ht="17.25" customHeight="1" x14ac:dyDescent="0.2">
      <c r="D314" s="159">
        <f t="shared" si="20"/>
        <v>289</v>
      </c>
      <c r="E314" s="160">
        <f t="shared" si="21"/>
        <v>277.30423534524766</v>
      </c>
      <c r="F314" s="160">
        <f>IF(D314="","",-IPMT(J312/12,1,D314,H313))</f>
        <v>113.89662340000001</v>
      </c>
      <c r="G314" s="160">
        <f>IF(D314="","",-PPMT(J312/12,1,D314,H313))</f>
        <v>163.40761194524765</v>
      </c>
      <c r="H314" s="162">
        <f t="shared" si="22"/>
        <v>62018.55</v>
      </c>
      <c r="I314" s="85"/>
      <c r="J314" s="201">
        <f>IF(D314&lt;1,"",INDEX($AB$1:$AC$1200,AA$1+311,2)/100+B$5)</f>
        <v>2.198E-2</v>
      </c>
      <c r="K314" s="201">
        <f>IF(D314&lt;1,"",INDEX($AB$1:$AC$1200,AA$1+311,2)/100)</f>
        <v>1.5980000000000001E-2</v>
      </c>
      <c r="L314" s="202">
        <f>IF(D314&lt;1,"",INDEX($AB$1:$AC$1200,AA$1+311,1))</f>
        <v>40725</v>
      </c>
      <c r="Z314" s="185"/>
      <c r="AB314" s="152">
        <f t="shared" si="23"/>
        <v>40725</v>
      </c>
      <c r="AC314" s="187">
        <f t="shared" si="24"/>
        <v>1.5980000000000001</v>
      </c>
      <c r="AD314" s="153"/>
      <c r="AE314" s="153"/>
      <c r="AF314" s="154"/>
    </row>
    <row r="315" spans="4:32" ht="17.25" customHeight="1" x14ac:dyDescent="0.2">
      <c r="D315" s="159">
        <f t="shared" si="20"/>
        <v>288</v>
      </c>
      <c r="E315" s="160">
        <f t="shared" si="21"/>
        <v>277.30422466751213</v>
      </c>
      <c r="F315" s="160">
        <f>IF(D315="","",-IPMT(J315/12,1,D315,H314))</f>
        <v>113.59731075000001</v>
      </c>
      <c r="G315" s="160">
        <f>IF(D315="","",-PPMT(J315/12,1,D315,H314))</f>
        <v>163.70691391751214</v>
      </c>
      <c r="H315" s="162">
        <f t="shared" si="22"/>
        <v>61854.84</v>
      </c>
      <c r="I315" s="85"/>
      <c r="J315" s="191">
        <f>IF(D315&lt;1,"",INDEX($AB$1:$AC$1200,AA$1+312,2)/100+B$5)</f>
        <v>2.198E-2</v>
      </c>
      <c r="K315" s="191">
        <f>IF(D315&lt;1,"",INDEX($AB$1:$AC$1200,AA$1+312,2)/100)</f>
        <v>1.5980000000000001E-2</v>
      </c>
      <c r="L315" s="197">
        <f>IF(D315&lt;1,"",INDEX($AB$1:$AC$1200,AA$1+312,1))</f>
        <v>40725</v>
      </c>
      <c r="Z315" s="185"/>
      <c r="AB315" s="152">
        <f t="shared" si="23"/>
        <v>40725</v>
      </c>
      <c r="AC315" s="187">
        <f t="shared" si="24"/>
        <v>1.5980000000000001</v>
      </c>
      <c r="AD315" s="153"/>
      <c r="AE315" s="153"/>
      <c r="AF315" s="154"/>
    </row>
    <row r="316" spans="4:32" ht="17.25" customHeight="1" x14ac:dyDescent="0.2">
      <c r="D316" s="159">
        <f t="shared" si="20"/>
        <v>287</v>
      </c>
      <c r="E316" s="160">
        <f t="shared" si="21"/>
        <v>277.3042108321572</v>
      </c>
      <c r="F316" s="160">
        <f>IF(D316="","",-IPMT(J315/12,1,D316,H315))</f>
        <v>113.2974486</v>
      </c>
      <c r="G316" s="160">
        <f>IF(D316="","",-PPMT(J315/12,1,D316,H315))</f>
        <v>164.00676223215717</v>
      </c>
      <c r="H316" s="162">
        <f t="shared" si="22"/>
        <v>61690.83</v>
      </c>
      <c r="I316" s="85"/>
      <c r="J316" s="201">
        <f>IF(D316&lt;1,"",INDEX($AB$1:$AC$1200,AA$1+313,2)/100+B$5)</f>
        <v>2.198E-2</v>
      </c>
      <c r="K316" s="201">
        <f>IF(D316&lt;1,"",INDEX($AB$1:$AC$1200,AA$1+313,2)/100)</f>
        <v>1.5980000000000001E-2</v>
      </c>
      <c r="L316" s="202">
        <f>IF(D316&lt;1,"",INDEX($AB$1:$AC$1200,AA$1+313,1))</f>
        <v>40725</v>
      </c>
      <c r="Z316" s="185"/>
      <c r="AB316" s="152">
        <f t="shared" si="23"/>
        <v>40725</v>
      </c>
      <c r="AC316" s="187">
        <f t="shared" si="24"/>
        <v>1.5980000000000001</v>
      </c>
      <c r="AD316" s="153"/>
      <c r="AE316" s="153"/>
      <c r="AF316" s="153"/>
    </row>
    <row r="317" spans="4:32" ht="17.25" customHeight="1" x14ac:dyDescent="0.2">
      <c r="D317" s="159">
        <f t="shared" si="20"/>
        <v>286</v>
      </c>
      <c r="E317" s="160">
        <f t="shared" si="21"/>
        <v>277.30419627818526</v>
      </c>
      <c r="F317" s="160">
        <f>IF(D317="","",-IPMT(J315/12,1,D317,H316))</f>
        <v>112.99703694999999</v>
      </c>
      <c r="G317" s="160">
        <f>IF(D317="","",-PPMT(J315/12,1,D317,H316))</f>
        <v>164.30715932818529</v>
      </c>
      <c r="H317" s="162">
        <f t="shared" si="22"/>
        <v>61526.52</v>
      </c>
      <c r="I317" s="85"/>
      <c r="J317" s="201">
        <f>IF(D317&lt;1,"",INDEX($AB$1:$AC$1200,AA$1+314,2)/100+B$5)</f>
        <v>2.198E-2</v>
      </c>
      <c r="K317" s="201">
        <f>IF(D317&lt;1,"",INDEX($AB$1:$AC$1200,AA$1+314,2)/100)</f>
        <v>1.5980000000000001E-2</v>
      </c>
      <c r="L317" s="202">
        <f>IF(D317&lt;1,"",INDEX($AB$1:$AC$1200,AA$1+314,1))</f>
        <v>40725</v>
      </c>
      <c r="Z317" s="185"/>
      <c r="AB317" s="152">
        <f t="shared" si="23"/>
        <v>40725</v>
      </c>
      <c r="AC317" s="187">
        <f t="shared" si="24"/>
        <v>1.5980000000000001</v>
      </c>
      <c r="AD317" s="153"/>
      <c r="AE317" s="153"/>
      <c r="AF317" s="154"/>
    </row>
    <row r="318" spans="4:32" ht="17.25" customHeight="1" x14ac:dyDescent="0.2">
      <c r="D318" s="159">
        <f t="shared" si="20"/>
        <v>285</v>
      </c>
      <c r="E318" s="160">
        <f t="shared" si="21"/>
        <v>277.30418347508544</v>
      </c>
      <c r="F318" s="160">
        <f>IF(D318="","",-IPMT(J318/12,1,D318,H317))</f>
        <v>112.69607579999999</v>
      </c>
      <c r="G318" s="160">
        <f>IF(D318="","",-PPMT(J318/12,1,D318,H317))</f>
        <v>164.60810767508542</v>
      </c>
      <c r="H318" s="162">
        <f t="shared" si="22"/>
        <v>61361.91</v>
      </c>
      <c r="I318" s="85"/>
      <c r="J318" s="191">
        <f>IF(D318&lt;1,"",INDEX($AB$1:$AC$1200,AA$1+315,2)/100+B$5)</f>
        <v>2.198E-2</v>
      </c>
      <c r="K318" s="191">
        <f>IF(D318&lt;1,"",INDEX($AB$1:$AC$1200,AA$1+315,2)/100)</f>
        <v>1.5980000000000001E-2</v>
      </c>
      <c r="L318" s="197">
        <f>IF(D318&lt;1,"",INDEX($AB$1:$AC$1200,AA$1+315,1))</f>
        <v>40725</v>
      </c>
      <c r="Z318" s="185"/>
      <c r="AB318" s="152">
        <f t="shared" si="23"/>
        <v>40725</v>
      </c>
      <c r="AC318" s="187">
        <f t="shared" si="24"/>
        <v>1.5980000000000001</v>
      </c>
      <c r="AD318" s="153"/>
      <c r="AE318" s="153"/>
      <c r="AF318" s="154"/>
    </row>
    <row r="319" spans="4:32" ht="17.25" customHeight="1" x14ac:dyDescent="0.2">
      <c r="D319" s="159">
        <f t="shared" si="20"/>
        <v>284</v>
      </c>
      <c r="E319" s="160">
        <f t="shared" si="21"/>
        <v>277.30417492336989</v>
      </c>
      <c r="F319" s="160">
        <f>IF(D319="","",-IPMT(J318/12,1,D319,H318))</f>
        <v>112.39456515000001</v>
      </c>
      <c r="G319" s="160">
        <f>IF(D319="","",-PPMT(J318/12,1,D319,H318))</f>
        <v>164.90960977336988</v>
      </c>
      <c r="H319" s="162">
        <f t="shared" si="22"/>
        <v>61197</v>
      </c>
      <c r="I319" s="85"/>
      <c r="J319" s="201">
        <f>IF(D319&lt;1,"",INDEX($AB$1:$AC$1200,AA$1+316,2)/100+B$5)</f>
        <v>2.198E-2</v>
      </c>
      <c r="K319" s="201">
        <f>IF(D319&lt;1,"",INDEX($AB$1:$AC$1200,AA$1+316,2)/100)</f>
        <v>1.5980000000000001E-2</v>
      </c>
      <c r="L319" s="202">
        <f>IF(D319&lt;1,"",INDEX($AB$1:$AC$1200,AA$1+316,1))</f>
        <v>40725</v>
      </c>
      <c r="Z319" s="185"/>
      <c r="AB319" s="152">
        <f t="shared" si="23"/>
        <v>40725</v>
      </c>
      <c r="AC319" s="187">
        <f t="shared" si="24"/>
        <v>1.5980000000000001</v>
      </c>
      <c r="AD319" s="153"/>
      <c r="AE319" s="153"/>
      <c r="AF319" s="153"/>
    </row>
    <row r="320" spans="4:32" ht="17.25" customHeight="1" x14ac:dyDescent="0.2">
      <c r="D320" s="159">
        <f t="shared" si="20"/>
        <v>283</v>
      </c>
      <c r="E320" s="160">
        <f t="shared" si="21"/>
        <v>277.30417315512182</v>
      </c>
      <c r="F320" s="160">
        <f>IF(D320="","",-IPMT(J318/12,1,D320,H319))</f>
        <v>112.09250499999999</v>
      </c>
      <c r="G320" s="160">
        <f>IF(D320="","",-PPMT(J318/12,1,D320,H319))</f>
        <v>165.21166815512186</v>
      </c>
      <c r="H320" s="162">
        <f t="shared" si="22"/>
        <v>61031.79</v>
      </c>
      <c r="I320" s="85"/>
      <c r="J320" s="201">
        <f>IF(D320&lt;1,"",INDEX($AB$1:$AC$1200,AA$1+317,2)/100+B$5)</f>
        <v>2.198E-2</v>
      </c>
      <c r="K320" s="201">
        <f>IF(D320&lt;1,"",INDEX($AB$1:$AC$1200,AA$1+317,2)/100)</f>
        <v>1.5980000000000001E-2</v>
      </c>
      <c r="L320" s="202">
        <f>IF(D320&lt;1,"",INDEX($AB$1:$AC$1200,AA$1+317,1))</f>
        <v>40725</v>
      </c>
      <c r="Z320" s="185"/>
      <c r="AB320" s="152">
        <f t="shared" si="23"/>
        <v>40725</v>
      </c>
      <c r="AC320" s="187">
        <f t="shared" si="24"/>
        <v>1.5980000000000001</v>
      </c>
      <c r="AD320" s="153"/>
      <c r="AE320" s="153"/>
      <c r="AF320" s="154"/>
    </row>
    <row r="321" spans="4:32" ht="17.25" customHeight="1" x14ac:dyDescent="0.2">
      <c r="D321" s="159">
        <f t="shared" si="20"/>
        <v>282</v>
      </c>
      <c r="E321" s="160">
        <f t="shared" si="21"/>
        <v>277.3041807345553</v>
      </c>
      <c r="F321" s="160">
        <f>IF(D321="","",-IPMT(J321/12,1,D321,H320))</f>
        <v>111.78989534999999</v>
      </c>
      <c r="G321" s="160">
        <f>IF(D321="","",-PPMT(J321/12,1,D321,H320))</f>
        <v>165.51428538455528</v>
      </c>
      <c r="H321" s="162">
        <f t="shared" si="22"/>
        <v>60866.28</v>
      </c>
      <c r="I321" s="85"/>
      <c r="J321" s="191">
        <f>IF(D321&lt;1,"",INDEX($AB$1:$AC$1200,AA$1+318,2)/100+B$5)</f>
        <v>2.198E-2</v>
      </c>
      <c r="K321" s="191">
        <f>IF(D321&lt;1,"",INDEX($AB$1:$AC$1200,AA$1+318,2)/100)</f>
        <v>1.5980000000000001E-2</v>
      </c>
      <c r="L321" s="197">
        <f>IF(D321&lt;1,"",INDEX($AB$1:$AC$1200,AA$1+318,1))</f>
        <v>40725</v>
      </c>
      <c r="Z321" s="185"/>
      <c r="AB321" s="152">
        <f t="shared" si="23"/>
        <v>40725</v>
      </c>
      <c r="AC321" s="187">
        <f t="shared" si="24"/>
        <v>1.5980000000000001</v>
      </c>
      <c r="AD321" s="153"/>
      <c r="AE321" s="153"/>
      <c r="AF321" s="154"/>
    </row>
    <row r="322" spans="4:32" ht="17.25" customHeight="1" x14ac:dyDescent="0.2">
      <c r="D322" s="159">
        <f t="shared" si="20"/>
        <v>281</v>
      </c>
      <c r="E322" s="160">
        <f t="shared" si="21"/>
        <v>277.30420025858626</v>
      </c>
      <c r="F322" s="160">
        <f>IF(D322="","",-IPMT(J321/12,1,D322,H321))</f>
        <v>111.4867362</v>
      </c>
      <c r="G322" s="160">
        <f>IF(D322="","",-PPMT(J321/12,1,D322,H321))</f>
        <v>165.81746405858627</v>
      </c>
      <c r="H322" s="162">
        <f t="shared" si="22"/>
        <v>60700.46</v>
      </c>
      <c r="I322" s="85"/>
      <c r="J322" s="201">
        <f>IF(D322&lt;1,"",INDEX($AB$1:$AC$1200,AA$1+319,2)/100+B$5)</f>
        <v>2.198E-2</v>
      </c>
      <c r="K322" s="201">
        <f>IF(D322&lt;1,"",INDEX($AB$1:$AC$1200,AA$1+319,2)/100)</f>
        <v>1.5980000000000001E-2</v>
      </c>
      <c r="L322" s="202">
        <f>IF(D322&lt;1,"",INDEX($AB$1:$AC$1200,AA$1+319,1))</f>
        <v>40725</v>
      </c>
      <c r="Z322" s="185"/>
      <c r="AB322" s="152">
        <f t="shared" si="23"/>
        <v>40725</v>
      </c>
      <c r="AC322" s="187">
        <f t="shared" si="24"/>
        <v>1.5980000000000001</v>
      </c>
      <c r="AD322" s="153"/>
      <c r="AE322" s="153"/>
      <c r="AF322" s="153"/>
    </row>
    <row r="323" spans="4:32" ht="17.25" customHeight="1" x14ac:dyDescent="0.2">
      <c r="D323" s="159">
        <f t="shared" si="20"/>
        <v>280</v>
      </c>
      <c r="E323" s="160">
        <f t="shared" si="21"/>
        <v>277.30418867338284</v>
      </c>
      <c r="F323" s="160">
        <f>IF(D323="","",-IPMT(J321/12,1,D323,H322))</f>
        <v>111.18300923333332</v>
      </c>
      <c r="G323" s="160">
        <f>IF(D323="","",-PPMT(J321/12,1,D323,H322))</f>
        <v>166.1211794400495</v>
      </c>
      <c r="H323" s="162">
        <f t="shared" si="22"/>
        <v>60534.34</v>
      </c>
      <c r="I323" s="85"/>
      <c r="J323" s="201">
        <f>IF(D323&lt;1,"",INDEX($AB$1:$AC$1200,AA$1+320,2)/100+B$5)</f>
        <v>2.198E-2</v>
      </c>
      <c r="K323" s="201">
        <f>IF(D323&lt;1,"",INDEX($AB$1:$AC$1200,AA$1+320,2)/100)</f>
        <v>1.5980000000000001E-2</v>
      </c>
      <c r="L323" s="202">
        <f>IF(D323&lt;1,"",INDEX($AB$1:$AC$1200,AA$1+320,1))</f>
        <v>40725</v>
      </c>
      <c r="Z323" s="185"/>
      <c r="AB323" s="152">
        <f t="shared" si="23"/>
        <v>40725</v>
      </c>
      <c r="AC323" s="187">
        <f t="shared" si="24"/>
        <v>1.5980000000000001</v>
      </c>
      <c r="AD323" s="153"/>
      <c r="AE323" s="153"/>
      <c r="AF323" s="154"/>
    </row>
    <row r="324" spans="4:32" ht="17.25" customHeight="1" x14ac:dyDescent="0.2">
      <c r="D324" s="159">
        <f t="shared" ref="D324:D387" si="25">D323-1</f>
        <v>279</v>
      </c>
      <c r="E324" s="160">
        <f t="shared" ref="E324:E387" si="26">IF(D324="","",SUM(F324:G324))</f>
        <v>277.30419407632729</v>
      </c>
      <c r="F324" s="160">
        <f>IF(D324="","",-IPMT(J324/12,1,D324,H323))</f>
        <v>110.87873276666666</v>
      </c>
      <c r="G324" s="160">
        <f>IF(D324="","",-PPMT(J324/12,1,D324,H323))</f>
        <v>166.42546130966062</v>
      </c>
      <c r="H324" s="162">
        <f t="shared" ref="H324:H387" si="27">IF(D324="","",ROUND(H323-G324,2))</f>
        <v>60367.91</v>
      </c>
      <c r="I324" s="85"/>
      <c r="J324" s="191">
        <f>IF(D324&lt;1,"",INDEX($AB$1:$AC$1200,AA$1+321,2)/100+B$5)</f>
        <v>2.198E-2</v>
      </c>
      <c r="K324" s="191">
        <f>IF(D324&lt;1,"",INDEX($AB$1:$AC$1200,AA$1+321,2)/100)</f>
        <v>1.5980000000000001E-2</v>
      </c>
      <c r="L324" s="197">
        <f>IF(D324&lt;1,"",INDEX($AB$1:$AC$1200,AA$1+321,1))</f>
        <v>40725</v>
      </c>
      <c r="Z324" s="185"/>
      <c r="AB324" s="152">
        <f t="shared" si="23"/>
        <v>40725</v>
      </c>
      <c r="AC324" s="187">
        <f t="shared" si="24"/>
        <v>1.5980000000000001</v>
      </c>
      <c r="AD324" s="153"/>
      <c r="AE324" s="153"/>
      <c r="AF324" s="154"/>
    </row>
    <row r="325" spans="4:32" ht="17.25" customHeight="1" x14ac:dyDescent="0.2">
      <c r="D325" s="159">
        <f t="shared" si="25"/>
        <v>278</v>
      </c>
      <c r="E325" s="160">
        <f t="shared" si="26"/>
        <v>277.30417322753897</v>
      </c>
      <c r="F325" s="160">
        <f>IF(D325="","",-IPMT(J324/12,1,D325,H324))</f>
        <v>110.57388848333332</v>
      </c>
      <c r="G325" s="160">
        <f>IF(D325="","",-PPMT(J324/12,1,D325,H324))</f>
        <v>166.73028474420568</v>
      </c>
      <c r="H325" s="162">
        <f t="shared" si="27"/>
        <v>60201.18</v>
      </c>
      <c r="I325" s="85"/>
      <c r="J325" s="201">
        <f>IF(D325&lt;1,"",INDEX($AB$1:$AC$1200,AA$1+322,2)/100+B$5)</f>
        <v>2.198E-2</v>
      </c>
      <c r="K325" s="201">
        <f>IF(D325&lt;1,"",INDEX($AB$1:$AC$1200,AA$1+322,2)/100)</f>
        <v>1.5980000000000001E-2</v>
      </c>
      <c r="L325" s="202">
        <f>IF(D325&lt;1,"",INDEX($AB$1:$AC$1200,AA$1+322,1))</f>
        <v>40725</v>
      </c>
      <c r="Z325" s="185"/>
      <c r="AB325" s="152">
        <f t="shared" si="23"/>
        <v>40725</v>
      </c>
      <c r="AC325" s="187">
        <f t="shared" si="24"/>
        <v>1.5980000000000001</v>
      </c>
      <c r="AD325" s="153"/>
      <c r="AE325" s="153"/>
      <c r="AF325" s="153"/>
    </row>
    <row r="326" spans="4:32" ht="17.25" customHeight="1" x14ac:dyDescent="0.2">
      <c r="D326" s="159">
        <f t="shared" si="25"/>
        <v>277</v>
      </c>
      <c r="E326" s="160">
        <f t="shared" si="26"/>
        <v>277.30417453915379</v>
      </c>
      <c r="F326" s="160">
        <f>IF(D326="","",-IPMT(J324/12,1,D326,H325))</f>
        <v>110.26849469999999</v>
      </c>
      <c r="G326" s="160">
        <f>IF(D326="","",-PPMT(J324/12,1,D326,H325))</f>
        <v>167.0356798391538</v>
      </c>
      <c r="H326" s="162">
        <f t="shared" si="27"/>
        <v>60034.14</v>
      </c>
      <c r="I326" s="85"/>
      <c r="J326" s="201">
        <f>IF(D326&lt;1,"",INDEX($AB$1:$AC$1200,AA$1+323,2)/100+B$5)</f>
        <v>2.198E-2</v>
      </c>
      <c r="K326" s="201">
        <f>IF(D326&lt;1,"",INDEX($AB$1:$AC$1200,AA$1+323,2)/100)</f>
        <v>1.5980000000000001E-2</v>
      </c>
      <c r="L326" s="202">
        <f>IF(D326&lt;1,"",INDEX($AB$1:$AC$1200,AA$1+323,1))</f>
        <v>40725</v>
      </c>
      <c r="Z326" s="185"/>
      <c r="AB326" s="152">
        <f t="shared" si="23"/>
        <v>40725</v>
      </c>
      <c r="AC326" s="187">
        <f t="shared" si="24"/>
        <v>1.5980000000000001</v>
      </c>
      <c r="AD326" s="153"/>
      <c r="AE326" s="153"/>
      <c r="AF326" s="154"/>
    </row>
    <row r="327" spans="4:32" ht="17.25" customHeight="1" x14ac:dyDescent="0.2">
      <c r="D327" s="159">
        <f t="shared" si="25"/>
        <v>276</v>
      </c>
      <c r="E327" s="160">
        <f t="shared" si="26"/>
        <v>277.30415458386574</v>
      </c>
      <c r="F327" s="160">
        <f>IF(D327="","",-IPMT(J327/12,1,D327,H326))</f>
        <v>109.96253309999997</v>
      </c>
      <c r="G327" s="160">
        <f>IF(D327="","",-PPMT(J327/12,1,D327,H326))</f>
        <v>167.34162148386577</v>
      </c>
      <c r="H327" s="162">
        <f t="shared" si="27"/>
        <v>59866.8</v>
      </c>
      <c r="I327" s="85"/>
      <c r="J327" s="191">
        <f>IF(D327&lt;1,"",INDEX($AB$1:$AC$1200,AA$1+324,2)/100+B$5)</f>
        <v>2.198E-2</v>
      </c>
      <c r="K327" s="191">
        <f>IF(D327&lt;1,"",INDEX($AB$1:$AC$1200,AA$1+324,2)/100)</f>
        <v>1.5980000000000001E-2</v>
      </c>
      <c r="L327" s="197">
        <f>IF(D327&lt;1,"",INDEX($AB$1:$AC$1200,AA$1+324,1))</f>
        <v>40725</v>
      </c>
      <c r="Z327" s="185"/>
      <c r="AB327" s="152">
        <f t="shared" si="23"/>
        <v>40725</v>
      </c>
      <c r="AC327" s="187">
        <f t="shared" si="24"/>
        <v>1.5980000000000001</v>
      </c>
      <c r="AD327" s="153"/>
      <c r="AE327" s="153"/>
      <c r="AF327" s="154"/>
    </row>
    <row r="328" spans="4:32" ht="17.25" customHeight="1" x14ac:dyDescent="0.2">
      <c r="D328" s="159">
        <f t="shared" si="25"/>
        <v>275</v>
      </c>
      <c r="E328" s="160">
        <f t="shared" si="26"/>
        <v>277.30416209461009</v>
      </c>
      <c r="F328" s="160">
        <f>IF(D328="","",-IPMT(J327/12,1,D328,H327))</f>
        <v>109.65602199999999</v>
      </c>
      <c r="G328" s="160">
        <f>IF(D328="","",-PPMT(J327/12,1,D328,H327))</f>
        <v>167.64814009461008</v>
      </c>
      <c r="H328" s="162">
        <f t="shared" si="27"/>
        <v>59699.15</v>
      </c>
      <c r="I328" s="85"/>
      <c r="J328" s="201">
        <f>IF(D328&lt;1,"",INDEX($AB$1:$AC$1200,AA$1+325,2)/100+B$5)</f>
        <v>2.198E-2</v>
      </c>
      <c r="K328" s="201">
        <f>IF(D328&lt;1,"",INDEX($AB$1:$AC$1200,AA$1+325,2)/100)</f>
        <v>1.5980000000000001E-2</v>
      </c>
      <c r="L328" s="202">
        <f>IF(D328&lt;1,"",INDEX($AB$1:$AC$1200,AA$1+325,1))</f>
        <v>40725</v>
      </c>
      <c r="Z328" s="185"/>
      <c r="AB328" s="152">
        <f t="shared" si="23"/>
        <v>40725</v>
      </c>
      <c r="AC328" s="187">
        <f t="shared" si="24"/>
        <v>1.5980000000000001</v>
      </c>
      <c r="AD328" s="153"/>
      <c r="AE328" s="153"/>
      <c r="AF328" s="153"/>
    </row>
    <row r="329" spans="4:32" ht="17.25" customHeight="1" x14ac:dyDescent="0.2">
      <c r="D329" s="159">
        <f t="shared" si="25"/>
        <v>274</v>
      </c>
      <c r="E329" s="160">
        <f t="shared" si="26"/>
        <v>277.30415345529968</v>
      </c>
      <c r="F329" s="160">
        <f>IF(D329="","",-IPMT(J327/12,1,D329,H328))</f>
        <v>109.34894308333332</v>
      </c>
      <c r="G329" s="160">
        <f>IF(D329="","",-PPMT(J327/12,1,D329,H328))</f>
        <v>167.95521037196633</v>
      </c>
      <c r="H329" s="162">
        <f t="shared" si="27"/>
        <v>59531.19</v>
      </c>
      <c r="I329" s="85"/>
      <c r="J329" s="201">
        <f>IF(D329&lt;1,"",INDEX($AB$1:$AC$1200,AA$1+326,2)/100+B$5)</f>
        <v>2.198E-2</v>
      </c>
      <c r="K329" s="201">
        <f>IF(D329&lt;1,"",INDEX($AB$1:$AC$1200,AA$1+326,2)/100)</f>
        <v>1.5980000000000001E-2</v>
      </c>
      <c r="L329" s="202">
        <f>IF(D329&lt;1,"",INDEX($AB$1:$AC$1200,AA$1+326,1))</f>
        <v>40725</v>
      </c>
      <c r="Z329" s="185"/>
      <c r="AB329" s="152">
        <f t="shared" si="23"/>
        <v>40725</v>
      </c>
      <c r="AC329" s="187">
        <f t="shared" si="24"/>
        <v>1.5980000000000001</v>
      </c>
      <c r="AD329" s="153"/>
      <c r="AE329" s="153"/>
      <c r="AF329" s="154"/>
    </row>
    <row r="330" spans="4:32" ht="17.25" customHeight="1" x14ac:dyDescent="0.2">
      <c r="D330" s="159">
        <f t="shared" si="25"/>
        <v>273</v>
      </c>
      <c r="E330" s="160">
        <f t="shared" si="26"/>
        <v>277.30413114458088</v>
      </c>
      <c r="F330" s="160">
        <f>IF(D330="","",-IPMT(J330/12,1,D330,H329))</f>
        <v>109.04129635</v>
      </c>
      <c r="G330" s="160">
        <f>IF(D330="","",-PPMT(J330/12,1,D330,H329))</f>
        <v>168.26283479458087</v>
      </c>
      <c r="H330" s="162">
        <f t="shared" si="27"/>
        <v>59362.93</v>
      </c>
      <c r="I330" s="85"/>
      <c r="J330" s="191">
        <f>IF(D330&lt;1,"",INDEX($AB$1:$AC$1200,AA$1+327,2)/100+B$5)</f>
        <v>2.198E-2</v>
      </c>
      <c r="K330" s="191">
        <f>IF(D330&lt;1,"",INDEX($AB$1:$AC$1200,AA$1+327,2)/100)</f>
        <v>1.5980000000000001E-2</v>
      </c>
      <c r="L330" s="197">
        <f>IF(D330&lt;1,"",INDEX($AB$1:$AC$1200,AA$1+327,1))</f>
        <v>40725</v>
      </c>
      <c r="Z330" s="185"/>
      <c r="AB330" s="152">
        <f t="shared" si="23"/>
        <v>40725</v>
      </c>
      <c r="AC330" s="187">
        <f t="shared" si="24"/>
        <v>1.5980000000000001</v>
      </c>
      <c r="AD330" s="153"/>
      <c r="AE330" s="153"/>
      <c r="AF330" s="154"/>
    </row>
    <row r="331" spans="4:32" ht="17.25" customHeight="1" x14ac:dyDescent="0.2">
      <c r="D331" s="159">
        <f t="shared" si="25"/>
        <v>272</v>
      </c>
      <c r="E331" s="160">
        <f t="shared" si="26"/>
        <v>277.30414438685654</v>
      </c>
      <c r="F331" s="160">
        <f>IF(D331="","",-IPMT(J330/12,1,D331,H330))</f>
        <v>108.73310011666666</v>
      </c>
      <c r="G331" s="160">
        <f>IF(D331="","",-PPMT(J330/12,1,D331,H330))</f>
        <v>168.57104427018987</v>
      </c>
      <c r="H331" s="162">
        <f t="shared" si="27"/>
        <v>59194.36</v>
      </c>
      <c r="I331" s="85"/>
      <c r="J331" s="201">
        <f>IF(D331&lt;1,"",INDEX($AB$1:$AC$1200,AA$1+328,2)/100+B$5)</f>
        <v>2.198E-2</v>
      </c>
      <c r="K331" s="201">
        <f>IF(D331&lt;1,"",INDEX($AB$1:$AC$1200,AA$1+328,2)/100)</f>
        <v>1.5980000000000001E-2</v>
      </c>
      <c r="L331" s="202">
        <f>IF(D331&lt;1,"",INDEX($AB$1:$AC$1200,AA$1+328,1))</f>
        <v>40725</v>
      </c>
      <c r="Z331" s="185"/>
      <c r="AB331" s="152">
        <f t="shared" si="23"/>
        <v>40725</v>
      </c>
      <c r="AC331" s="187">
        <f t="shared" si="24"/>
        <v>1.5980000000000001</v>
      </c>
      <c r="AD331" s="153"/>
      <c r="AE331" s="153"/>
      <c r="AF331" s="153"/>
    </row>
    <row r="332" spans="4:32" ht="17.25" customHeight="1" x14ac:dyDescent="0.2">
      <c r="D332" s="159">
        <f t="shared" si="25"/>
        <v>271</v>
      </c>
      <c r="E332" s="160">
        <f t="shared" si="26"/>
        <v>277.30414927888444</v>
      </c>
      <c r="F332" s="160">
        <f>IF(D332="","",-IPMT(J330/12,1,D332,H331))</f>
        <v>108.42433606666665</v>
      </c>
      <c r="G332" s="160">
        <f>IF(D332="","",-PPMT(J330/12,1,D332,H331))</f>
        <v>168.87981321221775</v>
      </c>
      <c r="H332" s="162">
        <f t="shared" si="27"/>
        <v>59025.48</v>
      </c>
      <c r="I332" s="85"/>
      <c r="J332" s="201">
        <f>IF(D332&lt;1,"",INDEX($AB$1:$AC$1200,AA$1+329,2)/100+B$5)</f>
        <v>2.198E-2</v>
      </c>
      <c r="K332" s="201">
        <f>IF(D332&lt;1,"",INDEX($AB$1:$AC$1200,AA$1+329,2)/100)</f>
        <v>1.5980000000000001E-2</v>
      </c>
      <c r="L332" s="202">
        <f>IF(D332&lt;1,"",INDEX($AB$1:$AC$1200,AA$1+329,1))</f>
        <v>40725</v>
      </c>
      <c r="Z332" s="185"/>
      <c r="AB332" s="152">
        <f t="shared" si="23"/>
        <v>40725</v>
      </c>
      <c r="AC332" s="187">
        <f t="shared" si="24"/>
        <v>1.5980000000000001</v>
      </c>
      <c r="AD332" s="153"/>
      <c r="AE332" s="153"/>
      <c r="AF332" s="154"/>
    </row>
    <row r="333" spans="4:32" ht="17.25" customHeight="1" x14ac:dyDescent="0.2">
      <c r="D333" s="159">
        <f t="shared" si="25"/>
        <v>270</v>
      </c>
      <c r="E333" s="160">
        <f t="shared" si="26"/>
        <v>277.30414840134762</v>
      </c>
      <c r="F333" s="160">
        <f>IF(D333="","",-IPMT(J333/12,1,D333,H332))</f>
        <v>108.1150042</v>
      </c>
      <c r="G333" s="160">
        <f>IF(D333="","",-PPMT(J333/12,1,D333,H332))</f>
        <v>169.18914420134763</v>
      </c>
      <c r="H333" s="162">
        <f t="shared" si="27"/>
        <v>58856.29</v>
      </c>
      <c r="I333" s="85"/>
      <c r="J333" s="191">
        <f>IF(D333&lt;1,"",INDEX($AB$1:$AC$1200,AA$1+330,2)/100+B$5)</f>
        <v>2.198E-2</v>
      </c>
      <c r="K333" s="191">
        <f>IF(D333&lt;1,"",INDEX($AB$1:$AC$1200,AA$1+330,2)/100)</f>
        <v>1.5980000000000001E-2</v>
      </c>
      <c r="L333" s="197">
        <f>IF(D333&lt;1,"",INDEX($AB$1:$AC$1200,AA$1+330,1))</f>
        <v>40725</v>
      </c>
      <c r="Z333" s="185"/>
      <c r="AB333" s="152">
        <f t="shared" si="23"/>
        <v>40725</v>
      </c>
      <c r="AC333" s="187">
        <f t="shared" si="24"/>
        <v>1.5980000000000001</v>
      </c>
      <c r="AD333" s="153"/>
      <c r="AE333" s="153"/>
      <c r="AF333" s="154"/>
    </row>
    <row r="334" spans="4:32" ht="17.25" customHeight="1" x14ac:dyDescent="0.2">
      <c r="D334" s="159">
        <f t="shared" si="25"/>
        <v>269</v>
      </c>
      <c r="E334" s="160">
        <f t="shared" si="26"/>
        <v>277.30414436921251</v>
      </c>
      <c r="F334" s="160">
        <f>IF(D334="","",-IPMT(J333/12,1,D334,H333))</f>
        <v>107.80510451666666</v>
      </c>
      <c r="G334" s="160">
        <f>IF(D334="","",-PPMT(J333/12,1,D334,H333))</f>
        <v>169.49903985254588</v>
      </c>
      <c r="H334" s="162">
        <f t="shared" si="27"/>
        <v>58686.79</v>
      </c>
      <c r="I334" s="85"/>
      <c r="J334" s="201">
        <f>IF(D334&lt;1,"",INDEX($AB$1:$AC$1200,AA$1+331,2)/100+B$5)</f>
        <v>2.198E-2</v>
      </c>
      <c r="K334" s="201">
        <f>IF(D334&lt;1,"",INDEX($AB$1:$AC$1200,AA$1+331,2)/100)</f>
        <v>1.5980000000000001E-2</v>
      </c>
      <c r="L334" s="202">
        <f>IF(D334&lt;1,"",INDEX($AB$1:$AC$1200,AA$1+331,1))</f>
        <v>40725</v>
      </c>
      <c r="Z334" s="185"/>
      <c r="AB334" s="152">
        <f t="shared" si="23"/>
        <v>40725</v>
      </c>
      <c r="AC334" s="187">
        <f t="shared" si="24"/>
        <v>1.5980000000000001</v>
      </c>
      <c r="AD334" s="153"/>
      <c r="AE334" s="153"/>
      <c r="AF334" s="153"/>
    </row>
    <row r="335" spans="4:32" ht="17.25" customHeight="1" x14ac:dyDescent="0.2">
      <c r="D335" s="159">
        <f t="shared" si="25"/>
        <v>268</v>
      </c>
      <c r="E335" s="160">
        <f t="shared" si="26"/>
        <v>277.30413983236758</v>
      </c>
      <c r="F335" s="160">
        <f>IF(D335="","",-IPMT(J333/12,1,D335,H334))</f>
        <v>107.49463701666666</v>
      </c>
      <c r="G335" s="160">
        <f>IF(D335="","",-PPMT(J333/12,1,D335,H334))</f>
        <v>169.80950281570094</v>
      </c>
      <c r="H335" s="162">
        <f t="shared" si="27"/>
        <v>58516.98</v>
      </c>
      <c r="I335" s="85"/>
      <c r="J335" s="201">
        <f>IF(D335&lt;1,"",INDEX($AB$1:$AC$1200,AA$1+332,2)/100+B$5)</f>
        <v>2.198E-2</v>
      </c>
      <c r="K335" s="201">
        <f>IF(D335&lt;1,"",INDEX($AB$1:$AC$1200,AA$1+332,2)/100)</f>
        <v>1.5980000000000001E-2</v>
      </c>
      <c r="L335" s="202">
        <f>IF(D335&lt;1,"",INDEX($AB$1:$AC$1200,AA$1+332,1))</f>
        <v>40725</v>
      </c>
      <c r="Z335" s="185"/>
      <c r="AB335" s="152">
        <f t="shared" si="23"/>
        <v>40725</v>
      </c>
      <c r="AC335" s="187">
        <f t="shared" si="24"/>
        <v>1.5980000000000001</v>
      </c>
      <c r="AD335" s="153"/>
      <c r="AE335" s="153"/>
      <c r="AF335" s="154"/>
    </row>
    <row r="336" spans="4:32" ht="17.25" customHeight="1" x14ac:dyDescent="0.2">
      <c r="D336" s="159">
        <f t="shared" si="25"/>
        <v>267</v>
      </c>
      <c r="E336" s="160">
        <f t="shared" si="26"/>
        <v>277.30413747627779</v>
      </c>
      <c r="F336" s="160">
        <f>IF(D336="","",-IPMT(J336/12,1,D336,H335))</f>
        <v>107.1836017</v>
      </c>
      <c r="G336" s="160">
        <f>IF(D336="","",-PPMT(J336/12,1,D336,H335))</f>
        <v>170.12053577627779</v>
      </c>
      <c r="H336" s="162">
        <f t="shared" si="27"/>
        <v>58346.86</v>
      </c>
      <c r="I336" s="85"/>
      <c r="J336" s="191">
        <f>IF(D336&lt;1,"",INDEX($AB$1:$AC$1200,AA$1+333,2)/100+B$5)</f>
        <v>2.198E-2</v>
      </c>
      <c r="K336" s="191">
        <f>IF(D336&lt;1,"",INDEX($AB$1:$AC$1200,AA$1+333,2)/100)</f>
        <v>1.5980000000000001E-2</v>
      </c>
      <c r="L336" s="197">
        <f>IF(D336&lt;1,"",INDEX($AB$1:$AC$1200,AA$1+333,1))</f>
        <v>40725</v>
      </c>
      <c r="Z336" s="185"/>
      <c r="AB336" s="152">
        <f t="shared" si="23"/>
        <v>40725</v>
      </c>
      <c r="AC336" s="187">
        <f t="shared" si="24"/>
        <v>1.5980000000000001</v>
      </c>
      <c r="AD336" s="153"/>
      <c r="AE336" s="153"/>
      <c r="AF336" s="154"/>
    </row>
    <row r="337" spans="4:32" ht="17.25" customHeight="1" x14ac:dyDescent="0.2">
      <c r="D337" s="159">
        <f t="shared" si="25"/>
        <v>266</v>
      </c>
      <c r="E337" s="160">
        <f t="shared" si="26"/>
        <v>277.30414002265269</v>
      </c>
      <c r="F337" s="160">
        <f>IF(D337="","",-IPMT(J336/12,1,D337,H336))</f>
        <v>106.87199856666668</v>
      </c>
      <c r="G337" s="160">
        <f>IF(D337="","",-PPMT(J336/12,1,D337,H336))</f>
        <v>170.43214145598603</v>
      </c>
      <c r="H337" s="162">
        <f t="shared" si="27"/>
        <v>58176.43</v>
      </c>
      <c r="I337" s="85"/>
      <c r="J337" s="201">
        <f>IF(D337&lt;1,"",INDEX($AB$1:$AC$1200,AA$1+334,2)/100+B$5)</f>
        <v>2.198E-2</v>
      </c>
      <c r="K337" s="201">
        <f>IF(D337&lt;1,"",INDEX($AB$1:$AC$1200,AA$1+334,2)/100)</f>
        <v>1.5980000000000001E-2</v>
      </c>
      <c r="L337" s="202">
        <f>IF(D337&lt;1,"",INDEX($AB$1:$AC$1200,AA$1+334,1))</f>
        <v>40725</v>
      </c>
      <c r="Z337" s="185"/>
      <c r="AB337" s="152">
        <f t="shared" si="23"/>
        <v>40725</v>
      </c>
      <c r="AC337" s="187">
        <f t="shared" si="24"/>
        <v>1.5980000000000001</v>
      </c>
      <c r="AD337" s="153"/>
      <c r="AE337" s="153"/>
      <c r="AF337" s="153"/>
    </row>
    <row r="338" spans="4:32" ht="17.25" customHeight="1" x14ac:dyDescent="0.2">
      <c r="D338" s="159">
        <f t="shared" si="25"/>
        <v>265</v>
      </c>
      <c r="E338" s="160">
        <f t="shared" si="26"/>
        <v>277.30415023013074</v>
      </c>
      <c r="F338" s="160">
        <f>IF(D338="","",-IPMT(J336/12,1,D338,H337))</f>
        <v>106.55982761666667</v>
      </c>
      <c r="G338" s="160">
        <f>IF(D338="","",-PPMT(J336/12,1,D338,H337))</f>
        <v>170.74432261346405</v>
      </c>
      <c r="H338" s="162">
        <f t="shared" si="27"/>
        <v>58005.69</v>
      </c>
      <c r="I338" s="85"/>
      <c r="J338" s="201">
        <f>IF(D338&lt;1,"",INDEX($AB$1:$AC$1200,AA$1+335,2)/100+B$5)</f>
        <v>2.198E-2</v>
      </c>
      <c r="K338" s="201">
        <f>IF(D338&lt;1,"",INDEX($AB$1:$AC$1200,AA$1+335,2)/100)</f>
        <v>1.5980000000000001E-2</v>
      </c>
      <c r="L338" s="202">
        <f>IF(D338&lt;1,"",INDEX($AB$1:$AC$1200,AA$1+335,1))</f>
        <v>40725</v>
      </c>
      <c r="Z338" s="185"/>
      <c r="AB338" s="152">
        <f t="shared" si="23"/>
        <v>40725</v>
      </c>
      <c r="AC338" s="187">
        <f t="shared" si="24"/>
        <v>1.5980000000000001</v>
      </c>
      <c r="AD338" s="153"/>
      <c r="AE338" s="153"/>
      <c r="AF338" s="154"/>
    </row>
    <row r="339" spans="4:32" ht="17.25" customHeight="1" x14ac:dyDescent="0.2">
      <c r="D339" s="159">
        <f t="shared" si="25"/>
        <v>264</v>
      </c>
      <c r="E339" s="160">
        <f t="shared" si="26"/>
        <v>277.30417089497831</v>
      </c>
      <c r="F339" s="160">
        <f>IF(D339="","",-IPMT(J339/12,1,D339,H338))</f>
        <v>106.24708885</v>
      </c>
      <c r="G339" s="160">
        <f>IF(D339="","",-PPMT(J339/12,1,D339,H338))</f>
        <v>171.05708204497833</v>
      </c>
      <c r="H339" s="162">
        <f t="shared" si="27"/>
        <v>57834.63</v>
      </c>
      <c r="I339" s="85"/>
      <c r="J339" s="191">
        <f>IF(D339&lt;1,"",INDEX($AB$1:$AC$1200,AA$1+336,2)/100+B$5)</f>
        <v>2.198E-2</v>
      </c>
      <c r="K339" s="191">
        <f>IF(D339&lt;1,"",INDEX($AB$1:$AC$1200,AA$1+336,2)/100)</f>
        <v>1.5980000000000001E-2</v>
      </c>
      <c r="L339" s="197">
        <f>IF(D339&lt;1,"",INDEX($AB$1:$AC$1200,AA$1+336,1))</f>
        <v>40725</v>
      </c>
      <c r="Z339" s="185"/>
      <c r="AB339" s="152">
        <f t="shared" si="23"/>
        <v>40725</v>
      </c>
      <c r="AC339" s="187">
        <f t="shared" si="24"/>
        <v>1.5980000000000001</v>
      </c>
      <c r="AD339" s="153"/>
      <c r="AE339" s="153"/>
      <c r="AF339" s="154"/>
    </row>
    <row r="340" spans="4:32" ht="17.25" customHeight="1" x14ac:dyDescent="0.2">
      <c r="D340" s="159">
        <f t="shared" si="25"/>
        <v>263</v>
      </c>
      <c r="E340" s="160">
        <f t="shared" si="26"/>
        <v>277.30415690403453</v>
      </c>
      <c r="F340" s="160">
        <f>IF(D340="","",-IPMT(J339/12,1,D340,H339))</f>
        <v>105.93376394999999</v>
      </c>
      <c r="G340" s="160">
        <f>IF(D340="","",-PPMT(J339/12,1,D340,H339))</f>
        <v>171.37039295403454</v>
      </c>
      <c r="H340" s="162">
        <f t="shared" si="27"/>
        <v>57663.26</v>
      </c>
      <c r="I340" s="85"/>
      <c r="J340" s="201">
        <f>IF(D340&lt;1,"",INDEX($AB$1:$AC$1200,AA$1+337,2)/100+B$5)</f>
        <v>2.198E-2</v>
      </c>
      <c r="K340" s="201">
        <f>IF(D340&lt;1,"",INDEX($AB$1:$AC$1200,AA$1+337,2)/100)</f>
        <v>1.5980000000000001E-2</v>
      </c>
      <c r="L340" s="202">
        <f>IF(D340&lt;1,"",INDEX($AB$1:$AC$1200,AA$1+337,1))</f>
        <v>40725</v>
      </c>
      <c r="Z340" s="185"/>
      <c r="AB340" s="152">
        <f t="shared" si="23"/>
        <v>40725</v>
      </c>
      <c r="AC340" s="187">
        <f t="shared" si="24"/>
        <v>1.5980000000000001</v>
      </c>
      <c r="AD340" s="153"/>
      <c r="AE340" s="153"/>
      <c r="AF340" s="153"/>
    </row>
    <row r="341" spans="4:32" ht="17.25" customHeight="1" x14ac:dyDescent="0.2">
      <c r="D341" s="159">
        <f t="shared" si="25"/>
        <v>262</v>
      </c>
      <c r="E341" s="160">
        <f t="shared" si="26"/>
        <v>277.30415879376102</v>
      </c>
      <c r="F341" s="160">
        <f>IF(D341="","",-IPMT(J339/12,1,D341,H340))</f>
        <v>105.61987123333334</v>
      </c>
      <c r="G341" s="160">
        <f>IF(D341="","",-PPMT(J339/12,1,D341,H340))</f>
        <v>171.68428756042766</v>
      </c>
      <c r="H341" s="162">
        <f t="shared" si="27"/>
        <v>57491.58</v>
      </c>
      <c r="I341" s="85"/>
      <c r="J341" s="201">
        <f>IF(D341&lt;1,"",INDEX($AB$1:$AC$1200,AA$1+338,2)/100+B$5)</f>
        <v>2.198E-2</v>
      </c>
      <c r="K341" s="201">
        <f>IF(D341&lt;1,"",INDEX($AB$1:$AC$1200,AA$1+338,2)/100)</f>
        <v>1.5980000000000001E-2</v>
      </c>
      <c r="L341" s="202">
        <f>IF(D341&lt;1,"",INDEX($AB$1:$AC$1200,AA$1+338,1))</f>
        <v>40725</v>
      </c>
      <c r="Z341" s="185"/>
      <c r="AB341" s="152">
        <f t="shared" si="23"/>
        <v>40725</v>
      </c>
      <c r="AC341" s="187">
        <f t="shared" si="24"/>
        <v>1.5980000000000001</v>
      </c>
      <c r="AD341" s="153"/>
      <c r="AE341" s="153"/>
      <c r="AF341" s="154"/>
    </row>
    <row r="342" spans="4:32" ht="17.25" customHeight="1" x14ac:dyDescent="0.2">
      <c r="D342" s="159">
        <f t="shared" si="25"/>
        <v>261</v>
      </c>
      <c r="E342" s="160">
        <f t="shared" si="26"/>
        <v>277.30417947432716</v>
      </c>
      <c r="F342" s="160">
        <f>IF(D342="","",-IPMT(J342/12,1,D342,H341))</f>
        <v>105.30541069999998</v>
      </c>
      <c r="G342" s="160">
        <f>IF(D342="","",-PPMT(J342/12,1,D342,H341))</f>
        <v>171.9987687743272</v>
      </c>
      <c r="H342" s="162">
        <f t="shared" si="27"/>
        <v>57319.58</v>
      </c>
      <c r="I342" s="85"/>
      <c r="J342" s="191">
        <f>IF(D342&lt;1,"",INDEX($AB$1:$AC$1200,AA$1+339,2)/100+B$5)</f>
        <v>2.198E-2</v>
      </c>
      <c r="K342" s="191">
        <f>IF(D342&lt;1,"",INDEX($AB$1:$AC$1200,AA$1+339,2)/100)</f>
        <v>1.5980000000000001E-2</v>
      </c>
      <c r="L342" s="197">
        <f>IF(D342&lt;1,"",INDEX($AB$1:$AC$1200,AA$1+339,1))</f>
        <v>40725</v>
      </c>
      <c r="Z342" s="185"/>
      <c r="AB342" s="152">
        <f t="shared" si="23"/>
        <v>40725</v>
      </c>
      <c r="AC342" s="187">
        <f t="shared" si="24"/>
        <v>1.5980000000000001</v>
      </c>
      <c r="AD342" s="153"/>
      <c r="AE342" s="153"/>
      <c r="AF342" s="154"/>
    </row>
    <row r="343" spans="4:32" ht="17.25" customHeight="1" x14ac:dyDescent="0.2">
      <c r="D343" s="159">
        <f t="shared" si="25"/>
        <v>260</v>
      </c>
      <c r="E343" s="160">
        <f t="shared" si="26"/>
        <v>277.30417351782825</v>
      </c>
      <c r="F343" s="160">
        <f>IF(D343="","",-IPMT(J342/12,1,D343,H342))</f>
        <v>104.99036403333334</v>
      </c>
      <c r="G343" s="160">
        <f>IF(D343="","",-PPMT(J342/12,1,D343,H342))</f>
        <v>172.31380948449493</v>
      </c>
      <c r="H343" s="162">
        <f t="shared" si="27"/>
        <v>57147.27</v>
      </c>
      <c r="I343" s="85"/>
      <c r="J343" s="201">
        <f>IF(D343&lt;1,"",INDEX($AB$1:$AC$1200,AA$1+340,2)/100+B$5)</f>
        <v>2.198E-2</v>
      </c>
      <c r="K343" s="201">
        <f>IF(D343&lt;1,"",INDEX($AB$1:$AC$1200,AA$1+340,2)/100)</f>
        <v>1.5980000000000001E-2</v>
      </c>
      <c r="L343" s="202">
        <f>IF(D343&lt;1,"",INDEX($AB$1:$AC$1200,AA$1+340,1))</f>
        <v>40725</v>
      </c>
      <c r="Z343" s="185"/>
      <c r="AB343" s="152">
        <f t="shared" si="23"/>
        <v>40725</v>
      </c>
      <c r="AC343" s="187">
        <f t="shared" si="24"/>
        <v>1.5980000000000001</v>
      </c>
      <c r="AD343" s="153"/>
      <c r="AE343" s="153"/>
      <c r="AF343" s="153"/>
    </row>
    <row r="344" spans="4:32" ht="17.25" customHeight="1" x14ac:dyDescent="0.2">
      <c r="D344" s="159">
        <f t="shared" si="25"/>
        <v>259</v>
      </c>
      <c r="E344" s="160">
        <f t="shared" si="26"/>
        <v>277.30419200315606</v>
      </c>
      <c r="F344" s="160">
        <f>IF(D344="","",-IPMT(J342/12,1,D344,H343))</f>
        <v>104.67474954999999</v>
      </c>
      <c r="G344" s="160">
        <f>IF(D344="","",-PPMT(J342/12,1,D344,H343))</f>
        <v>172.62944245315606</v>
      </c>
      <c r="H344" s="162">
        <f t="shared" si="27"/>
        <v>56974.64</v>
      </c>
      <c r="I344" s="85"/>
      <c r="J344" s="201">
        <f>IF(D344&lt;1,"",INDEX($AB$1:$AC$1200,AA$1+341,2)/100+B$5)</f>
        <v>2.198E-2</v>
      </c>
      <c r="K344" s="201">
        <f>IF(D344&lt;1,"",INDEX($AB$1:$AC$1200,AA$1+341,2)/100)</f>
        <v>1.5980000000000001E-2</v>
      </c>
      <c r="L344" s="202">
        <f>IF(D344&lt;1,"",INDEX($AB$1:$AC$1200,AA$1+341,1))</f>
        <v>40725</v>
      </c>
      <c r="Z344" s="185"/>
      <c r="AB344" s="152">
        <f t="shared" si="23"/>
        <v>40725</v>
      </c>
      <c r="AC344" s="187">
        <f t="shared" si="24"/>
        <v>1.5980000000000001</v>
      </c>
      <c r="AD344" s="153"/>
      <c r="AE344" s="153"/>
      <c r="AF344" s="154"/>
    </row>
    <row r="345" spans="4:32" ht="17.25" customHeight="1" x14ac:dyDescent="0.2">
      <c r="D345" s="159">
        <f t="shared" si="25"/>
        <v>258</v>
      </c>
      <c r="E345" s="160">
        <f t="shared" si="26"/>
        <v>277.30418928949121</v>
      </c>
      <c r="F345" s="160">
        <f>IF(D345="","",-IPMT(J345/12,1,D345,H344))</f>
        <v>104.35854893333331</v>
      </c>
      <c r="G345" s="160">
        <f>IF(D345="","",-PPMT(J345/12,1,D345,H344))</f>
        <v>172.94564035615792</v>
      </c>
      <c r="H345" s="162">
        <f t="shared" si="27"/>
        <v>56801.69</v>
      </c>
      <c r="I345" s="85"/>
      <c r="J345" s="191">
        <f>IF(D345&lt;1,"",INDEX($AB$1:$AC$1200,AA$1+342,2)/100+B$5)</f>
        <v>2.198E-2</v>
      </c>
      <c r="K345" s="191">
        <f>IF(D345&lt;1,"",INDEX($AB$1:$AC$1200,AA$1+342,2)/100)</f>
        <v>1.5980000000000001E-2</v>
      </c>
      <c r="L345" s="197">
        <f>IF(D345&lt;1,"",INDEX($AB$1:$AC$1200,AA$1+342,1))</f>
        <v>40725</v>
      </c>
      <c r="Z345" s="185"/>
      <c r="AB345" s="152">
        <f t="shared" si="23"/>
        <v>40725</v>
      </c>
      <c r="AC345" s="187">
        <f t="shared" si="24"/>
        <v>1.5980000000000001</v>
      </c>
      <c r="AD345" s="153"/>
      <c r="AE345" s="153"/>
      <c r="AF345" s="154"/>
    </row>
    <row r="346" spans="4:32" ht="17.25" customHeight="1" x14ac:dyDescent="0.2">
      <c r="D346" s="159">
        <f t="shared" si="25"/>
        <v>257</v>
      </c>
      <c r="E346" s="160">
        <f t="shared" si="26"/>
        <v>277.30416800583919</v>
      </c>
      <c r="F346" s="160">
        <f>IF(D346="","",-IPMT(J345/12,1,D346,H345))</f>
        <v>104.04176218333333</v>
      </c>
      <c r="G346" s="160">
        <f>IF(D346="","",-PPMT(J345/12,1,D346,H345))</f>
        <v>173.26240582250588</v>
      </c>
      <c r="H346" s="162">
        <f t="shared" si="27"/>
        <v>56628.43</v>
      </c>
      <c r="I346" s="85"/>
      <c r="J346" s="201">
        <f>IF(D346&lt;1,"",INDEX($AB$1:$AC$1200,AA$1+343,2)/100+B$5)</f>
        <v>2.198E-2</v>
      </c>
      <c r="K346" s="201">
        <f>IF(D346&lt;1,"",INDEX($AB$1:$AC$1200,AA$1+343,2)/100)</f>
        <v>1.5980000000000001E-2</v>
      </c>
      <c r="L346" s="202">
        <f>IF(D346&lt;1,"",INDEX($AB$1:$AC$1200,AA$1+343,1))</f>
        <v>40725</v>
      </c>
      <c r="Z346" s="185"/>
      <c r="AB346" s="152">
        <f t="shared" si="23"/>
        <v>40725</v>
      </c>
      <c r="AC346" s="187">
        <f t="shared" si="24"/>
        <v>1.5980000000000001</v>
      </c>
      <c r="AD346" s="153"/>
      <c r="AE346" s="153"/>
      <c r="AF346" s="153"/>
    </row>
    <row r="347" spans="4:32" ht="17.25" customHeight="1" x14ac:dyDescent="0.2">
      <c r="D347" s="159">
        <f t="shared" si="25"/>
        <v>256</v>
      </c>
      <c r="E347" s="160">
        <f t="shared" si="26"/>
        <v>277.30417978692924</v>
      </c>
      <c r="F347" s="160">
        <f>IF(D347="","",-IPMT(J345/12,1,D347,H346))</f>
        <v>103.72440761666667</v>
      </c>
      <c r="G347" s="160">
        <f>IF(D347="","",-PPMT(J345/12,1,D347,H346))</f>
        <v>173.5797721702626</v>
      </c>
      <c r="H347" s="162">
        <f t="shared" si="27"/>
        <v>56454.85</v>
      </c>
      <c r="I347" s="85"/>
      <c r="J347" s="201">
        <f>IF(D347&lt;1,"",INDEX($AB$1:$AC$1200,AA$1+344,2)/100+B$5)</f>
        <v>2.198E-2</v>
      </c>
      <c r="K347" s="201">
        <f>IF(D347&lt;1,"",INDEX($AB$1:$AC$1200,AA$1+344,2)/100)</f>
        <v>1.5980000000000001E-2</v>
      </c>
      <c r="L347" s="202">
        <f>IF(D347&lt;1,"",INDEX($AB$1:$AC$1200,AA$1+344,1))</f>
        <v>40725</v>
      </c>
      <c r="Z347" s="185"/>
      <c r="AB347" s="152">
        <f t="shared" si="23"/>
        <v>40725</v>
      </c>
      <c r="AC347" s="187">
        <f t="shared" si="24"/>
        <v>1.5980000000000001</v>
      </c>
      <c r="AD347" s="153"/>
      <c r="AE347" s="153"/>
      <c r="AF347" s="154"/>
    </row>
    <row r="348" spans="4:32" ht="17.25" customHeight="1" x14ac:dyDescent="0.2">
      <c r="D348" s="159">
        <f t="shared" si="25"/>
        <v>255</v>
      </c>
      <c r="E348" s="160">
        <f t="shared" si="26"/>
        <v>277.30417866783785</v>
      </c>
      <c r="F348" s="160">
        <f>IF(D348="","",-IPMT(J348/12,1,D348,H347))</f>
        <v>103.40646691666667</v>
      </c>
      <c r="G348" s="160">
        <f>IF(D348="","",-PPMT(J348/12,1,D348,H347))</f>
        <v>173.89771175117119</v>
      </c>
      <c r="H348" s="162">
        <f t="shared" si="27"/>
        <v>56280.95</v>
      </c>
      <c r="I348" s="85"/>
      <c r="J348" s="191">
        <f>IF(D348&lt;1,"",INDEX($AB$1:$AC$1200,AA$1+345,2)/100+B$5)</f>
        <v>2.198E-2</v>
      </c>
      <c r="K348" s="191">
        <f>IF(D348&lt;1,"",INDEX($AB$1:$AC$1200,AA$1+345,2)/100)</f>
        <v>1.5980000000000001E-2</v>
      </c>
      <c r="L348" s="197">
        <f>IF(D348&lt;1,"",INDEX($AB$1:$AC$1200,AA$1+345,1))</f>
        <v>40725</v>
      </c>
      <c r="Z348" s="185"/>
      <c r="AB348" s="152">
        <f t="shared" si="23"/>
        <v>40725</v>
      </c>
      <c r="AC348" s="187">
        <f t="shared" si="24"/>
        <v>1.5980000000000001</v>
      </c>
      <c r="AD348" s="153"/>
      <c r="AE348" s="153"/>
      <c r="AF348" s="154"/>
    </row>
    <row r="349" spans="4:32" ht="17.25" customHeight="1" x14ac:dyDescent="0.2">
      <c r="D349" s="159">
        <f t="shared" si="25"/>
        <v>254</v>
      </c>
      <c r="E349" s="160">
        <f t="shared" si="26"/>
        <v>277.30416739331366</v>
      </c>
      <c r="F349" s="160">
        <f>IF(D349="","",-IPMT(J348/12,1,D349,H348))</f>
        <v>103.08794008333334</v>
      </c>
      <c r="G349" s="160">
        <f>IF(D349="","",-PPMT(J348/12,1,D349,H348))</f>
        <v>174.21622730998033</v>
      </c>
      <c r="H349" s="162">
        <f t="shared" si="27"/>
        <v>56106.73</v>
      </c>
      <c r="I349" s="85"/>
      <c r="J349" s="201">
        <f>IF(D349&lt;1,"",INDEX($AB$1:$AC$1200,AA$1+346,2)/100+B$5)</f>
        <v>2.198E-2</v>
      </c>
      <c r="K349" s="201">
        <f>IF(D349&lt;1,"",INDEX($AB$1:$AC$1200,AA$1+346,2)/100)</f>
        <v>1.5980000000000001E-2</v>
      </c>
      <c r="L349" s="202">
        <f>IF(D349&lt;1,"",INDEX($AB$1:$AC$1200,AA$1+346,1))</f>
        <v>40725</v>
      </c>
      <c r="Z349" s="185"/>
      <c r="AB349" s="152">
        <f t="shared" si="23"/>
        <v>40725</v>
      </c>
      <c r="AC349" s="187">
        <f t="shared" si="24"/>
        <v>1.5980000000000001</v>
      </c>
      <c r="AD349" s="153"/>
      <c r="AE349" s="153"/>
      <c r="AF349" s="153"/>
    </row>
    <row r="350" spans="4:32" ht="17.25" customHeight="1" x14ac:dyDescent="0.2">
      <c r="D350" s="159">
        <f t="shared" si="25"/>
        <v>253</v>
      </c>
      <c r="E350" s="160">
        <f t="shared" si="26"/>
        <v>277.30414874701944</v>
      </c>
      <c r="F350" s="160">
        <f>IF(D350="","",-IPMT(J348/12,1,D350,H349))</f>
        <v>102.76882711666667</v>
      </c>
      <c r="G350" s="160">
        <f>IF(D350="","",-PPMT(J348/12,1,D350,H349))</f>
        <v>174.53532163035274</v>
      </c>
      <c r="H350" s="162">
        <f t="shared" si="27"/>
        <v>55932.19</v>
      </c>
      <c r="I350" s="85"/>
      <c r="J350" s="201">
        <f>IF(D350&lt;1,"",INDEX($AB$1:$AC$1200,AA$1+347,2)/100+B$5)</f>
        <v>2.198E-2</v>
      </c>
      <c r="K350" s="201">
        <f>IF(D350&lt;1,"",INDEX($AB$1:$AC$1200,AA$1+347,2)/100)</f>
        <v>1.5980000000000001E-2</v>
      </c>
      <c r="L350" s="202">
        <f>IF(D350&lt;1,"",INDEX($AB$1:$AC$1200,AA$1+347,1))</f>
        <v>40725</v>
      </c>
      <c r="Z350" s="185"/>
      <c r="AB350" s="152">
        <f t="shared" si="23"/>
        <v>40725</v>
      </c>
      <c r="AC350" s="187">
        <f t="shared" si="24"/>
        <v>1.5980000000000001</v>
      </c>
      <c r="AD350" s="153"/>
      <c r="AE350" s="153"/>
      <c r="AF350" s="154"/>
    </row>
    <row r="351" spans="4:32" ht="17.25" customHeight="1" x14ac:dyDescent="0.2">
      <c r="D351" s="159">
        <f t="shared" si="25"/>
        <v>252</v>
      </c>
      <c r="E351" s="160">
        <f t="shared" si="26"/>
        <v>277.30412555230447</v>
      </c>
      <c r="F351" s="160">
        <f>IF(D351="","",-IPMT(J351/12,1,D351,H350))</f>
        <v>102.44912801666666</v>
      </c>
      <c r="G351" s="160">
        <f>IF(D351="","",-PPMT(J351/12,1,D351,H350))</f>
        <v>174.85499753563781</v>
      </c>
      <c r="H351" s="162">
        <f t="shared" si="27"/>
        <v>55757.34</v>
      </c>
      <c r="I351" s="85"/>
      <c r="J351" s="191">
        <f>IF(D351&lt;1,"",INDEX($AB$1:$AC$1200,AA$1+348,2)/100+B$5)</f>
        <v>2.198E-2</v>
      </c>
      <c r="K351" s="191">
        <f>IF(D351&lt;1,"",INDEX($AB$1:$AC$1200,AA$1+348,2)/100)</f>
        <v>1.5980000000000001E-2</v>
      </c>
      <c r="L351" s="197">
        <f>IF(D351&lt;1,"",INDEX($AB$1:$AC$1200,AA$1+348,1))</f>
        <v>40725</v>
      </c>
      <c r="Z351" s="185"/>
      <c r="AB351" s="152">
        <f t="shared" si="23"/>
        <v>40725</v>
      </c>
      <c r="AC351" s="187">
        <f t="shared" si="24"/>
        <v>1.5980000000000001</v>
      </c>
      <c r="AD351" s="153"/>
      <c r="AE351" s="153"/>
      <c r="AF351" s="154"/>
    </row>
    <row r="352" spans="4:32" ht="17.25" customHeight="1" x14ac:dyDescent="0.2">
      <c r="D352" s="159">
        <f t="shared" si="25"/>
        <v>251</v>
      </c>
      <c r="E352" s="160">
        <f t="shared" si="26"/>
        <v>277.30415040710153</v>
      </c>
      <c r="F352" s="160">
        <f>IF(D352="","",-IPMT(J351/12,1,D352,H351))</f>
        <v>102.12886109999998</v>
      </c>
      <c r="G352" s="160">
        <f>IF(D352="","",-PPMT(J351/12,1,D352,H351))</f>
        <v>175.17528930710154</v>
      </c>
      <c r="H352" s="162">
        <f t="shared" si="27"/>
        <v>55582.16</v>
      </c>
      <c r="I352" s="85"/>
      <c r="J352" s="201">
        <f>IF(D352&lt;1,"",INDEX($AB$1:$AC$1200,AA$1+349,2)/100+B$5)</f>
        <v>2.198E-2</v>
      </c>
      <c r="K352" s="201">
        <f>IF(D352&lt;1,"",INDEX($AB$1:$AC$1200,AA$1+349,2)/100)</f>
        <v>1.5980000000000001E-2</v>
      </c>
      <c r="L352" s="202">
        <f>IF(D352&lt;1,"",INDEX($AB$1:$AC$1200,AA$1+349,1))</f>
        <v>40725</v>
      </c>
      <c r="Z352" s="185"/>
      <c r="AB352" s="152">
        <f t="shared" si="23"/>
        <v>40725</v>
      </c>
      <c r="AC352" s="187">
        <f t="shared" si="24"/>
        <v>1.5980000000000001</v>
      </c>
      <c r="AD352" s="153"/>
      <c r="AE352" s="153"/>
      <c r="AF352" s="153"/>
    </row>
    <row r="353" spans="4:32" ht="17.25" customHeight="1" x14ac:dyDescent="0.2">
      <c r="D353" s="159">
        <f t="shared" si="25"/>
        <v>250</v>
      </c>
      <c r="E353" s="160">
        <f t="shared" si="26"/>
        <v>277.30412690505375</v>
      </c>
      <c r="F353" s="160">
        <f>IF(D353="","",-IPMT(J351/12,1,D353,H352))</f>
        <v>101.80798973333332</v>
      </c>
      <c r="G353" s="160">
        <f>IF(D353="","",-PPMT(J351/12,1,D353,H352))</f>
        <v>175.49613717172045</v>
      </c>
      <c r="H353" s="162">
        <f t="shared" si="27"/>
        <v>55406.66</v>
      </c>
      <c r="I353" s="85"/>
      <c r="J353" s="201">
        <f>IF(D353&lt;1,"",INDEX($AB$1:$AC$1200,AA$1+350,2)/100+B$5)</f>
        <v>2.198E-2</v>
      </c>
      <c r="K353" s="201">
        <f>IF(D353&lt;1,"",INDEX($AB$1:$AC$1200,AA$1+350,2)/100)</f>
        <v>1.5980000000000001E-2</v>
      </c>
      <c r="L353" s="202">
        <f>IF(D353&lt;1,"",INDEX($AB$1:$AC$1200,AA$1+350,1))</f>
        <v>40725</v>
      </c>
      <c r="Z353" s="185"/>
      <c r="AB353" s="152">
        <f t="shared" si="23"/>
        <v>40725</v>
      </c>
      <c r="AC353" s="187">
        <f t="shared" si="24"/>
        <v>1.5980000000000001</v>
      </c>
      <c r="AD353" s="153"/>
      <c r="AE353" s="153"/>
      <c r="AF353" s="154"/>
    </row>
    <row r="354" spans="4:32" ht="17.25" customHeight="1" x14ac:dyDescent="0.2">
      <c r="D354" s="159">
        <f t="shared" si="25"/>
        <v>249</v>
      </c>
      <c r="E354" s="160">
        <f t="shared" si="26"/>
        <v>277.30410757203225</v>
      </c>
      <c r="F354" s="160">
        <f>IF(D354="","",-IPMT(J354/12,1,D354,H353))</f>
        <v>101.48653223333334</v>
      </c>
      <c r="G354" s="160">
        <f>IF(D354="","",-PPMT(J354/12,1,D354,H353))</f>
        <v>175.81757533869893</v>
      </c>
      <c r="H354" s="162">
        <f t="shared" si="27"/>
        <v>55230.84</v>
      </c>
      <c r="I354" s="85"/>
      <c r="J354" s="191">
        <f>IF(D354&lt;1,"",INDEX($AB$1:$AC$1200,AA$1+351,2)/100+B$5)</f>
        <v>2.198E-2</v>
      </c>
      <c r="K354" s="191">
        <f>IF(D354&lt;1,"",INDEX($AB$1:$AC$1200,AA$1+351,2)/100)</f>
        <v>1.5980000000000001E-2</v>
      </c>
      <c r="L354" s="197">
        <f>IF(D354&lt;1,"",INDEX($AB$1:$AC$1200,AA$1+351,1))</f>
        <v>40725</v>
      </c>
      <c r="Z354" s="185"/>
      <c r="AB354" s="152">
        <f t="shared" si="23"/>
        <v>40725</v>
      </c>
      <c r="AC354" s="187">
        <f t="shared" si="24"/>
        <v>1.5980000000000001</v>
      </c>
      <c r="AD354" s="153"/>
      <c r="AE354" s="153"/>
      <c r="AF354" s="154"/>
    </row>
    <row r="355" spans="4:32" ht="17.25" customHeight="1" x14ac:dyDescent="0.2">
      <c r="D355" s="159">
        <f t="shared" si="25"/>
        <v>248</v>
      </c>
      <c r="E355" s="160">
        <f t="shared" si="26"/>
        <v>277.30409539824473</v>
      </c>
      <c r="F355" s="160">
        <f>IF(D355="","",-IPMT(J354/12,1,D355,H354))</f>
        <v>101.16448859999997</v>
      </c>
      <c r="G355" s="160">
        <f>IF(D355="","",-PPMT(J354/12,1,D355,H354))</f>
        <v>176.13960679824476</v>
      </c>
      <c r="H355" s="162">
        <f t="shared" si="27"/>
        <v>55054.7</v>
      </c>
      <c r="I355" s="85"/>
      <c r="J355" s="201">
        <f>IF(D355&lt;1,"",INDEX($AB$1:$AC$1200,AA$1+352,2)/100+B$5)</f>
        <v>2.198E-2</v>
      </c>
      <c r="K355" s="201">
        <f>IF(D355&lt;1,"",INDEX($AB$1:$AC$1200,AA$1+352,2)/100)</f>
        <v>1.5980000000000001E-2</v>
      </c>
      <c r="L355" s="202">
        <f>IF(D355&lt;1,"",INDEX($AB$1:$AC$1200,AA$1+352,1))</f>
        <v>40725</v>
      </c>
      <c r="Z355" s="185"/>
      <c r="AB355" s="152">
        <f t="shared" si="23"/>
        <v>40725</v>
      </c>
      <c r="AC355" s="187">
        <f t="shared" si="24"/>
        <v>1.5980000000000001</v>
      </c>
      <c r="AD355" s="153"/>
      <c r="AE355" s="153"/>
      <c r="AF355" s="153"/>
    </row>
    <row r="356" spans="4:32" ht="17.25" customHeight="1" x14ac:dyDescent="0.2">
      <c r="D356" s="159">
        <f t="shared" si="25"/>
        <v>247</v>
      </c>
      <c r="E356" s="160">
        <f t="shared" si="26"/>
        <v>277.30409341773344</v>
      </c>
      <c r="F356" s="160">
        <f>IF(D356="","",-IPMT(J354/12,1,D356,H355))</f>
        <v>100.84185883333332</v>
      </c>
      <c r="G356" s="160">
        <f>IF(D356="","",-PPMT(J354/12,1,D356,H355))</f>
        <v>176.46223458440014</v>
      </c>
      <c r="H356" s="162">
        <f t="shared" si="27"/>
        <v>54878.239999999998</v>
      </c>
      <c r="I356" s="85"/>
      <c r="J356" s="201">
        <f>IF(D356&lt;1,"",INDEX($AB$1:$AC$1200,AA$1+353,2)/100+B$5)</f>
        <v>2.198E-2</v>
      </c>
      <c r="K356" s="201">
        <f>IF(D356&lt;1,"",INDEX($AB$1:$AC$1200,AA$1+353,2)/100)</f>
        <v>1.5980000000000001E-2</v>
      </c>
      <c r="L356" s="202">
        <f>IF(D356&lt;1,"",INDEX($AB$1:$AC$1200,AA$1+353,1))</f>
        <v>40725</v>
      </c>
      <c r="Z356" s="185"/>
      <c r="AB356" s="152">
        <f t="shared" si="23"/>
        <v>40725</v>
      </c>
      <c r="AC356" s="187">
        <f t="shared" si="24"/>
        <v>1.5980000000000001</v>
      </c>
      <c r="AD356" s="153"/>
      <c r="AE356" s="153"/>
      <c r="AF356" s="154"/>
    </row>
    <row r="357" spans="4:32" ht="17.25" customHeight="1" x14ac:dyDescent="0.2">
      <c r="D357" s="159">
        <f t="shared" si="25"/>
        <v>246</v>
      </c>
      <c r="E357" s="160">
        <f t="shared" si="26"/>
        <v>277.30410470926586</v>
      </c>
      <c r="F357" s="160">
        <f>IF(D357="","",-IPMT(J357/12,1,D357,H356))</f>
        <v>100.51864293333333</v>
      </c>
      <c r="G357" s="160">
        <f>IF(D357="","",-PPMT(J357/12,1,D357,H356))</f>
        <v>176.78546177593253</v>
      </c>
      <c r="H357" s="162">
        <f t="shared" si="27"/>
        <v>54701.45</v>
      </c>
      <c r="I357" s="85"/>
      <c r="J357" s="191">
        <f>IF(D357&lt;1,"",INDEX($AB$1:$AC$1200,AA$1+354,2)/100+B$5)</f>
        <v>2.198E-2</v>
      </c>
      <c r="K357" s="191">
        <f>IF(D357&lt;1,"",INDEX($AB$1:$AC$1200,AA$1+354,2)/100)</f>
        <v>1.5980000000000001E-2</v>
      </c>
      <c r="L357" s="197">
        <f>IF(D357&lt;1,"",INDEX($AB$1:$AC$1200,AA$1+354,1))</f>
        <v>40725</v>
      </c>
      <c r="Z357" s="185"/>
      <c r="AB357" s="152">
        <f t="shared" si="23"/>
        <v>40725</v>
      </c>
      <c r="AC357" s="187">
        <f t="shared" si="24"/>
        <v>1.5980000000000001</v>
      </c>
      <c r="AD357" s="153"/>
      <c r="AE357" s="153"/>
      <c r="AF357" s="154"/>
    </row>
    <row r="358" spans="4:32" ht="17.25" customHeight="1" x14ac:dyDescent="0.2">
      <c r="D358" s="159">
        <f t="shared" si="25"/>
        <v>245</v>
      </c>
      <c r="E358" s="160">
        <f t="shared" si="26"/>
        <v>277.30408170314706</v>
      </c>
      <c r="F358" s="160">
        <f>IF(D358="","",-IPMT(J357/12,1,D358,H357))</f>
        <v>100.19482258333332</v>
      </c>
      <c r="G358" s="160">
        <f>IF(D358="","",-PPMT(J357/12,1,D358,H357))</f>
        <v>177.10925911981374</v>
      </c>
      <c r="H358" s="162">
        <f t="shared" si="27"/>
        <v>54524.34</v>
      </c>
      <c r="I358" s="85"/>
      <c r="J358" s="201">
        <f>IF(D358&lt;1,"",INDEX($AB$1:$AC$1200,AA$1+355,2)/100+B$5)</f>
        <v>2.198E-2</v>
      </c>
      <c r="K358" s="201">
        <f>IF(D358&lt;1,"",INDEX($AB$1:$AC$1200,AA$1+355,2)/100)</f>
        <v>1.5980000000000001E-2</v>
      </c>
      <c r="L358" s="202">
        <f>IF(D358&lt;1,"",INDEX($AB$1:$AC$1200,AA$1+355,1))</f>
        <v>40725</v>
      </c>
      <c r="Z358" s="185"/>
      <c r="AB358" s="152">
        <f t="shared" si="23"/>
        <v>40725</v>
      </c>
      <c r="AC358" s="187">
        <f t="shared" si="24"/>
        <v>1.5980000000000001</v>
      </c>
      <c r="AD358" s="153"/>
      <c r="AE358" s="153"/>
      <c r="AF358" s="153"/>
    </row>
    <row r="359" spans="4:32" ht="17.25" customHeight="1" x14ac:dyDescent="0.2">
      <c r="D359" s="159">
        <f t="shared" si="25"/>
        <v>244</v>
      </c>
      <c r="E359" s="160">
        <f t="shared" si="26"/>
        <v>277.30407793512171</v>
      </c>
      <c r="F359" s="160">
        <f>IF(D359="","",-IPMT(J357/12,1,D359,H358))</f>
        <v>99.870416099999986</v>
      </c>
      <c r="G359" s="160">
        <f>IF(D359="","",-PPMT(J357/12,1,D359,H358))</f>
        <v>177.43366183512171</v>
      </c>
      <c r="H359" s="162">
        <f t="shared" si="27"/>
        <v>54346.91</v>
      </c>
      <c r="I359" s="85"/>
      <c r="J359" s="201">
        <f>IF(D359&lt;1,"",INDEX($AB$1:$AC$1200,AA$1+356,2)/100+B$5)</f>
        <v>2.198E-2</v>
      </c>
      <c r="K359" s="201">
        <f>IF(D359&lt;1,"",INDEX($AB$1:$AC$1200,AA$1+356,2)/100)</f>
        <v>1.5980000000000001E-2</v>
      </c>
      <c r="L359" s="202">
        <f>IF(D359&lt;1,"",INDEX($AB$1:$AC$1200,AA$1+356,1))</f>
        <v>40725</v>
      </c>
      <c r="Z359" s="185"/>
      <c r="AB359" s="152">
        <f t="shared" si="23"/>
        <v>40725</v>
      </c>
      <c r="AC359" s="187">
        <f t="shared" si="24"/>
        <v>1.5980000000000001</v>
      </c>
      <c r="AD359" s="153"/>
      <c r="AE359" s="153"/>
      <c r="AF359" s="154"/>
    </row>
    <row r="360" spans="4:32" ht="17.25" customHeight="1" x14ac:dyDescent="0.2">
      <c r="D360" s="159">
        <f t="shared" si="25"/>
        <v>243</v>
      </c>
      <c r="E360" s="160">
        <f t="shared" si="26"/>
        <v>277.3040966195673</v>
      </c>
      <c r="F360" s="160">
        <f>IF(D360="","",-IPMT(J360/12,1,D360,H359))</f>
        <v>99.545423483333337</v>
      </c>
      <c r="G360" s="160">
        <f>IF(D360="","",-PPMT(J360/12,1,D360,H359))</f>
        <v>177.75867313623394</v>
      </c>
      <c r="H360" s="162">
        <f t="shared" si="27"/>
        <v>54169.15</v>
      </c>
      <c r="I360" s="85"/>
      <c r="J360" s="191">
        <f>IF(D360&lt;1,"",INDEX($AB$1:$AC$1200,AA$1+357,2)/100+B$5)</f>
        <v>2.198E-2</v>
      </c>
      <c r="K360" s="191">
        <f>IF(D360&lt;1,"",INDEX($AB$1:$AC$1200,AA$1+357,2)/100)</f>
        <v>1.5980000000000001E-2</v>
      </c>
      <c r="L360" s="197">
        <f>IF(D360&lt;1,"",INDEX($AB$1:$AC$1200,AA$1+357,1))</f>
        <v>40725</v>
      </c>
      <c r="Z360" s="185"/>
      <c r="AB360" s="152">
        <f t="shared" si="23"/>
        <v>40725</v>
      </c>
      <c r="AC360" s="187">
        <f t="shared" si="24"/>
        <v>1.5980000000000001</v>
      </c>
      <c r="AD360" s="153"/>
      <c r="AE360" s="153"/>
      <c r="AF360" s="154"/>
    </row>
    <row r="361" spans="4:32" ht="17.25" customHeight="1" x14ac:dyDescent="0.2">
      <c r="D361" s="159">
        <f t="shared" si="25"/>
        <v>242</v>
      </c>
      <c r="E361" s="160">
        <f t="shared" si="26"/>
        <v>277.30408982705251</v>
      </c>
      <c r="F361" s="160">
        <f>IF(D361="","",-IPMT(J360/12,1,D361,H360))</f>
        <v>99.219826416666649</v>
      </c>
      <c r="G361" s="160">
        <f>IF(D361="","",-PPMT(J360/12,1,D361,H360))</f>
        <v>178.08426341038586</v>
      </c>
      <c r="H361" s="162">
        <f t="shared" si="27"/>
        <v>53991.07</v>
      </c>
      <c r="I361" s="85"/>
      <c r="J361" s="201">
        <f>IF(D361&lt;1,"",INDEX($AB$1:$AC$1200,AA$1+358,2)/100+B$5)</f>
        <v>2.198E-2</v>
      </c>
      <c r="K361" s="201">
        <f>IF(D361&lt;1,"",INDEX($AB$1:$AC$1200,AA$1+358,2)/100)</f>
        <v>1.5980000000000001E-2</v>
      </c>
      <c r="L361" s="202">
        <f>IF(D361&lt;1,"",INDEX($AB$1:$AC$1200,AA$1+358,1))</f>
        <v>40725</v>
      </c>
      <c r="Z361" s="185"/>
      <c r="AB361" s="152">
        <f t="shared" si="23"/>
        <v>40725</v>
      </c>
      <c r="AC361" s="187">
        <f t="shared" si="24"/>
        <v>1.5980000000000001</v>
      </c>
      <c r="AD361" s="153"/>
      <c r="AE361" s="153"/>
      <c r="AF361" s="153"/>
    </row>
    <row r="362" spans="4:32" ht="17.25" customHeight="1" x14ac:dyDescent="0.2">
      <c r="D362" s="159">
        <f t="shared" si="25"/>
        <v>241</v>
      </c>
      <c r="E362" s="160">
        <f t="shared" si="26"/>
        <v>277.30411172440017</v>
      </c>
      <c r="F362" s="160">
        <f>IF(D362="","",-IPMT(J360/12,1,D362,H361))</f>
        <v>98.893643216666646</v>
      </c>
      <c r="G362" s="160">
        <f>IF(D362="","",-PPMT(J360/12,1,D362,H361))</f>
        <v>178.4104685077335</v>
      </c>
      <c r="H362" s="162">
        <f t="shared" si="27"/>
        <v>53812.66</v>
      </c>
      <c r="I362" s="85"/>
      <c r="J362" s="201">
        <f>IF(D362&lt;1,"",INDEX($AB$1:$AC$1200,AA$1+359,2)/100+B$5)</f>
        <v>2.198E-2</v>
      </c>
      <c r="K362" s="201">
        <f>IF(D362&lt;1,"",INDEX($AB$1:$AC$1200,AA$1+359,2)/100)</f>
        <v>1.5980000000000001E-2</v>
      </c>
      <c r="L362" s="202">
        <f>IF(D362&lt;1,"",INDEX($AB$1:$AC$1200,AA$1+359,1))</f>
        <v>40725</v>
      </c>
      <c r="Z362" s="185"/>
      <c r="AB362" s="152">
        <f t="shared" si="23"/>
        <v>40725</v>
      </c>
      <c r="AC362" s="187">
        <f t="shared" si="24"/>
        <v>1.5980000000000001</v>
      </c>
      <c r="AD362" s="153"/>
      <c r="AE362" s="153"/>
      <c r="AF362" s="154"/>
    </row>
    <row r="363" spans="4:32" ht="17.25" customHeight="1" x14ac:dyDescent="0.2">
      <c r="D363" s="159">
        <f t="shared" si="25"/>
        <v>240</v>
      </c>
      <c r="E363" s="160">
        <f t="shared" si="26"/>
        <v>277.30411413868563</v>
      </c>
      <c r="F363" s="160">
        <f>IF(D363="","",-IPMT(J363/12,1,D363,H362))</f>
        <v>98.566855566666661</v>
      </c>
      <c r="G363" s="160">
        <f>IF(D363="","",-PPMT(J363/12,1,D363,H362))</f>
        <v>178.73725857201899</v>
      </c>
      <c r="H363" s="162">
        <f t="shared" si="27"/>
        <v>53633.919999999998</v>
      </c>
      <c r="I363" s="85"/>
      <c r="J363" s="191">
        <f>IF(D363&lt;1,"",INDEX($AB$1:$AC$1200,AA$1+360,2)/100+B$5)</f>
        <v>2.198E-2</v>
      </c>
      <c r="K363" s="191">
        <f>IF(D363&lt;1,"",INDEX($AB$1:$AC$1200,AA$1+360,2)/100)</f>
        <v>1.5980000000000001E-2</v>
      </c>
      <c r="L363" s="197">
        <f>IF(D363&lt;1,"",INDEX($AB$1:$AC$1200,AA$1+360,1))</f>
        <v>40725</v>
      </c>
      <c r="Z363" s="185"/>
      <c r="AB363" s="152">
        <f t="shared" si="23"/>
        <v>40725</v>
      </c>
      <c r="AC363" s="187">
        <f t="shared" si="24"/>
        <v>1.5980000000000001</v>
      </c>
      <c r="AD363" s="153"/>
      <c r="AE363" s="153"/>
      <c r="AF363" s="154"/>
    </row>
    <row r="364" spans="4:32" ht="17.25" customHeight="1" x14ac:dyDescent="0.2">
      <c r="D364" s="159">
        <f t="shared" si="25"/>
        <v>239</v>
      </c>
      <c r="E364" s="160">
        <f t="shared" si="26"/>
        <v>277.30409996464766</v>
      </c>
      <c r="F364" s="160">
        <f>IF(D364="","",-IPMT(J363/12,1,D364,H363))</f>
        <v>98.239463466666663</v>
      </c>
      <c r="G364" s="160">
        <f>IF(D364="","",-PPMT(J363/12,1,D364,H363))</f>
        <v>179.06463649798098</v>
      </c>
      <c r="H364" s="162">
        <f t="shared" si="27"/>
        <v>53454.86</v>
      </c>
      <c r="I364" s="85"/>
      <c r="J364" s="201">
        <f>IF(D364&lt;1,"",INDEX($AB$1:$AC$1200,AA$1+361,2)/100+B$5)</f>
        <v>2.198E-2</v>
      </c>
      <c r="K364" s="201">
        <f>IF(D364&lt;1,"",INDEX($AB$1:$AC$1200,AA$1+361,2)/100)</f>
        <v>1.5980000000000001E-2</v>
      </c>
      <c r="L364" s="202">
        <f>IF(D364&lt;1,"",INDEX($AB$1:$AC$1200,AA$1+361,1))</f>
        <v>40725</v>
      </c>
      <c r="Z364" s="185"/>
      <c r="AB364" s="152">
        <f t="shared" ref="AB364:AB427" si="28">AB363</f>
        <v>40725</v>
      </c>
      <c r="AC364" s="187">
        <f t="shared" ref="AC364:AC427" si="29">AC363</f>
        <v>1.5980000000000001</v>
      </c>
      <c r="AD364" s="153"/>
      <c r="AE364" s="153"/>
      <c r="AF364" s="153"/>
    </row>
    <row r="365" spans="4:32" ht="17.25" customHeight="1" x14ac:dyDescent="0.2">
      <c r="D365" s="159">
        <f t="shared" si="25"/>
        <v>238</v>
      </c>
      <c r="E365" s="160">
        <f t="shared" si="26"/>
        <v>277.30412401709134</v>
      </c>
      <c r="F365" s="160">
        <f>IF(D365="","",-IPMT(J363/12,1,D365,H364))</f>
        <v>97.911485233333323</v>
      </c>
      <c r="G365" s="160">
        <f>IF(D365="","",-PPMT(J363/12,1,D365,H364))</f>
        <v>179.39263878375803</v>
      </c>
      <c r="H365" s="162">
        <f t="shared" si="27"/>
        <v>53275.47</v>
      </c>
      <c r="I365" s="85"/>
      <c r="J365" s="201">
        <f>IF(D365&lt;1,"",INDEX($AB$1:$AC$1200,AA$1+362,2)/100+B$5)</f>
        <v>2.198E-2</v>
      </c>
      <c r="K365" s="201">
        <f>IF(D365&lt;1,"",INDEX($AB$1:$AC$1200,AA$1+362,2)/100)</f>
        <v>1.5980000000000001E-2</v>
      </c>
      <c r="L365" s="202">
        <f>IF(D365&lt;1,"",INDEX($AB$1:$AC$1200,AA$1+362,1))</f>
        <v>40725</v>
      </c>
      <c r="Z365" s="185"/>
      <c r="AB365" s="152">
        <f t="shared" si="28"/>
        <v>40725</v>
      </c>
      <c r="AC365" s="187">
        <f t="shared" si="29"/>
        <v>1.5980000000000001</v>
      </c>
      <c r="AD365" s="153"/>
      <c r="AE365" s="153"/>
      <c r="AF365" s="154"/>
    </row>
    <row r="366" spans="4:32" ht="17.25" customHeight="1" x14ac:dyDescent="0.2">
      <c r="D366" s="159">
        <f t="shared" si="25"/>
        <v>237</v>
      </c>
      <c r="E366" s="160">
        <f t="shared" si="26"/>
        <v>277.30413775222422</v>
      </c>
      <c r="F366" s="160">
        <f>IF(D366="","",-IPMT(J366/12,1,D366,H365))</f>
        <v>97.582902550000014</v>
      </c>
      <c r="G366" s="160">
        <f>IF(D366="","",-PPMT(J366/12,1,D366,H365))</f>
        <v>179.72123520222419</v>
      </c>
      <c r="H366" s="162">
        <f t="shared" si="27"/>
        <v>53095.75</v>
      </c>
      <c r="I366" s="85"/>
      <c r="J366" s="191">
        <f>IF(D366&lt;1,"",INDEX($AB$1:$AC$1200,AA$1+363,2)/100+B$5)</f>
        <v>2.198E-2</v>
      </c>
      <c r="K366" s="191">
        <f>IF(D366&lt;1,"",INDEX($AB$1:$AC$1200,AA$1+363,2)/100)</f>
        <v>1.5980000000000001E-2</v>
      </c>
      <c r="L366" s="197">
        <f>IF(D366&lt;1,"",INDEX($AB$1:$AC$1200,AA$1+363,1))</f>
        <v>40725</v>
      </c>
      <c r="Z366" s="185"/>
      <c r="AB366" s="152">
        <f t="shared" si="28"/>
        <v>40725</v>
      </c>
      <c r="AC366" s="187">
        <f t="shared" si="29"/>
        <v>1.5980000000000001</v>
      </c>
      <c r="AD366" s="153"/>
      <c r="AE366" s="153"/>
      <c r="AF366" s="154"/>
    </row>
    <row r="367" spans="4:32" ht="17.25" customHeight="1" x14ac:dyDescent="0.2">
      <c r="D367" s="159">
        <f t="shared" si="25"/>
        <v>236</v>
      </c>
      <c r="E367" s="160">
        <f t="shared" si="26"/>
        <v>277.30414420333739</v>
      </c>
      <c r="F367" s="160">
        <f>IF(D367="","",-IPMT(J366/12,1,D367,H366))</f>
        <v>97.253715416666665</v>
      </c>
      <c r="G367" s="160">
        <f>IF(D367="","",-PPMT(J366/12,1,D367,H366))</f>
        <v>180.05042878667075</v>
      </c>
      <c r="H367" s="162">
        <f t="shared" si="27"/>
        <v>52915.7</v>
      </c>
      <c r="I367" s="85"/>
      <c r="J367" s="201">
        <f>IF(D367&lt;1,"",INDEX($AB$1:$AC$1200,AA$1+364,2)/100+B$5)</f>
        <v>2.198E-2</v>
      </c>
      <c r="K367" s="201">
        <f>IF(D367&lt;1,"",INDEX($AB$1:$AC$1200,AA$1+364,2)/100)</f>
        <v>1.5980000000000001E-2</v>
      </c>
      <c r="L367" s="202">
        <f>IF(D367&lt;1,"",INDEX($AB$1:$AC$1200,AA$1+364,1))</f>
        <v>40725</v>
      </c>
      <c r="Z367" s="185"/>
      <c r="AB367" s="152">
        <f t="shared" si="28"/>
        <v>40725</v>
      </c>
      <c r="AC367" s="187">
        <f t="shared" si="29"/>
        <v>1.5980000000000001</v>
      </c>
      <c r="AD367" s="153"/>
      <c r="AE367" s="153"/>
      <c r="AF367" s="153"/>
    </row>
    <row r="368" spans="4:32" ht="17.25" customHeight="1" x14ac:dyDescent="0.2">
      <c r="D368" s="159">
        <f t="shared" si="25"/>
        <v>235</v>
      </c>
      <c r="E368" s="160">
        <f t="shared" si="26"/>
        <v>277.30414645038923</v>
      </c>
      <c r="F368" s="160">
        <f>IF(D368="","",-IPMT(J366/12,1,D368,H367))</f>
        <v>96.923923833333319</v>
      </c>
      <c r="G368" s="160">
        <f>IF(D368="","",-PPMT(J366/12,1,D368,H367))</f>
        <v>180.38022261705589</v>
      </c>
      <c r="H368" s="162">
        <f t="shared" si="27"/>
        <v>52735.32</v>
      </c>
      <c r="I368" s="85"/>
      <c r="J368" s="201">
        <f>IF(D368&lt;1,"",INDEX($AB$1:$AC$1200,AA$1+365,2)/100+B$5)</f>
        <v>2.198E-2</v>
      </c>
      <c r="K368" s="201">
        <f>IF(D368&lt;1,"",INDEX($AB$1:$AC$1200,AA$1+365,2)/100)</f>
        <v>1.5980000000000001E-2</v>
      </c>
      <c r="L368" s="202">
        <f>IF(D368&lt;1,"",INDEX($AB$1:$AC$1200,AA$1+365,1))</f>
        <v>40725</v>
      </c>
      <c r="Z368" s="185"/>
      <c r="AB368" s="152">
        <f t="shared" si="28"/>
        <v>40725</v>
      </c>
      <c r="AC368" s="187">
        <f t="shared" si="29"/>
        <v>1.5980000000000001</v>
      </c>
      <c r="AD368" s="153"/>
      <c r="AE368" s="153"/>
      <c r="AF368" s="154"/>
    </row>
    <row r="369" spans="4:32" ht="17.25" customHeight="1" x14ac:dyDescent="0.2">
      <c r="D369" s="159">
        <f t="shared" si="25"/>
        <v>234</v>
      </c>
      <c r="E369" s="160">
        <f t="shared" si="26"/>
        <v>277.3041476210019</v>
      </c>
      <c r="F369" s="160">
        <f>IF(D369="","",-IPMT(J369/12,1,D369,H368))</f>
        <v>96.593527799999976</v>
      </c>
      <c r="G369" s="160">
        <f>IF(D369="","",-PPMT(J369/12,1,D369,H368))</f>
        <v>180.71061982100193</v>
      </c>
      <c r="H369" s="162">
        <f t="shared" si="27"/>
        <v>52554.61</v>
      </c>
      <c r="I369" s="85"/>
      <c r="J369" s="191">
        <f>IF(D369&lt;1,"",INDEX($AB$1:$AC$1200,AA$1+366,2)/100+B$5)</f>
        <v>2.198E-2</v>
      </c>
      <c r="K369" s="191">
        <f>IF(D369&lt;1,"",INDEX($AB$1:$AC$1200,AA$1+366,2)/100)</f>
        <v>1.5980000000000001E-2</v>
      </c>
      <c r="L369" s="197">
        <f>IF(D369&lt;1,"",INDEX($AB$1:$AC$1200,AA$1+366,1))</f>
        <v>40725</v>
      </c>
      <c r="Z369" s="185"/>
      <c r="AB369" s="152">
        <f t="shared" si="28"/>
        <v>40725</v>
      </c>
      <c r="AC369" s="187">
        <f t="shared" si="29"/>
        <v>1.5980000000000001</v>
      </c>
      <c r="AD369" s="153"/>
      <c r="AE369" s="153"/>
      <c r="AF369" s="154"/>
    </row>
    <row r="370" spans="4:32" ht="17.25" customHeight="1" x14ac:dyDescent="0.2">
      <c r="D370" s="159">
        <f t="shared" si="25"/>
        <v>233</v>
      </c>
      <c r="E370" s="160">
        <f t="shared" si="26"/>
        <v>277.30415089148448</v>
      </c>
      <c r="F370" s="160">
        <f>IF(D370="","",-IPMT(J369/12,1,D370,H369))</f>
        <v>96.262527316666677</v>
      </c>
      <c r="G370" s="160">
        <f>IF(D370="","",-PPMT(J369/12,1,D370,H369))</f>
        <v>181.04162357481783</v>
      </c>
      <c r="H370" s="162">
        <f t="shared" si="27"/>
        <v>52373.57</v>
      </c>
      <c r="I370" s="85"/>
      <c r="J370" s="201">
        <f>IF(D370&lt;1,"",INDEX($AB$1:$AC$1200,AA$1+367,2)/100+B$5)</f>
        <v>2.198E-2</v>
      </c>
      <c r="K370" s="201">
        <f>IF(D370&lt;1,"",INDEX($AB$1:$AC$1200,AA$1+367,2)/100)</f>
        <v>1.5980000000000001E-2</v>
      </c>
      <c r="L370" s="202">
        <f>IF(D370&lt;1,"",INDEX($AB$1:$AC$1200,AA$1+367,1))</f>
        <v>40725</v>
      </c>
      <c r="Z370" s="185"/>
      <c r="AB370" s="152">
        <f t="shared" si="28"/>
        <v>40725</v>
      </c>
      <c r="AC370" s="187">
        <f t="shared" si="29"/>
        <v>1.5980000000000001</v>
      </c>
      <c r="AD370" s="153"/>
      <c r="AE370" s="153"/>
      <c r="AF370" s="153"/>
    </row>
    <row r="371" spans="4:32" ht="17.25" customHeight="1" x14ac:dyDescent="0.2">
      <c r="D371" s="159">
        <f t="shared" si="25"/>
        <v>232</v>
      </c>
      <c r="E371" s="160">
        <f t="shared" si="26"/>
        <v>277.30415948788243</v>
      </c>
      <c r="F371" s="160">
        <f>IF(D371="","",-IPMT(J369/12,1,D371,H370))</f>
        <v>95.930922383333325</v>
      </c>
      <c r="G371" s="160">
        <f>IF(D371="","",-PPMT(J369/12,1,D371,H370))</f>
        <v>181.3732371045491</v>
      </c>
      <c r="H371" s="162">
        <f t="shared" si="27"/>
        <v>52192.2</v>
      </c>
      <c r="I371" s="85"/>
      <c r="J371" s="201">
        <f>IF(D371&lt;1,"",INDEX($AB$1:$AC$1200,AA$1+368,2)/100+B$5)</f>
        <v>2.198E-2</v>
      </c>
      <c r="K371" s="201">
        <f>IF(D371&lt;1,"",INDEX($AB$1:$AC$1200,AA$1+368,2)/100)</f>
        <v>1.5980000000000001E-2</v>
      </c>
      <c r="L371" s="202">
        <f>IF(D371&lt;1,"",INDEX($AB$1:$AC$1200,AA$1+368,1))</f>
        <v>40725</v>
      </c>
      <c r="Z371" s="185"/>
      <c r="AB371" s="152">
        <f t="shared" si="28"/>
        <v>40725</v>
      </c>
      <c r="AC371" s="187">
        <f t="shared" si="29"/>
        <v>1.5980000000000001</v>
      </c>
      <c r="AD371" s="153"/>
      <c r="AE371" s="153"/>
      <c r="AF371" s="154"/>
    </row>
    <row r="372" spans="4:32" ht="17.25" customHeight="1" x14ac:dyDescent="0.2">
      <c r="D372" s="159">
        <f t="shared" si="25"/>
        <v>231</v>
      </c>
      <c r="E372" s="160">
        <f t="shared" si="26"/>
        <v>277.30417668705411</v>
      </c>
      <c r="F372" s="160">
        <f>IF(D372="","",-IPMT(J372/12,1,D372,H371))</f>
        <v>95.598712999999989</v>
      </c>
      <c r="G372" s="160">
        <f>IF(D372="","",-PPMT(J372/12,1,D372,H371))</f>
        <v>181.70546368705413</v>
      </c>
      <c r="H372" s="162">
        <f t="shared" si="27"/>
        <v>52010.49</v>
      </c>
      <c r="I372" s="85"/>
      <c r="J372" s="191">
        <f>IF(D372&lt;1,"",INDEX($AB$1:$AC$1200,AA$1+369,2)/100+B$5)</f>
        <v>2.198E-2</v>
      </c>
      <c r="K372" s="191">
        <f>IF(D372&lt;1,"",INDEX($AB$1:$AC$1200,AA$1+369,2)/100)</f>
        <v>1.5980000000000001E-2</v>
      </c>
      <c r="L372" s="197">
        <f>IF(D372&lt;1,"",INDEX($AB$1:$AC$1200,AA$1+369,1))</f>
        <v>40725</v>
      </c>
      <c r="Z372" s="185"/>
      <c r="AB372" s="152">
        <f t="shared" si="28"/>
        <v>40725</v>
      </c>
      <c r="AC372" s="187">
        <f t="shared" si="29"/>
        <v>1.5980000000000001</v>
      </c>
      <c r="AD372" s="153"/>
      <c r="AE372" s="153"/>
      <c r="AF372" s="154"/>
    </row>
    <row r="373" spans="4:32" ht="17.25" customHeight="1" x14ac:dyDescent="0.2">
      <c r="D373" s="159">
        <f t="shared" si="25"/>
        <v>230</v>
      </c>
      <c r="E373" s="160">
        <f t="shared" si="26"/>
        <v>277.30415250080989</v>
      </c>
      <c r="F373" s="160">
        <f>IF(D373="","",-IPMT(J372/12,1,D373,H372))</f>
        <v>95.265880849999988</v>
      </c>
      <c r="G373" s="160">
        <f>IF(D373="","",-PPMT(J372/12,1,D373,H372))</f>
        <v>182.03827165080992</v>
      </c>
      <c r="H373" s="162">
        <f t="shared" si="27"/>
        <v>51828.45</v>
      </c>
      <c r="I373" s="85"/>
      <c r="J373" s="201">
        <f>IF(D373&lt;1,"",INDEX($AB$1:$AC$1200,AA$1+370,2)/100+B$5)</f>
        <v>2.198E-2</v>
      </c>
      <c r="K373" s="201">
        <f>IF(D373&lt;1,"",INDEX($AB$1:$AC$1200,AA$1+370,2)/100)</f>
        <v>1.5980000000000001E-2</v>
      </c>
      <c r="L373" s="202">
        <f>IF(D373&lt;1,"",INDEX($AB$1:$AC$1200,AA$1+370,1))</f>
        <v>40725</v>
      </c>
      <c r="Z373" s="185"/>
      <c r="AB373" s="152">
        <f t="shared" si="28"/>
        <v>40725</v>
      </c>
      <c r="AC373" s="187">
        <f t="shared" si="29"/>
        <v>1.5980000000000001</v>
      </c>
      <c r="AD373" s="153"/>
      <c r="AE373" s="153"/>
      <c r="AF373" s="153"/>
    </row>
    <row r="374" spans="4:32" ht="17.25" customHeight="1" x14ac:dyDescent="0.2">
      <c r="D374" s="159">
        <f t="shared" si="25"/>
        <v>229</v>
      </c>
      <c r="E374" s="160">
        <f t="shared" si="26"/>
        <v>277.30414325341019</v>
      </c>
      <c r="F374" s="160">
        <f>IF(D374="","",-IPMT(J372/12,1,D374,H373))</f>
        <v>94.932444249999989</v>
      </c>
      <c r="G374" s="160">
        <f>IF(D374="","",-PPMT(J372/12,1,D374,H373))</f>
        <v>182.37169900341021</v>
      </c>
      <c r="H374" s="162">
        <f t="shared" si="27"/>
        <v>51646.080000000002</v>
      </c>
      <c r="I374" s="85"/>
      <c r="J374" s="201">
        <f>IF(D374&lt;1,"",INDEX($AB$1:$AC$1200,AA$1+371,2)/100+B$5)</f>
        <v>2.198E-2</v>
      </c>
      <c r="K374" s="201">
        <f>IF(D374&lt;1,"",INDEX($AB$1:$AC$1200,AA$1+371,2)/100)</f>
        <v>1.5980000000000001E-2</v>
      </c>
      <c r="L374" s="202">
        <f>IF(D374&lt;1,"",INDEX($AB$1:$AC$1200,AA$1+371,1))</f>
        <v>40725</v>
      </c>
      <c r="Z374" s="185"/>
      <c r="AB374" s="152">
        <f t="shared" si="28"/>
        <v>40725</v>
      </c>
      <c r="AC374" s="187">
        <f t="shared" si="29"/>
        <v>1.5980000000000001</v>
      </c>
      <c r="AD374" s="153"/>
      <c r="AE374" s="153"/>
      <c r="AF374" s="154"/>
    </row>
    <row r="375" spans="4:32" ht="17.25" customHeight="1" x14ac:dyDescent="0.2">
      <c r="D375" s="159">
        <f t="shared" si="25"/>
        <v>228</v>
      </c>
      <c r="E375" s="160">
        <f t="shared" si="26"/>
        <v>277.30415237589739</v>
      </c>
      <c r="F375" s="160">
        <f>IF(D375="","",-IPMT(J375/12,1,D375,H374))</f>
        <v>94.598403199999993</v>
      </c>
      <c r="G375" s="160">
        <f>IF(D375="","",-PPMT(J375/12,1,D375,H374))</f>
        <v>182.70574917589738</v>
      </c>
      <c r="H375" s="162">
        <f t="shared" si="27"/>
        <v>51463.37</v>
      </c>
      <c r="I375" s="85"/>
      <c r="J375" s="191">
        <f>IF(D375&lt;1,"",INDEX($AB$1:$AC$1200,AA$1+372,2)/100+B$5)</f>
        <v>2.198E-2</v>
      </c>
      <c r="K375" s="191">
        <f>IF(D375&lt;1,"",INDEX($AB$1:$AC$1200,AA$1+372,2)/100)</f>
        <v>1.5980000000000001E-2</v>
      </c>
      <c r="L375" s="197">
        <f>IF(D375&lt;1,"",INDEX($AB$1:$AC$1200,AA$1+372,1))</f>
        <v>40725</v>
      </c>
      <c r="Z375" s="185"/>
      <c r="AB375" s="152">
        <f t="shared" si="28"/>
        <v>40725</v>
      </c>
      <c r="AC375" s="187">
        <f t="shared" si="29"/>
        <v>1.5980000000000001</v>
      </c>
      <c r="AD375" s="153"/>
      <c r="AE375" s="153"/>
      <c r="AF375" s="154"/>
    </row>
    <row r="376" spans="4:32" ht="17.25" customHeight="1" x14ac:dyDescent="0.2">
      <c r="D376" s="159">
        <f t="shared" si="25"/>
        <v>227</v>
      </c>
      <c r="E376" s="160">
        <f t="shared" si="26"/>
        <v>277.3041294708471</v>
      </c>
      <c r="F376" s="160">
        <f>IF(D376="","",-IPMT(J375/12,1,D376,H375))</f>
        <v>94.263739383333331</v>
      </c>
      <c r="G376" s="160">
        <f>IF(D376="","",-PPMT(J375/12,1,D376,H375))</f>
        <v>183.04039008751377</v>
      </c>
      <c r="H376" s="162">
        <f t="shared" si="27"/>
        <v>51280.33</v>
      </c>
      <c r="I376" s="85"/>
      <c r="J376" s="201">
        <f>IF(D376&lt;1,"",INDEX($AB$1:$AC$1200,AA$1+373,2)/100+B$5)</f>
        <v>2.198E-2</v>
      </c>
      <c r="K376" s="201">
        <f>IF(D376&lt;1,"",INDEX($AB$1:$AC$1200,AA$1+373,2)/100)</f>
        <v>1.5980000000000001E-2</v>
      </c>
      <c r="L376" s="202">
        <f>IF(D376&lt;1,"",INDEX($AB$1:$AC$1200,AA$1+373,1))</f>
        <v>40725</v>
      </c>
      <c r="Z376" s="185"/>
      <c r="AB376" s="152">
        <f t="shared" si="28"/>
        <v>40725</v>
      </c>
      <c r="AC376" s="187">
        <f t="shared" si="29"/>
        <v>1.5980000000000001</v>
      </c>
      <c r="AD376" s="153"/>
      <c r="AE376" s="153"/>
      <c r="AF376" s="153"/>
    </row>
    <row r="377" spans="4:32" ht="17.25" customHeight="1" x14ac:dyDescent="0.2">
      <c r="D377" s="159">
        <f t="shared" si="25"/>
        <v>226</v>
      </c>
      <c r="E377" s="160">
        <f t="shared" si="26"/>
        <v>277.30413158028904</v>
      </c>
      <c r="F377" s="160">
        <f>IF(D377="","",-IPMT(J375/12,1,D377,H376))</f>
        <v>93.928471116666671</v>
      </c>
      <c r="G377" s="160">
        <f>IF(D377="","",-PPMT(J375/12,1,D377,H376))</f>
        <v>183.37566046362238</v>
      </c>
      <c r="H377" s="162">
        <f t="shared" si="27"/>
        <v>51096.95</v>
      </c>
      <c r="I377" s="85"/>
      <c r="J377" s="201">
        <f>IF(D377&lt;1,"",INDEX($AB$1:$AC$1200,AA$1+374,2)/100+B$5)</f>
        <v>2.198E-2</v>
      </c>
      <c r="K377" s="201">
        <f>IF(D377&lt;1,"",INDEX($AB$1:$AC$1200,AA$1+374,2)/100)</f>
        <v>1.5980000000000001E-2</v>
      </c>
      <c r="L377" s="202">
        <f>IF(D377&lt;1,"",INDEX($AB$1:$AC$1200,AA$1+374,1))</f>
        <v>40725</v>
      </c>
      <c r="Z377" s="185"/>
      <c r="AB377" s="152">
        <f t="shared" si="28"/>
        <v>40725</v>
      </c>
      <c r="AC377" s="187">
        <f t="shared" si="29"/>
        <v>1.5980000000000001</v>
      </c>
      <c r="AD377" s="153"/>
      <c r="AE377" s="153"/>
      <c r="AF377" s="154"/>
    </row>
    <row r="378" spans="4:32" ht="17.25" customHeight="1" x14ac:dyDescent="0.2">
      <c r="D378" s="159">
        <f t="shared" si="25"/>
        <v>225</v>
      </c>
      <c r="E378" s="160">
        <f t="shared" si="26"/>
        <v>277.3041080295435</v>
      </c>
      <c r="F378" s="160">
        <f>IF(D378="","",-IPMT(J378/12,1,D378,H377))</f>
        <v>93.592580083333303</v>
      </c>
      <c r="G378" s="160">
        <f>IF(D378="","",-PPMT(J378/12,1,D378,H377))</f>
        <v>183.7115279462102</v>
      </c>
      <c r="H378" s="162">
        <f t="shared" si="27"/>
        <v>50913.24</v>
      </c>
      <c r="I378" s="85"/>
      <c r="J378" s="191">
        <f>IF(D378&lt;1,"",INDEX($AB$1:$AC$1200,AA$1+375,2)/100+B$5)</f>
        <v>2.198E-2</v>
      </c>
      <c r="K378" s="191">
        <f>IF(D378&lt;1,"",INDEX($AB$1:$AC$1200,AA$1+375,2)/100)</f>
        <v>1.5980000000000001E-2</v>
      </c>
      <c r="L378" s="197">
        <f>IF(D378&lt;1,"",INDEX($AB$1:$AC$1200,AA$1+375,1))</f>
        <v>40725</v>
      </c>
      <c r="Z378" s="185"/>
      <c r="AB378" s="152">
        <f t="shared" si="28"/>
        <v>40725</v>
      </c>
      <c r="AC378" s="187">
        <f t="shared" si="29"/>
        <v>1.5980000000000001</v>
      </c>
      <c r="AD378" s="153"/>
      <c r="AE378" s="153"/>
      <c r="AF378" s="154"/>
    </row>
    <row r="379" spans="4:32" ht="17.25" customHeight="1" x14ac:dyDescent="0.2">
      <c r="D379" s="159">
        <f t="shared" si="25"/>
        <v>224</v>
      </c>
      <c r="E379" s="160">
        <f t="shared" si="26"/>
        <v>277.30411635165729</v>
      </c>
      <c r="F379" s="160">
        <f>IF(D379="","",-IPMT(J378/12,1,D379,H378))</f>
        <v>93.256084599999994</v>
      </c>
      <c r="G379" s="160">
        <f>IF(D379="","",-PPMT(J378/12,1,D379,H378))</f>
        <v>184.04803175165728</v>
      </c>
      <c r="H379" s="162">
        <f t="shared" si="27"/>
        <v>50729.19</v>
      </c>
      <c r="I379" s="85"/>
      <c r="J379" s="201">
        <f>IF(D379&lt;1,"",INDEX($AB$1:$AC$1200,AA$1+376,2)/100+B$5)</f>
        <v>2.198E-2</v>
      </c>
      <c r="K379" s="201">
        <f>IF(D379&lt;1,"",INDEX($AB$1:$AC$1200,AA$1+376,2)/100)</f>
        <v>1.5980000000000001E-2</v>
      </c>
      <c r="L379" s="202">
        <f>IF(D379&lt;1,"",INDEX($AB$1:$AC$1200,AA$1+376,1))</f>
        <v>40725</v>
      </c>
      <c r="Z379" s="185"/>
      <c r="AB379" s="152">
        <f t="shared" si="28"/>
        <v>40725</v>
      </c>
      <c r="AC379" s="187">
        <f t="shared" si="29"/>
        <v>1.5980000000000001</v>
      </c>
      <c r="AD379" s="153"/>
      <c r="AE379" s="153"/>
      <c r="AF379" s="153"/>
    </row>
    <row r="380" spans="4:32" ht="17.25" customHeight="1" x14ac:dyDescent="0.2">
      <c r="D380" s="159">
        <f t="shared" si="25"/>
        <v>223</v>
      </c>
      <c r="E380" s="160">
        <f t="shared" si="26"/>
        <v>277.30410559249981</v>
      </c>
      <c r="F380" s="160">
        <f>IF(D380="","",-IPMT(J378/12,1,D380,H379))</f>
        <v>92.918966350000005</v>
      </c>
      <c r="G380" s="160">
        <f>IF(D380="","",-PPMT(J378/12,1,D380,H379))</f>
        <v>184.3851392424998</v>
      </c>
      <c r="H380" s="162">
        <f t="shared" si="27"/>
        <v>50544.800000000003</v>
      </c>
      <c r="I380" s="85"/>
      <c r="J380" s="201">
        <f>IF(D380&lt;1,"",INDEX($AB$1:$AC$1200,AA$1+377,2)/100+B$5)</f>
        <v>2.198E-2</v>
      </c>
      <c r="K380" s="201">
        <f>IF(D380&lt;1,"",INDEX($AB$1:$AC$1200,AA$1+377,2)/100)</f>
        <v>1.5980000000000001E-2</v>
      </c>
      <c r="L380" s="202">
        <f>IF(D380&lt;1,"",INDEX($AB$1:$AC$1200,AA$1+377,1))</f>
        <v>40725</v>
      </c>
      <c r="Z380" s="185"/>
      <c r="AB380" s="152">
        <f t="shared" si="28"/>
        <v>40725</v>
      </c>
      <c r="AC380" s="187">
        <f t="shared" si="29"/>
        <v>1.5980000000000001</v>
      </c>
      <c r="AD380" s="153"/>
      <c r="AE380" s="153"/>
      <c r="AF380" s="154"/>
    </row>
    <row r="381" spans="4:32" ht="17.25" customHeight="1" x14ac:dyDescent="0.2">
      <c r="D381" s="159">
        <f t="shared" si="25"/>
        <v>222</v>
      </c>
      <c r="E381" s="160">
        <f t="shared" si="26"/>
        <v>277.30407892491218</v>
      </c>
      <c r="F381" s="160">
        <f>IF(D381="","",-IPMT(J381/12,1,D381,H380))</f>
        <v>92.581225333333336</v>
      </c>
      <c r="G381" s="160">
        <f>IF(D381="","",-PPMT(J381/12,1,D381,H380))</f>
        <v>184.72285359157885</v>
      </c>
      <c r="H381" s="162">
        <f t="shared" si="27"/>
        <v>50360.08</v>
      </c>
      <c r="I381" s="85"/>
      <c r="J381" s="191">
        <f>IF(D381&lt;1,"",INDEX($AB$1:$AC$1200,AA$1+378,2)/100+B$5)</f>
        <v>2.198E-2</v>
      </c>
      <c r="K381" s="191">
        <f>IF(D381&lt;1,"",INDEX($AB$1:$AC$1200,AA$1+378,2)/100)</f>
        <v>1.5980000000000001E-2</v>
      </c>
      <c r="L381" s="197">
        <f>IF(D381&lt;1,"",INDEX($AB$1:$AC$1200,AA$1+378,1))</f>
        <v>40725</v>
      </c>
      <c r="Z381" s="185"/>
      <c r="AB381" s="152">
        <f t="shared" si="28"/>
        <v>40725</v>
      </c>
      <c r="AC381" s="187">
        <f t="shared" si="29"/>
        <v>1.5980000000000001</v>
      </c>
      <c r="AD381" s="153"/>
      <c r="AE381" s="153"/>
      <c r="AF381" s="154"/>
    </row>
    <row r="382" spans="4:32" ht="17.25" customHeight="1" x14ac:dyDescent="0.2">
      <c r="D382" s="159">
        <f t="shared" si="25"/>
        <v>221</v>
      </c>
      <c r="E382" s="160">
        <f t="shared" si="26"/>
        <v>277.30409463800532</v>
      </c>
      <c r="F382" s="160">
        <f>IF(D382="","",-IPMT(J381/12,1,D382,H381))</f>
        <v>92.242879866666684</v>
      </c>
      <c r="G382" s="160">
        <f>IF(D382="","",-PPMT(J381/12,1,D382,H381))</f>
        <v>185.06121477133865</v>
      </c>
      <c r="H382" s="162">
        <f t="shared" si="27"/>
        <v>50175.02</v>
      </c>
      <c r="I382" s="85"/>
      <c r="J382" s="201">
        <f>IF(D382&lt;1,"",INDEX($AB$1:$AC$1200,AA$1+379,2)/100+B$5)</f>
        <v>2.198E-2</v>
      </c>
      <c r="K382" s="201">
        <f>IF(D382&lt;1,"",INDEX($AB$1:$AC$1200,AA$1+379,2)/100)</f>
        <v>1.5980000000000001E-2</v>
      </c>
      <c r="L382" s="202">
        <f>IF(D382&lt;1,"",INDEX($AB$1:$AC$1200,AA$1+379,1))</f>
        <v>40725</v>
      </c>
      <c r="Z382" s="185"/>
      <c r="AB382" s="152">
        <f t="shared" si="28"/>
        <v>40725</v>
      </c>
      <c r="AC382" s="187">
        <f t="shared" si="29"/>
        <v>1.5980000000000001</v>
      </c>
      <c r="AD382" s="153"/>
      <c r="AE382" s="153"/>
      <c r="AF382" s="153"/>
    </row>
    <row r="383" spans="4:32" ht="17.25" customHeight="1" x14ac:dyDescent="0.2">
      <c r="D383" s="159">
        <f t="shared" si="25"/>
        <v>220</v>
      </c>
      <c r="E383" s="160">
        <f t="shared" si="26"/>
        <v>277.3041013517261</v>
      </c>
      <c r="F383" s="160">
        <f>IF(D383="","",-IPMT(J381/12,1,D383,H382))</f>
        <v>91.903911633333323</v>
      </c>
      <c r="G383" s="160">
        <f>IF(D383="","",-PPMT(J381/12,1,D383,H382))</f>
        <v>185.40018971839277</v>
      </c>
      <c r="H383" s="162">
        <f t="shared" si="27"/>
        <v>49989.62</v>
      </c>
      <c r="I383" s="85"/>
      <c r="J383" s="201">
        <f>IF(D383&lt;1,"",INDEX($AB$1:$AC$1200,AA$1+380,2)/100+B$5)</f>
        <v>2.198E-2</v>
      </c>
      <c r="K383" s="201">
        <f>IF(D383&lt;1,"",INDEX($AB$1:$AC$1200,AA$1+380,2)/100)</f>
        <v>1.5980000000000001E-2</v>
      </c>
      <c r="L383" s="202">
        <f>IF(D383&lt;1,"",INDEX($AB$1:$AC$1200,AA$1+380,1))</f>
        <v>40725</v>
      </c>
      <c r="Z383" s="185"/>
      <c r="AB383" s="152">
        <f t="shared" si="28"/>
        <v>40725</v>
      </c>
      <c r="AC383" s="187">
        <f t="shared" si="29"/>
        <v>1.5980000000000001</v>
      </c>
      <c r="AD383" s="153"/>
      <c r="AE383" s="153"/>
      <c r="AF383" s="154"/>
    </row>
    <row r="384" spans="4:32" ht="17.25" customHeight="1" x14ac:dyDescent="0.2">
      <c r="D384" s="159">
        <f t="shared" si="25"/>
        <v>219</v>
      </c>
      <c r="E384" s="160">
        <f t="shared" si="26"/>
        <v>277.3041024041384</v>
      </c>
      <c r="F384" s="160">
        <f>IF(D384="","",-IPMT(J384/12,1,D384,H383))</f>
        <v>91.564320633333338</v>
      </c>
      <c r="G384" s="160">
        <f>IF(D384="","",-PPMT(J384/12,1,D384,H383))</f>
        <v>185.73978177080505</v>
      </c>
      <c r="H384" s="162">
        <f t="shared" si="27"/>
        <v>49803.88</v>
      </c>
      <c r="I384" s="85"/>
      <c r="J384" s="191">
        <f>IF(D384&lt;1,"",INDEX($AB$1:$AC$1200,AA$1+381,2)/100+B$5)</f>
        <v>2.198E-2</v>
      </c>
      <c r="K384" s="191">
        <f>IF(D384&lt;1,"",INDEX($AB$1:$AC$1200,AA$1+381,2)/100)</f>
        <v>1.5980000000000001E-2</v>
      </c>
      <c r="L384" s="197">
        <f>IF(D384&lt;1,"",INDEX($AB$1:$AC$1200,AA$1+381,1))</f>
        <v>40725</v>
      </c>
      <c r="Z384" s="185"/>
      <c r="AB384" s="152">
        <f t="shared" si="28"/>
        <v>40725</v>
      </c>
      <c r="AC384" s="187">
        <f t="shared" si="29"/>
        <v>1.5980000000000001</v>
      </c>
      <c r="AD384" s="153"/>
      <c r="AE384" s="153"/>
      <c r="AF384" s="154"/>
    </row>
    <row r="385" spans="4:32" ht="17.25" customHeight="1" x14ac:dyDescent="0.2">
      <c r="D385" s="159">
        <f t="shared" si="25"/>
        <v>218</v>
      </c>
      <c r="E385" s="160">
        <f t="shared" si="26"/>
        <v>277.30410118905525</v>
      </c>
      <c r="F385" s="160">
        <f>IF(D385="","",-IPMT(J384/12,1,D385,H384))</f>
        <v>91.224106866666659</v>
      </c>
      <c r="G385" s="160">
        <f>IF(D385="","",-PPMT(J384/12,1,D385,H384))</f>
        <v>186.07999432238861</v>
      </c>
      <c r="H385" s="162">
        <f t="shared" si="27"/>
        <v>49617.8</v>
      </c>
      <c r="I385" s="85"/>
      <c r="J385" s="201">
        <f>IF(D385&lt;1,"",INDEX($AB$1:$AC$1200,AA$1+382,2)/100+B$5)</f>
        <v>2.198E-2</v>
      </c>
      <c r="K385" s="201">
        <f>IF(D385&lt;1,"",INDEX($AB$1:$AC$1200,AA$1+382,2)/100)</f>
        <v>1.5980000000000001E-2</v>
      </c>
      <c r="L385" s="202">
        <f>IF(D385&lt;1,"",INDEX($AB$1:$AC$1200,AA$1+382,1))</f>
        <v>40725</v>
      </c>
      <c r="Z385" s="185"/>
      <c r="AB385" s="152">
        <f t="shared" si="28"/>
        <v>40725</v>
      </c>
      <c r="AC385" s="187">
        <f t="shared" si="29"/>
        <v>1.5980000000000001</v>
      </c>
      <c r="AD385" s="153"/>
      <c r="AE385" s="153"/>
      <c r="AF385" s="153"/>
    </row>
    <row r="386" spans="4:32" ht="17.25" customHeight="1" x14ac:dyDescent="0.2">
      <c r="D386" s="159">
        <f t="shared" si="25"/>
        <v>217</v>
      </c>
      <c r="E386" s="160">
        <f t="shared" si="26"/>
        <v>277.30410115732423</v>
      </c>
      <c r="F386" s="160">
        <f>IF(D386="","",-IPMT(J384/12,1,D386,H385))</f>
        <v>90.883270333333314</v>
      </c>
      <c r="G386" s="160">
        <f>IF(D386="","",-PPMT(J384/12,1,D386,H385))</f>
        <v>186.42083082399094</v>
      </c>
      <c r="H386" s="162">
        <f t="shared" si="27"/>
        <v>49431.38</v>
      </c>
      <c r="I386" s="85"/>
      <c r="J386" s="201">
        <f>IF(D386&lt;1,"",INDEX($AB$1:$AC$1200,AA$1+383,2)/100+B$5)</f>
        <v>2.198E-2</v>
      </c>
      <c r="K386" s="201">
        <f>IF(D386&lt;1,"",INDEX($AB$1:$AC$1200,AA$1+383,2)/100)</f>
        <v>1.5980000000000001E-2</v>
      </c>
      <c r="L386" s="202">
        <f>IF(D386&lt;1,"",INDEX($AB$1:$AC$1200,AA$1+383,1))</f>
        <v>40725</v>
      </c>
      <c r="Z386" s="185"/>
      <c r="AB386" s="152">
        <f t="shared" si="28"/>
        <v>40725</v>
      </c>
      <c r="AC386" s="187">
        <f t="shared" si="29"/>
        <v>1.5980000000000001</v>
      </c>
      <c r="AD386" s="153"/>
      <c r="AE386" s="153"/>
      <c r="AF386" s="154"/>
    </row>
    <row r="387" spans="4:32" ht="17.25" customHeight="1" x14ac:dyDescent="0.2">
      <c r="D387" s="159">
        <f t="shared" si="25"/>
        <v>216</v>
      </c>
      <c r="E387" s="160">
        <f t="shared" si="26"/>
        <v>277.30410581814704</v>
      </c>
      <c r="F387" s="160">
        <f>IF(D387="","",-IPMT(J387/12,1,D387,H386))</f>
        <v>90.541811033333317</v>
      </c>
      <c r="G387" s="160">
        <f>IF(D387="","",-PPMT(J387/12,1,D387,H386))</f>
        <v>186.76229478481375</v>
      </c>
      <c r="H387" s="162">
        <f t="shared" si="27"/>
        <v>49244.62</v>
      </c>
      <c r="I387" s="85"/>
      <c r="J387" s="191">
        <f>IF(D387&lt;1,"",INDEX($AB$1:$AC$1200,AA$1+384,2)/100+B$5)</f>
        <v>2.198E-2</v>
      </c>
      <c r="K387" s="191">
        <f>IF(D387&lt;1,"",INDEX($AB$1:$AC$1200,AA$1+384,2)/100)</f>
        <v>1.5980000000000001E-2</v>
      </c>
      <c r="L387" s="197">
        <f>IF(D387&lt;1,"",INDEX($AB$1:$AC$1200,AA$1+384,1))</f>
        <v>40725</v>
      </c>
      <c r="Z387" s="185"/>
      <c r="AB387" s="152">
        <f t="shared" si="28"/>
        <v>40725</v>
      </c>
      <c r="AC387" s="187">
        <f t="shared" si="29"/>
        <v>1.5980000000000001</v>
      </c>
      <c r="AD387" s="153"/>
      <c r="AE387" s="153"/>
      <c r="AF387" s="154"/>
    </row>
    <row r="388" spans="4:32" ht="17.25" customHeight="1" x14ac:dyDescent="0.2">
      <c r="D388" s="159">
        <f t="shared" ref="D388:D451" si="30">D387-1</f>
        <v>215</v>
      </c>
      <c r="E388" s="160">
        <f t="shared" ref="E388:E451" si="31">IF(D388="","",SUM(F388:G388))</f>
        <v>277.3041187404375</v>
      </c>
      <c r="F388" s="160">
        <f>IF(D388="","",-IPMT(J387/12,1,D388,H387))</f>
        <v>90.199728966666669</v>
      </c>
      <c r="G388" s="160">
        <f>IF(D388="","",-PPMT(J387/12,1,D388,H387))</f>
        <v>187.10438977377083</v>
      </c>
      <c r="H388" s="162">
        <f t="shared" ref="H388:H451" si="32">IF(D388="","",ROUND(H387-G388,2))</f>
        <v>49057.52</v>
      </c>
      <c r="I388" s="85"/>
      <c r="J388" s="201">
        <f>IF(D388&lt;1,"",INDEX($AB$1:$AC$1200,AA$1+385,2)/100+B$5)</f>
        <v>2.198E-2</v>
      </c>
      <c r="K388" s="201">
        <f>IF(D388&lt;1,"",INDEX($AB$1:$AC$1200,AA$1+385,2)/100)</f>
        <v>1.5980000000000001E-2</v>
      </c>
      <c r="L388" s="202">
        <f>IF(D388&lt;1,"",INDEX($AB$1:$AC$1200,AA$1+385,1))</f>
        <v>40725</v>
      </c>
      <c r="Z388" s="185"/>
      <c r="AB388" s="152">
        <f t="shared" si="28"/>
        <v>40725</v>
      </c>
      <c r="AC388" s="187">
        <f t="shared" si="29"/>
        <v>1.5980000000000001</v>
      </c>
      <c r="AD388" s="153"/>
      <c r="AE388" s="153"/>
      <c r="AF388" s="153"/>
    </row>
    <row r="389" spans="4:32" ht="17.25" customHeight="1" x14ac:dyDescent="0.2">
      <c r="D389" s="159">
        <f t="shared" si="30"/>
        <v>214</v>
      </c>
      <c r="E389" s="160">
        <f t="shared" si="31"/>
        <v>277.30414355421641</v>
      </c>
      <c r="F389" s="160">
        <f>IF(D389="","",-IPMT(J387/12,1,D389,H388))</f>
        <v>89.857024133333326</v>
      </c>
      <c r="G389" s="160">
        <f>IF(D389="","",-PPMT(J387/12,1,D389,H388))</f>
        <v>187.44711942088307</v>
      </c>
      <c r="H389" s="162">
        <f t="shared" si="32"/>
        <v>48870.07</v>
      </c>
      <c r="I389" s="85"/>
      <c r="J389" s="201">
        <f>IF(D389&lt;1,"",INDEX($AB$1:$AC$1200,AA$1+386,2)/100+B$5)</f>
        <v>2.198E-2</v>
      </c>
      <c r="K389" s="201">
        <f>IF(D389&lt;1,"",INDEX($AB$1:$AC$1200,AA$1+386,2)/100)</f>
        <v>1.5980000000000001E-2</v>
      </c>
      <c r="L389" s="202">
        <f>IF(D389&lt;1,"",INDEX($AB$1:$AC$1200,AA$1+386,1))</f>
        <v>40725</v>
      </c>
      <c r="Z389" s="185"/>
      <c r="AB389" s="152">
        <f t="shared" si="28"/>
        <v>40725</v>
      </c>
      <c r="AC389" s="187">
        <f t="shared" si="29"/>
        <v>1.5980000000000001</v>
      </c>
      <c r="AD389" s="153"/>
      <c r="AE389" s="153"/>
      <c r="AF389" s="154"/>
    </row>
    <row r="390" spans="4:32" ht="17.25" customHeight="1" x14ac:dyDescent="0.2">
      <c r="D390" s="159">
        <f t="shared" si="30"/>
        <v>213</v>
      </c>
      <c r="E390" s="160">
        <f t="shared" si="31"/>
        <v>277.3041272089057</v>
      </c>
      <c r="F390" s="160">
        <f>IF(D390="","",-IPMT(J390/12,1,D390,H389))</f>
        <v>89.513678216666662</v>
      </c>
      <c r="G390" s="160">
        <f>IF(D390="","",-PPMT(J390/12,1,D390,H389))</f>
        <v>187.79044899223905</v>
      </c>
      <c r="H390" s="162">
        <f t="shared" si="32"/>
        <v>48682.28</v>
      </c>
      <c r="I390" s="85"/>
      <c r="J390" s="191">
        <f>IF(D390&lt;1,"",INDEX($AB$1:$AC$1200,AA$1+387,2)/100+B$5)</f>
        <v>2.198E-2</v>
      </c>
      <c r="K390" s="191">
        <f>IF(D390&lt;1,"",INDEX($AB$1:$AC$1200,AA$1+387,2)/100)</f>
        <v>1.5980000000000001E-2</v>
      </c>
      <c r="L390" s="197">
        <f>IF(D390&lt;1,"",INDEX($AB$1:$AC$1200,AA$1+387,1))</f>
        <v>40725</v>
      </c>
      <c r="Z390" s="185"/>
      <c r="AB390" s="152">
        <f t="shared" si="28"/>
        <v>40725</v>
      </c>
      <c r="AC390" s="187">
        <f t="shared" si="29"/>
        <v>1.5980000000000001</v>
      </c>
      <c r="AD390" s="153"/>
      <c r="AE390" s="153"/>
      <c r="AF390" s="154"/>
    </row>
    <row r="391" spans="4:32" ht="17.25" customHeight="1" x14ac:dyDescent="0.2">
      <c r="D391" s="159">
        <f t="shared" si="30"/>
        <v>212</v>
      </c>
      <c r="E391" s="160">
        <f t="shared" si="31"/>
        <v>277.30412976645647</v>
      </c>
      <c r="F391" s="160">
        <f>IF(D391="","",-IPMT(J390/12,1,D391,H390))</f>
        <v>89.169709533333332</v>
      </c>
      <c r="G391" s="160">
        <f>IF(D391="","",-PPMT(J390/12,1,D391,H390))</f>
        <v>188.13442023312314</v>
      </c>
      <c r="H391" s="162">
        <f t="shared" si="32"/>
        <v>48494.15</v>
      </c>
      <c r="I391" s="85"/>
      <c r="J391" s="201">
        <f>IF(D391&lt;1,"",INDEX($AB$1:$AC$1200,AA$1+388,2)/100+B$5)</f>
        <v>2.198E-2</v>
      </c>
      <c r="K391" s="201">
        <f>IF(D391&lt;1,"",INDEX($AB$1:$AC$1200,AA$1+388,2)/100)</f>
        <v>1.5980000000000001E-2</v>
      </c>
      <c r="L391" s="202">
        <f>IF(D391&lt;1,"",INDEX($AB$1:$AC$1200,AA$1+388,1))</f>
        <v>40725</v>
      </c>
      <c r="Z391" s="185"/>
      <c r="AB391" s="152">
        <f t="shared" si="28"/>
        <v>40725</v>
      </c>
      <c r="AC391" s="187">
        <f t="shared" si="29"/>
        <v>1.5980000000000001</v>
      </c>
      <c r="AD391" s="153"/>
      <c r="AE391" s="153"/>
      <c r="AF391" s="153"/>
    </row>
    <row r="392" spans="4:32" ht="17.25" customHeight="1" x14ac:dyDescent="0.2">
      <c r="D392" s="159">
        <f t="shared" si="30"/>
        <v>211</v>
      </c>
      <c r="E392" s="160">
        <f t="shared" si="31"/>
        <v>277.30415504268075</v>
      </c>
      <c r="F392" s="160">
        <f>IF(D392="","",-IPMT(J390/12,1,D392,H391))</f>
        <v>88.825118083333336</v>
      </c>
      <c r="G392" s="160">
        <f>IF(D392="","",-PPMT(J390/12,1,D392,H391))</f>
        <v>188.47903695934741</v>
      </c>
      <c r="H392" s="162">
        <f t="shared" si="32"/>
        <v>48305.67</v>
      </c>
      <c r="I392" s="85"/>
      <c r="J392" s="201">
        <f>IF(D392&lt;1,"",INDEX($AB$1:$AC$1200,AA$1+389,2)/100+B$5)</f>
        <v>2.198E-2</v>
      </c>
      <c r="K392" s="201">
        <f>IF(D392&lt;1,"",INDEX($AB$1:$AC$1200,AA$1+389,2)/100)</f>
        <v>1.5980000000000001E-2</v>
      </c>
      <c r="L392" s="202">
        <f>IF(D392&lt;1,"",INDEX($AB$1:$AC$1200,AA$1+389,1))</f>
        <v>40725</v>
      </c>
      <c r="Z392" s="185"/>
      <c r="AB392" s="152">
        <f t="shared" si="28"/>
        <v>40725</v>
      </c>
      <c r="AC392" s="187">
        <f t="shared" si="29"/>
        <v>1.5980000000000001</v>
      </c>
      <c r="AD392" s="153"/>
      <c r="AE392" s="153"/>
      <c r="AF392" s="154"/>
    </row>
    <row r="393" spans="4:32" ht="17.25" customHeight="1" x14ac:dyDescent="0.2">
      <c r="D393" s="159">
        <f t="shared" si="30"/>
        <v>210</v>
      </c>
      <c r="E393" s="160">
        <f t="shared" si="31"/>
        <v>277.30414951423722</v>
      </c>
      <c r="F393" s="160">
        <f>IF(D393="","",-IPMT(J393/12,1,D393,H392))</f>
        <v>88.479885549999992</v>
      </c>
      <c r="G393" s="160">
        <f>IF(D393="","",-PPMT(J393/12,1,D393,H392))</f>
        <v>188.82426396423722</v>
      </c>
      <c r="H393" s="162">
        <f t="shared" si="32"/>
        <v>48116.85</v>
      </c>
      <c r="I393" s="85"/>
      <c r="J393" s="191">
        <f>IF(D393&lt;1,"",INDEX($AB$1:$AC$1200,AA$1+390,2)/100+B$5)</f>
        <v>2.198E-2</v>
      </c>
      <c r="K393" s="191">
        <f>IF(D393&lt;1,"",INDEX($AB$1:$AC$1200,AA$1+390,2)/100)</f>
        <v>1.5980000000000001E-2</v>
      </c>
      <c r="L393" s="197">
        <f>IF(D393&lt;1,"",INDEX($AB$1:$AC$1200,AA$1+390,1))</f>
        <v>40725</v>
      </c>
      <c r="Z393" s="185"/>
      <c r="AB393" s="152">
        <f t="shared" si="28"/>
        <v>40725</v>
      </c>
      <c r="AC393" s="187">
        <f t="shared" si="29"/>
        <v>1.5980000000000001</v>
      </c>
      <c r="AD393" s="153"/>
      <c r="AE393" s="153"/>
      <c r="AF393" s="154"/>
    </row>
    <row r="394" spans="4:32" ht="17.25" customHeight="1" x14ac:dyDescent="0.2">
      <c r="D394" s="159">
        <f t="shared" si="30"/>
        <v>209</v>
      </c>
      <c r="E394" s="160">
        <f t="shared" si="31"/>
        <v>277.30417408806278</v>
      </c>
      <c r="F394" s="160">
        <f>IF(D394="","",-IPMT(J393/12,1,D394,H393))</f>
        <v>88.134030249999981</v>
      </c>
      <c r="G394" s="160">
        <f>IF(D394="","",-PPMT(J393/12,1,D394,H393))</f>
        <v>189.17014383806281</v>
      </c>
      <c r="H394" s="162">
        <f t="shared" si="32"/>
        <v>47927.68</v>
      </c>
      <c r="I394" s="85"/>
      <c r="J394" s="201">
        <f>IF(D394&lt;1,"",INDEX($AB$1:$AC$1200,AA$1+391,2)/100+B$5)</f>
        <v>2.198E-2</v>
      </c>
      <c r="K394" s="201">
        <f>IF(D394&lt;1,"",INDEX($AB$1:$AC$1200,AA$1+391,2)/100)</f>
        <v>1.5980000000000001E-2</v>
      </c>
      <c r="L394" s="202">
        <f>IF(D394&lt;1,"",INDEX($AB$1:$AC$1200,AA$1+391,1))</f>
        <v>40725</v>
      </c>
      <c r="Z394" s="185"/>
      <c r="AB394" s="152">
        <f t="shared" si="28"/>
        <v>40725</v>
      </c>
      <c r="AC394" s="187">
        <f t="shared" si="29"/>
        <v>1.5980000000000001</v>
      </c>
      <c r="AD394" s="153"/>
      <c r="AE394" s="153"/>
      <c r="AF394" s="153"/>
    </row>
    <row r="395" spans="4:32" ht="17.25" customHeight="1" x14ac:dyDescent="0.2">
      <c r="D395" s="159">
        <f t="shared" si="30"/>
        <v>208</v>
      </c>
      <c r="E395" s="160">
        <f t="shared" si="31"/>
        <v>277.30417492029369</v>
      </c>
      <c r="F395" s="160">
        <f>IF(D395="","",-IPMT(J393/12,1,D395,H394))</f>
        <v>87.787533866666664</v>
      </c>
      <c r="G395" s="160">
        <f>IF(D395="","",-PPMT(J393/12,1,D395,H394))</f>
        <v>189.51664105362704</v>
      </c>
      <c r="H395" s="162">
        <f t="shared" si="32"/>
        <v>47738.16</v>
      </c>
      <c r="I395" s="85"/>
      <c r="J395" s="201">
        <f>IF(D395&lt;1,"",INDEX($AB$1:$AC$1200,AA$1+392,2)/100+B$5)</f>
        <v>2.198E-2</v>
      </c>
      <c r="K395" s="201">
        <f>IF(D395&lt;1,"",INDEX($AB$1:$AC$1200,AA$1+392,2)/100)</f>
        <v>1.5980000000000001E-2</v>
      </c>
      <c r="L395" s="202">
        <f>IF(D395&lt;1,"",INDEX($AB$1:$AC$1200,AA$1+392,1))</f>
        <v>40725</v>
      </c>
      <c r="Z395" s="185"/>
      <c r="AB395" s="152">
        <f t="shared" si="28"/>
        <v>40725</v>
      </c>
      <c r="AC395" s="187">
        <f t="shared" si="29"/>
        <v>1.5980000000000001</v>
      </c>
      <c r="AD395" s="153"/>
      <c r="AE395" s="153"/>
      <c r="AF395" s="154"/>
    </row>
    <row r="396" spans="4:32" ht="17.25" customHeight="1" x14ac:dyDescent="0.2">
      <c r="D396" s="159">
        <f t="shared" si="30"/>
        <v>207</v>
      </c>
      <c r="E396" s="160">
        <f t="shared" si="31"/>
        <v>277.30415540865386</v>
      </c>
      <c r="F396" s="160">
        <f>IF(D396="","",-IPMT(J396/12,1,D396,H395))</f>
        <v>87.440396399999997</v>
      </c>
      <c r="G396" s="160">
        <f>IF(D396="","",-PPMT(J396/12,1,D396,H395))</f>
        <v>189.86375900865386</v>
      </c>
      <c r="H396" s="162">
        <f t="shared" si="32"/>
        <v>47548.3</v>
      </c>
      <c r="I396" s="85"/>
      <c r="J396" s="191">
        <f>IF(D396&lt;1,"",INDEX($AB$1:$AC$1200,AA$1+393,2)/100+B$5)</f>
        <v>2.198E-2</v>
      </c>
      <c r="K396" s="191">
        <f>IF(D396&lt;1,"",INDEX($AB$1:$AC$1200,AA$1+393,2)/100)</f>
        <v>1.5980000000000001E-2</v>
      </c>
      <c r="L396" s="197">
        <f>IF(D396&lt;1,"",INDEX($AB$1:$AC$1200,AA$1+393,1))</f>
        <v>40725</v>
      </c>
      <c r="Z396" s="185"/>
      <c r="AB396" s="152">
        <f t="shared" si="28"/>
        <v>40725</v>
      </c>
      <c r="AC396" s="187">
        <f t="shared" si="29"/>
        <v>1.5980000000000001</v>
      </c>
      <c r="AD396" s="153"/>
      <c r="AE396" s="153"/>
      <c r="AF396" s="154"/>
    </row>
    <row r="397" spans="4:32" ht="17.25" customHeight="1" x14ac:dyDescent="0.2">
      <c r="D397" s="159">
        <f t="shared" si="30"/>
        <v>206</v>
      </c>
      <c r="E397" s="160">
        <f t="shared" si="31"/>
        <v>277.30417733138927</v>
      </c>
      <c r="F397" s="160">
        <f>IF(D397="","",-IPMT(J396/12,1,D397,H396))</f>
        <v>87.092636166666665</v>
      </c>
      <c r="G397" s="160">
        <f>IF(D397="","",-PPMT(J396/12,1,D397,H396))</f>
        <v>190.21154116472263</v>
      </c>
      <c r="H397" s="162">
        <f t="shared" si="32"/>
        <v>47358.09</v>
      </c>
      <c r="I397" s="85"/>
      <c r="J397" s="201">
        <f>IF(D397&lt;1,"",INDEX($AB$1:$AC$1200,AA$1+394,2)/100+B$5)</f>
        <v>2.198E-2</v>
      </c>
      <c r="K397" s="201">
        <f>IF(D397&lt;1,"",INDEX($AB$1:$AC$1200,AA$1+394,2)/100)</f>
        <v>1.5980000000000001E-2</v>
      </c>
      <c r="L397" s="202">
        <f>IF(D397&lt;1,"",INDEX($AB$1:$AC$1200,AA$1+394,1))</f>
        <v>40725</v>
      </c>
      <c r="Z397" s="185"/>
      <c r="AB397" s="152">
        <f t="shared" si="28"/>
        <v>40725</v>
      </c>
      <c r="AC397" s="187">
        <f t="shared" si="29"/>
        <v>1.5980000000000001</v>
      </c>
      <c r="AD397" s="153"/>
      <c r="AE397" s="153"/>
      <c r="AF397" s="153"/>
    </row>
    <row r="398" spans="4:32" ht="17.25" customHeight="1" x14ac:dyDescent="0.2">
      <c r="D398" s="159">
        <f t="shared" si="30"/>
        <v>205</v>
      </c>
      <c r="E398" s="160">
        <f t="shared" si="31"/>
        <v>277.3041863556432</v>
      </c>
      <c r="F398" s="160">
        <f>IF(D398="","",-IPMT(J396/12,1,D398,H397))</f>
        <v>86.744234849999998</v>
      </c>
      <c r="G398" s="160">
        <f>IF(D398="","",-PPMT(J396/12,1,D398,H397))</f>
        <v>190.55995150564323</v>
      </c>
      <c r="H398" s="162">
        <f t="shared" si="32"/>
        <v>47167.53</v>
      </c>
      <c r="I398" s="85"/>
      <c r="J398" s="201">
        <f>IF(D398&lt;1,"",INDEX($AB$1:$AC$1200,AA$1+395,2)/100+B$5)</f>
        <v>2.198E-2</v>
      </c>
      <c r="K398" s="201">
        <f>IF(D398&lt;1,"",INDEX($AB$1:$AC$1200,AA$1+395,2)/100)</f>
        <v>1.5980000000000001E-2</v>
      </c>
      <c r="L398" s="202">
        <f>IF(D398&lt;1,"",INDEX($AB$1:$AC$1200,AA$1+395,1))</f>
        <v>40725</v>
      </c>
      <c r="Z398" s="185"/>
      <c r="AB398" s="152">
        <f t="shared" si="28"/>
        <v>40725</v>
      </c>
      <c r="AC398" s="187">
        <f t="shared" si="29"/>
        <v>1.5980000000000001</v>
      </c>
      <c r="AD398" s="153"/>
      <c r="AE398" s="153"/>
      <c r="AF398" s="154"/>
    </row>
    <row r="399" spans="4:32" ht="17.25" customHeight="1" x14ac:dyDescent="0.2">
      <c r="D399" s="159">
        <f t="shared" si="30"/>
        <v>204</v>
      </c>
      <c r="E399" s="160">
        <f t="shared" si="31"/>
        <v>277.30418607053844</v>
      </c>
      <c r="F399" s="160">
        <f>IF(D399="","",-IPMT(J399/12,1,D399,H398))</f>
        <v>86.395192449999996</v>
      </c>
      <c r="G399" s="160">
        <f>IF(D399="","",-PPMT(J399/12,1,D399,H398))</f>
        <v>190.90899362053841</v>
      </c>
      <c r="H399" s="162">
        <f t="shared" si="32"/>
        <v>46976.62</v>
      </c>
      <c r="I399" s="85"/>
      <c r="J399" s="191">
        <f>IF(D399&lt;1,"",INDEX($AB$1:$AC$1200,AA$1+396,2)/100+B$5)</f>
        <v>2.198E-2</v>
      </c>
      <c r="K399" s="191">
        <f>IF(D399&lt;1,"",INDEX($AB$1:$AC$1200,AA$1+396,2)/100)</f>
        <v>1.5980000000000001E-2</v>
      </c>
      <c r="L399" s="197">
        <f>IF(D399&lt;1,"",INDEX($AB$1:$AC$1200,AA$1+396,1))</f>
        <v>40725</v>
      </c>
      <c r="Z399" s="185"/>
      <c r="AB399" s="152">
        <f t="shared" si="28"/>
        <v>40725</v>
      </c>
      <c r="AC399" s="187">
        <f t="shared" si="29"/>
        <v>1.5980000000000001</v>
      </c>
      <c r="AD399" s="153"/>
      <c r="AE399" s="153"/>
      <c r="AF399" s="154"/>
    </row>
    <row r="400" spans="4:32" ht="17.25" customHeight="1" x14ac:dyDescent="0.2">
      <c r="D400" s="159">
        <f t="shared" si="30"/>
        <v>203</v>
      </c>
      <c r="E400" s="160">
        <f t="shared" si="31"/>
        <v>277.3041801298549</v>
      </c>
      <c r="F400" s="160">
        <f>IF(D400="","",-IPMT(J399/12,1,D400,H399))</f>
        <v>86.045508966666659</v>
      </c>
      <c r="G400" s="160">
        <f>IF(D400="","",-PPMT(J399/12,1,D400,H399))</f>
        <v>191.25867116318827</v>
      </c>
      <c r="H400" s="162">
        <f t="shared" si="32"/>
        <v>46785.36</v>
      </c>
      <c r="I400" s="85"/>
      <c r="J400" s="201">
        <f>IF(D400&lt;1,"",INDEX($AB$1:$AC$1200,AA$1+397,2)/100+B$5)</f>
        <v>2.198E-2</v>
      </c>
      <c r="K400" s="201">
        <f>IF(D400&lt;1,"",INDEX($AB$1:$AC$1200,AA$1+397,2)/100)</f>
        <v>1.5980000000000001E-2</v>
      </c>
      <c r="L400" s="202">
        <f>IF(D400&lt;1,"",INDEX($AB$1:$AC$1200,AA$1+397,1))</f>
        <v>40725</v>
      </c>
      <c r="Z400" s="185"/>
      <c r="AB400" s="152">
        <f t="shared" si="28"/>
        <v>40725</v>
      </c>
      <c r="AC400" s="187">
        <f t="shared" si="29"/>
        <v>1.5980000000000001</v>
      </c>
      <c r="AD400" s="153"/>
      <c r="AE400" s="153"/>
      <c r="AF400" s="153"/>
    </row>
    <row r="401" spans="4:32" ht="17.25" customHeight="1" x14ac:dyDescent="0.2">
      <c r="D401" s="159">
        <f t="shared" si="30"/>
        <v>202</v>
      </c>
      <c r="E401" s="160">
        <f t="shared" si="31"/>
        <v>277.30417225363055</v>
      </c>
      <c r="F401" s="160">
        <f>IF(D401="","",-IPMT(J399/12,1,D401,H400))</f>
        <v>85.695184400000002</v>
      </c>
      <c r="G401" s="160">
        <f>IF(D401="","",-PPMT(J399/12,1,D401,H400))</f>
        <v>191.60898785363054</v>
      </c>
      <c r="H401" s="162">
        <f t="shared" si="32"/>
        <v>46593.75</v>
      </c>
      <c r="I401" s="85"/>
      <c r="J401" s="201">
        <f>IF(D401&lt;1,"",INDEX($AB$1:$AC$1200,AA$1+398,2)/100+B$5)</f>
        <v>2.198E-2</v>
      </c>
      <c r="K401" s="201">
        <f>IF(D401&lt;1,"",INDEX($AB$1:$AC$1200,AA$1+398,2)/100)</f>
        <v>1.5980000000000001E-2</v>
      </c>
      <c r="L401" s="202">
        <f>IF(D401&lt;1,"",INDEX($AB$1:$AC$1200,AA$1+398,1))</f>
        <v>40725</v>
      </c>
      <c r="Z401" s="185"/>
      <c r="AB401" s="152">
        <f t="shared" si="28"/>
        <v>40725</v>
      </c>
      <c r="AC401" s="187">
        <f t="shared" si="29"/>
        <v>1.5980000000000001</v>
      </c>
      <c r="AD401" s="153"/>
      <c r="AE401" s="153"/>
      <c r="AF401" s="154"/>
    </row>
    <row r="402" spans="4:32" ht="17.25" customHeight="1" x14ac:dyDescent="0.2">
      <c r="D402" s="159">
        <f t="shared" si="30"/>
        <v>201</v>
      </c>
      <c r="E402" s="160">
        <f t="shared" si="31"/>
        <v>277.30416622980965</v>
      </c>
      <c r="F402" s="160">
        <f>IF(D402="","",-IPMT(J402/12,1,D402,H401))</f>
        <v>85.344218749999996</v>
      </c>
      <c r="G402" s="160">
        <f>IF(D402="","",-PPMT(J402/12,1,D402,H401))</f>
        <v>191.95994747980964</v>
      </c>
      <c r="H402" s="162">
        <f t="shared" si="32"/>
        <v>46401.79</v>
      </c>
      <c r="I402" s="85"/>
      <c r="J402" s="191">
        <f>IF(D402&lt;1,"",INDEX($AB$1:$AC$1200,AA$1+399,2)/100+B$5)</f>
        <v>2.198E-2</v>
      </c>
      <c r="K402" s="191">
        <f>IF(D402&lt;1,"",INDEX($AB$1:$AC$1200,AA$1+399,2)/100)</f>
        <v>1.5980000000000001E-2</v>
      </c>
      <c r="L402" s="197">
        <f>IF(D402&lt;1,"",INDEX($AB$1:$AC$1200,AA$1+399,1))</f>
        <v>40725</v>
      </c>
      <c r="Z402" s="185"/>
      <c r="AB402" s="152">
        <f t="shared" si="28"/>
        <v>40725</v>
      </c>
      <c r="AC402" s="187">
        <f t="shared" si="29"/>
        <v>1.5980000000000001</v>
      </c>
      <c r="AD402" s="153"/>
      <c r="AE402" s="153"/>
      <c r="AF402" s="154"/>
    </row>
    <row r="403" spans="4:32" ht="17.25" customHeight="1" x14ac:dyDescent="0.2">
      <c r="D403" s="159">
        <f t="shared" si="30"/>
        <v>200</v>
      </c>
      <c r="E403" s="160">
        <f t="shared" si="31"/>
        <v>277.30416591594104</v>
      </c>
      <c r="F403" s="160">
        <f>IF(D403="","",-IPMT(J402/12,1,D403,H402))</f>
        <v>84.992612016666669</v>
      </c>
      <c r="G403" s="160">
        <f>IF(D403="","",-PPMT(J402/12,1,D403,H402))</f>
        <v>192.31155389927437</v>
      </c>
      <c r="H403" s="162">
        <f t="shared" si="32"/>
        <v>46209.48</v>
      </c>
      <c r="I403" s="85"/>
      <c r="J403" s="201">
        <f>IF(D403&lt;1,"",INDEX($AB$1:$AC$1200,AA$1+400,2)/100+B$5)</f>
        <v>2.198E-2</v>
      </c>
      <c r="K403" s="201">
        <f>IF(D403&lt;1,"",INDEX($AB$1:$AC$1200,AA$1+400,2)/100)</f>
        <v>1.5980000000000001E-2</v>
      </c>
      <c r="L403" s="202">
        <f>IF(D403&lt;1,"",INDEX($AB$1:$AC$1200,AA$1+400,1))</f>
        <v>40725</v>
      </c>
      <c r="Z403" s="185"/>
      <c r="AB403" s="152">
        <f t="shared" si="28"/>
        <v>40725</v>
      </c>
      <c r="AC403" s="187">
        <f t="shared" si="29"/>
        <v>1.5980000000000001</v>
      </c>
      <c r="AD403" s="153"/>
      <c r="AE403" s="153"/>
      <c r="AF403" s="153"/>
    </row>
    <row r="404" spans="4:32" ht="17.25" customHeight="1" x14ac:dyDescent="0.2">
      <c r="D404" s="159">
        <f t="shared" si="30"/>
        <v>199</v>
      </c>
      <c r="E404" s="160">
        <f t="shared" si="31"/>
        <v>277.30417524092707</v>
      </c>
      <c r="F404" s="160">
        <f>IF(D404="","",-IPMT(J402/12,1,D404,H403))</f>
        <v>84.640364200000008</v>
      </c>
      <c r="G404" s="160">
        <f>IF(D404="","",-PPMT(J402/12,1,D404,H403))</f>
        <v>192.66381104092707</v>
      </c>
      <c r="H404" s="162">
        <f t="shared" si="32"/>
        <v>46016.82</v>
      </c>
      <c r="I404" s="85"/>
      <c r="J404" s="201">
        <f>IF(D404&lt;1,"",INDEX($AB$1:$AC$1200,AA$1+401,2)/100+B$5)</f>
        <v>2.198E-2</v>
      </c>
      <c r="K404" s="201">
        <f>IF(D404&lt;1,"",INDEX($AB$1:$AC$1200,AA$1+401,2)/100)</f>
        <v>1.5980000000000001E-2</v>
      </c>
      <c r="L404" s="202">
        <f>IF(D404&lt;1,"",INDEX($AB$1:$AC$1200,AA$1+401,1))</f>
        <v>40725</v>
      </c>
      <c r="Z404" s="185"/>
      <c r="AB404" s="152">
        <f t="shared" si="28"/>
        <v>40725</v>
      </c>
      <c r="AC404" s="187">
        <f t="shared" si="29"/>
        <v>1.5980000000000001</v>
      </c>
      <c r="AD404" s="153"/>
      <c r="AE404" s="153"/>
      <c r="AF404" s="154"/>
    </row>
    <row r="405" spans="4:32" ht="17.25" customHeight="1" x14ac:dyDescent="0.2">
      <c r="D405" s="159">
        <f t="shared" si="30"/>
        <v>198</v>
      </c>
      <c r="E405" s="160">
        <f t="shared" si="31"/>
        <v>277.3041982068263</v>
      </c>
      <c r="F405" s="160">
        <f>IF(D405="","",-IPMT(J405/12,1,D405,H404))</f>
        <v>84.287475300000011</v>
      </c>
      <c r="G405" s="160">
        <f>IF(D405="","",-PPMT(J405/12,1,D405,H404))</f>
        <v>193.01672290682626</v>
      </c>
      <c r="H405" s="162">
        <f t="shared" si="32"/>
        <v>45823.8</v>
      </c>
      <c r="I405" s="85"/>
      <c r="J405" s="191">
        <f>IF(D405&lt;1,"",INDEX($AB$1:$AC$1200,AA$1+402,2)/100+B$5)</f>
        <v>2.198E-2</v>
      </c>
      <c r="K405" s="191">
        <f>IF(D405&lt;1,"",INDEX($AB$1:$AC$1200,AA$1+402,2)/100)</f>
        <v>1.5980000000000001E-2</v>
      </c>
      <c r="L405" s="197">
        <f>IF(D405&lt;1,"",INDEX($AB$1:$AC$1200,AA$1+402,1))</f>
        <v>40725</v>
      </c>
      <c r="Z405" s="185"/>
      <c r="AB405" s="152">
        <f t="shared" si="28"/>
        <v>40725</v>
      </c>
      <c r="AC405" s="187">
        <f t="shared" si="29"/>
        <v>1.5980000000000001</v>
      </c>
      <c r="AD405" s="153"/>
      <c r="AE405" s="153"/>
      <c r="AF405" s="154"/>
    </row>
    <row r="406" spans="4:32" ht="17.25" customHeight="1" x14ac:dyDescent="0.2">
      <c r="D406" s="159">
        <f t="shared" si="30"/>
        <v>197</v>
      </c>
      <c r="E406" s="160">
        <f t="shared" si="31"/>
        <v>277.30417837539301</v>
      </c>
      <c r="F406" s="160">
        <f>IF(D406="","",-IPMT(J405/12,1,D406,H405))</f>
        <v>83.933926999999997</v>
      </c>
      <c r="G406" s="160">
        <f>IF(D406="","",-PPMT(J405/12,1,D406,H405))</f>
        <v>193.37025137539302</v>
      </c>
      <c r="H406" s="162">
        <f t="shared" si="32"/>
        <v>45630.43</v>
      </c>
      <c r="I406" s="85"/>
      <c r="J406" s="201">
        <f>IF(D406&lt;1,"",INDEX($AB$1:$AC$1200,AA$1+403,2)/100+B$5)</f>
        <v>2.198E-2</v>
      </c>
      <c r="K406" s="201">
        <f>IF(D406&lt;1,"",INDEX($AB$1:$AC$1200,AA$1+403,2)/100)</f>
        <v>1.5980000000000001E-2</v>
      </c>
      <c r="L406" s="202">
        <f>IF(D406&lt;1,"",INDEX($AB$1:$AC$1200,AA$1+403,1))</f>
        <v>40725</v>
      </c>
      <c r="Z406" s="185"/>
      <c r="AB406" s="152">
        <f t="shared" si="28"/>
        <v>40725</v>
      </c>
      <c r="AC406" s="187">
        <f t="shared" si="29"/>
        <v>1.5980000000000001</v>
      </c>
      <c r="AD406" s="153"/>
      <c r="AE406" s="153"/>
      <c r="AF406" s="153"/>
    </row>
    <row r="407" spans="4:32" ht="17.25" customHeight="1" x14ac:dyDescent="0.2">
      <c r="D407" s="159">
        <f t="shared" si="30"/>
        <v>196</v>
      </c>
      <c r="E407" s="160">
        <f t="shared" si="31"/>
        <v>277.30417990304568</v>
      </c>
      <c r="F407" s="160">
        <f>IF(D407="","",-IPMT(J405/12,1,D407,H406))</f>
        <v>83.579737616666677</v>
      </c>
      <c r="G407" s="160">
        <f>IF(D407="","",-PPMT(J405/12,1,D407,H406))</f>
        <v>193.72444228637903</v>
      </c>
      <c r="H407" s="162">
        <f t="shared" si="32"/>
        <v>45436.71</v>
      </c>
      <c r="I407" s="85"/>
      <c r="J407" s="201">
        <f>IF(D407&lt;1,"",INDEX($AB$1:$AC$1200,AA$1+404,2)/100+B$5)</f>
        <v>2.198E-2</v>
      </c>
      <c r="K407" s="201">
        <f>IF(D407&lt;1,"",INDEX($AB$1:$AC$1200,AA$1+404,2)/100)</f>
        <v>1.5980000000000001E-2</v>
      </c>
      <c r="L407" s="202">
        <f>IF(D407&lt;1,"",INDEX($AB$1:$AC$1200,AA$1+404,1))</f>
        <v>40725</v>
      </c>
      <c r="Z407" s="185"/>
      <c r="AB407" s="152">
        <f t="shared" si="28"/>
        <v>40725</v>
      </c>
      <c r="AC407" s="187">
        <f t="shared" si="29"/>
        <v>1.5980000000000001</v>
      </c>
      <c r="AD407" s="153"/>
      <c r="AE407" s="153"/>
      <c r="AF407" s="154"/>
    </row>
    <row r="408" spans="4:32" ht="17.25" customHeight="1" x14ac:dyDescent="0.2">
      <c r="D408" s="159">
        <f t="shared" si="30"/>
        <v>195</v>
      </c>
      <c r="E408" s="160">
        <f t="shared" si="31"/>
        <v>277.30420701470712</v>
      </c>
      <c r="F408" s="160">
        <f>IF(D408="","",-IPMT(J408/12,1,D408,H407))</f>
        <v>83.224907149999993</v>
      </c>
      <c r="G408" s="160">
        <f>IF(D408="","",-PPMT(J408/12,1,D408,H407))</f>
        <v>194.07929986470714</v>
      </c>
      <c r="H408" s="162">
        <f t="shared" si="32"/>
        <v>45242.63</v>
      </c>
      <c r="I408" s="85"/>
      <c r="J408" s="191">
        <f>IF(D408&lt;1,"",INDEX($AB$1:$AC$1200,AA$1+405,2)/100+B$5)</f>
        <v>2.198E-2</v>
      </c>
      <c r="K408" s="191">
        <f>IF(D408&lt;1,"",INDEX($AB$1:$AC$1200,AA$1+405,2)/100)</f>
        <v>1.5980000000000001E-2</v>
      </c>
      <c r="L408" s="197">
        <f>IF(D408&lt;1,"",INDEX($AB$1:$AC$1200,AA$1+405,1))</f>
        <v>40725</v>
      </c>
      <c r="Z408" s="185"/>
      <c r="AB408" s="152">
        <f t="shared" si="28"/>
        <v>40725</v>
      </c>
      <c r="AC408" s="187">
        <f t="shared" si="29"/>
        <v>1.5980000000000001</v>
      </c>
      <c r="AD408" s="153"/>
      <c r="AE408" s="153"/>
      <c r="AF408" s="154"/>
    </row>
    <row r="409" spans="4:32" ht="17.25" customHeight="1" x14ac:dyDescent="0.2">
      <c r="D409" s="159">
        <f t="shared" si="30"/>
        <v>194</v>
      </c>
      <c r="E409" s="160">
        <f t="shared" si="31"/>
        <v>277.30420272339035</v>
      </c>
      <c r="F409" s="160">
        <f>IF(D409="","",-IPMT(J408/12,1,D409,H408))</f>
        <v>82.869417283333334</v>
      </c>
      <c r="G409" s="160">
        <f>IF(D409="","",-PPMT(J408/12,1,D409,H408))</f>
        <v>194.43478544005703</v>
      </c>
      <c r="H409" s="162">
        <f t="shared" si="32"/>
        <v>45048.2</v>
      </c>
      <c r="I409" s="85"/>
      <c r="J409" s="201">
        <f>IF(D409&lt;1,"",INDEX($AB$1:$AC$1200,AA$1+406,2)/100+B$5)</f>
        <v>2.198E-2</v>
      </c>
      <c r="K409" s="201">
        <f>IF(D409&lt;1,"",INDEX($AB$1:$AC$1200,AA$1+406,2)/100)</f>
        <v>1.5980000000000001E-2</v>
      </c>
      <c r="L409" s="202">
        <f>IF(D409&lt;1,"",INDEX($AB$1:$AC$1200,AA$1+406,1))</f>
        <v>40725</v>
      </c>
      <c r="Z409" s="185"/>
      <c r="AB409" s="152">
        <f t="shared" si="28"/>
        <v>40725</v>
      </c>
      <c r="AC409" s="187">
        <f t="shared" si="29"/>
        <v>1.5980000000000001</v>
      </c>
      <c r="AD409" s="153"/>
      <c r="AE409" s="153"/>
      <c r="AF409" s="153"/>
    </row>
    <row r="410" spans="4:32" ht="17.25" customHeight="1" x14ac:dyDescent="0.2">
      <c r="D410" s="159">
        <f t="shared" si="30"/>
        <v>193</v>
      </c>
      <c r="E410" s="160">
        <f t="shared" si="31"/>
        <v>277.30423218123286</v>
      </c>
      <c r="F410" s="160">
        <f>IF(D410="","",-IPMT(J408/12,1,D410,H409))</f>
        <v>82.513286333333326</v>
      </c>
      <c r="G410" s="160">
        <f>IF(D410="","",-PPMT(J408/12,1,D410,H409))</f>
        <v>194.79094584789954</v>
      </c>
      <c r="H410" s="162">
        <f t="shared" si="32"/>
        <v>44853.41</v>
      </c>
      <c r="I410" s="85"/>
      <c r="J410" s="201">
        <f>IF(D410&lt;1,"",INDEX($AB$1:$AC$1200,AA$1+407,2)/100+B$5)</f>
        <v>2.198E-2</v>
      </c>
      <c r="K410" s="201">
        <f>IF(D410&lt;1,"",INDEX($AB$1:$AC$1200,AA$1+407,2)/100)</f>
        <v>1.5980000000000001E-2</v>
      </c>
      <c r="L410" s="202">
        <f>IF(D410&lt;1,"",INDEX($AB$1:$AC$1200,AA$1+407,1))</f>
        <v>40725</v>
      </c>
      <c r="Z410" s="185"/>
      <c r="AB410" s="152">
        <f t="shared" si="28"/>
        <v>40725</v>
      </c>
      <c r="AC410" s="187">
        <f t="shared" si="29"/>
        <v>1.5980000000000001</v>
      </c>
      <c r="AD410" s="153"/>
      <c r="AE410" s="153"/>
      <c r="AF410" s="154"/>
    </row>
    <row r="411" spans="4:32" ht="17.25" customHeight="1" x14ac:dyDescent="0.2">
      <c r="D411" s="159">
        <f t="shared" si="30"/>
        <v>192</v>
      </c>
      <c r="E411" s="160">
        <f t="shared" si="31"/>
        <v>277.30423802889595</v>
      </c>
      <c r="F411" s="160">
        <f>IF(D411="","",-IPMT(J411/12,1,D411,H410))</f>
        <v>82.156495983333329</v>
      </c>
      <c r="G411" s="160">
        <f>IF(D411="","",-PPMT(J411/12,1,D411,H410))</f>
        <v>195.14774204556264</v>
      </c>
      <c r="H411" s="162">
        <f t="shared" si="32"/>
        <v>44658.26</v>
      </c>
      <c r="I411" s="85"/>
      <c r="J411" s="191">
        <f>IF(D411&lt;1,"",INDEX($AB$1:$AC$1200,AA$1+408,2)/100+B$5)</f>
        <v>2.198E-2</v>
      </c>
      <c r="K411" s="191">
        <f>IF(D411&lt;1,"",INDEX($AB$1:$AC$1200,AA$1+408,2)/100)</f>
        <v>1.5980000000000001E-2</v>
      </c>
      <c r="L411" s="197">
        <f>IF(D411&lt;1,"",INDEX($AB$1:$AC$1200,AA$1+408,1))</f>
        <v>40725</v>
      </c>
      <c r="Z411" s="185"/>
      <c r="AB411" s="152">
        <f t="shared" si="28"/>
        <v>40725</v>
      </c>
      <c r="AC411" s="187">
        <f t="shared" si="29"/>
        <v>1.5980000000000001</v>
      </c>
      <c r="AD411" s="153"/>
      <c r="AE411" s="153"/>
      <c r="AF411" s="154"/>
    </row>
    <row r="412" spans="4:32" ht="17.25" customHeight="1" x14ac:dyDescent="0.2">
      <c r="D412" s="159">
        <f t="shared" si="30"/>
        <v>191</v>
      </c>
      <c r="E412" s="160">
        <f t="shared" si="31"/>
        <v>277.30422400819066</v>
      </c>
      <c r="F412" s="160">
        <f>IF(D412="","",-IPMT(J411/12,1,D412,H411))</f>
        <v>81.799046233333328</v>
      </c>
      <c r="G412" s="160">
        <f>IF(D412="","",-PPMT(J411/12,1,D412,H411))</f>
        <v>195.50517777485734</v>
      </c>
      <c r="H412" s="162">
        <f t="shared" si="32"/>
        <v>44462.75</v>
      </c>
      <c r="I412" s="85"/>
      <c r="J412" s="201">
        <f>IF(D412&lt;1,"",INDEX($AB$1:$AC$1200,AA$1+409,2)/100+B$5)</f>
        <v>2.198E-2</v>
      </c>
      <c r="K412" s="201">
        <f>IF(D412&lt;1,"",INDEX($AB$1:$AC$1200,AA$1+409,2)/100)</f>
        <v>1.5980000000000001E-2</v>
      </c>
      <c r="L412" s="202">
        <f>IF(D412&lt;1,"",INDEX($AB$1:$AC$1200,AA$1+409,1))</f>
        <v>40725</v>
      </c>
      <c r="Z412" s="185"/>
      <c r="AB412" s="152">
        <f t="shared" si="28"/>
        <v>40725</v>
      </c>
      <c r="AC412" s="187">
        <f t="shared" si="29"/>
        <v>1.5980000000000001</v>
      </c>
      <c r="AD412" s="153"/>
      <c r="AE412" s="153"/>
      <c r="AF412" s="153"/>
    </row>
    <row r="413" spans="4:32" ht="17.25" customHeight="1" x14ac:dyDescent="0.2">
      <c r="D413" s="159">
        <f t="shared" si="30"/>
        <v>190</v>
      </c>
      <c r="E413" s="160">
        <f t="shared" si="31"/>
        <v>277.30419393305465</v>
      </c>
      <c r="F413" s="160">
        <f>IF(D413="","",-IPMT(J411/12,1,D413,H412))</f>
        <v>81.440937083333324</v>
      </c>
      <c r="G413" s="160">
        <f>IF(D413="","",-PPMT(J411/12,1,D413,H412))</f>
        <v>195.8632568497213</v>
      </c>
      <c r="H413" s="162">
        <f t="shared" si="32"/>
        <v>44266.89</v>
      </c>
      <c r="I413" s="85"/>
      <c r="J413" s="201">
        <f>IF(D413&lt;1,"",INDEX($AB$1:$AC$1200,AA$1+410,2)/100+B$5)</f>
        <v>2.198E-2</v>
      </c>
      <c r="K413" s="201">
        <f>IF(D413&lt;1,"",INDEX($AB$1:$AC$1200,AA$1+410,2)/100)</f>
        <v>1.5980000000000001E-2</v>
      </c>
      <c r="L413" s="202">
        <f>IF(D413&lt;1,"",INDEX($AB$1:$AC$1200,AA$1+410,1))</f>
        <v>40725</v>
      </c>
      <c r="Z413" s="185"/>
      <c r="AB413" s="152">
        <f t="shared" si="28"/>
        <v>40725</v>
      </c>
      <c r="AC413" s="187">
        <f t="shared" si="29"/>
        <v>1.5980000000000001</v>
      </c>
      <c r="AD413" s="153"/>
      <c r="AE413" s="153"/>
      <c r="AF413" s="154"/>
    </row>
    <row r="414" spans="4:32" ht="17.25" customHeight="1" x14ac:dyDescent="0.2">
      <c r="D414" s="159">
        <f t="shared" si="30"/>
        <v>189</v>
      </c>
      <c r="E414" s="160">
        <f t="shared" si="31"/>
        <v>277.30421433516904</v>
      </c>
      <c r="F414" s="160">
        <f>IF(D414="","",-IPMT(J414/12,1,D414,H413))</f>
        <v>81.082186849999999</v>
      </c>
      <c r="G414" s="160">
        <f>IF(D414="","",-PPMT(J414/12,1,D414,H413))</f>
        <v>196.22202748516901</v>
      </c>
      <c r="H414" s="162">
        <f t="shared" si="32"/>
        <v>44070.67</v>
      </c>
      <c r="I414" s="85"/>
      <c r="J414" s="191">
        <f>IF(D414&lt;1,"",INDEX($AB$1:$AC$1200,AA$1+411,2)/100+B$5)</f>
        <v>2.198E-2</v>
      </c>
      <c r="K414" s="191">
        <f>IF(D414&lt;1,"",INDEX($AB$1:$AC$1200,AA$1+411,2)/100)</f>
        <v>1.5980000000000001E-2</v>
      </c>
      <c r="L414" s="197">
        <f>IF(D414&lt;1,"",INDEX($AB$1:$AC$1200,AA$1+411,1))</f>
        <v>40725</v>
      </c>
      <c r="Z414" s="185"/>
      <c r="AB414" s="152">
        <f t="shared" si="28"/>
        <v>40725</v>
      </c>
      <c r="AC414" s="187">
        <f t="shared" si="29"/>
        <v>1.5980000000000001</v>
      </c>
      <c r="AD414" s="153"/>
      <c r="AE414" s="153"/>
      <c r="AF414" s="154"/>
    </row>
    <row r="415" spans="4:32" ht="17.25" customHeight="1" x14ac:dyDescent="0.2">
      <c r="D415" s="159">
        <f t="shared" si="30"/>
        <v>188</v>
      </c>
      <c r="E415" s="160">
        <f t="shared" si="31"/>
        <v>277.30422709263803</v>
      </c>
      <c r="F415" s="160">
        <f>IF(D415="","",-IPMT(J414/12,1,D415,H414))</f>
        <v>80.722777216666671</v>
      </c>
      <c r="G415" s="160">
        <f>IF(D415="","",-PPMT(J414/12,1,D415,H414))</f>
        <v>196.58144987597134</v>
      </c>
      <c r="H415" s="162">
        <f t="shared" si="32"/>
        <v>43874.09</v>
      </c>
      <c r="I415" s="85"/>
      <c r="J415" s="201">
        <f>IF(D415&lt;1,"",INDEX($AB$1:$AC$1200,AA$1+412,2)/100+B$5)</f>
        <v>2.198E-2</v>
      </c>
      <c r="K415" s="201">
        <f>IF(D415&lt;1,"",INDEX($AB$1:$AC$1200,AA$1+412,2)/100)</f>
        <v>1.5980000000000001E-2</v>
      </c>
      <c r="L415" s="202">
        <f>IF(D415&lt;1,"",INDEX($AB$1:$AC$1200,AA$1+412,1))</f>
        <v>40725</v>
      </c>
      <c r="Z415" s="185"/>
      <c r="AB415" s="152">
        <f t="shared" si="28"/>
        <v>40725</v>
      </c>
      <c r="AC415" s="187">
        <f t="shared" si="29"/>
        <v>1.5980000000000001</v>
      </c>
      <c r="AD415" s="153"/>
      <c r="AE415" s="153"/>
      <c r="AF415" s="153"/>
    </row>
    <row r="416" spans="4:32" ht="17.25" customHeight="1" x14ac:dyDescent="0.2">
      <c r="D416" s="159">
        <f t="shared" si="30"/>
        <v>187</v>
      </c>
      <c r="E416" s="160">
        <f t="shared" si="31"/>
        <v>277.30423625651463</v>
      </c>
      <c r="F416" s="160">
        <f>IF(D416="","",-IPMT(J414/12,1,D416,H415))</f>
        <v>80.362708183333325</v>
      </c>
      <c r="G416" s="160">
        <f>IF(D416="","",-PPMT(J414/12,1,D416,H415))</f>
        <v>196.9415280731813</v>
      </c>
      <c r="H416" s="162">
        <f t="shared" si="32"/>
        <v>43677.15</v>
      </c>
      <c r="I416" s="85"/>
      <c r="J416" s="201">
        <f>IF(D416&lt;1,"",INDEX($AB$1:$AC$1200,AA$1+413,2)/100+B$5)</f>
        <v>2.198E-2</v>
      </c>
      <c r="K416" s="201">
        <f>IF(D416&lt;1,"",INDEX($AB$1:$AC$1200,AA$1+413,2)/100)</f>
        <v>1.5980000000000001E-2</v>
      </c>
      <c r="L416" s="202">
        <f>IF(D416&lt;1,"",INDEX($AB$1:$AC$1200,AA$1+413,1))</f>
        <v>40725</v>
      </c>
      <c r="Z416" s="185"/>
      <c r="AB416" s="152">
        <f t="shared" si="28"/>
        <v>40725</v>
      </c>
      <c r="AC416" s="187">
        <f t="shared" si="29"/>
        <v>1.5980000000000001</v>
      </c>
      <c r="AD416" s="153"/>
      <c r="AE416" s="153"/>
      <c r="AF416" s="154"/>
    </row>
    <row r="417" spans="4:32" ht="17.25" customHeight="1" x14ac:dyDescent="0.2">
      <c r="D417" s="159">
        <f t="shared" si="30"/>
        <v>186</v>
      </c>
      <c r="E417" s="160">
        <f t="shared" si="31"/>
        <v>277.30424595818204</v>
      </c>
      <c r="F417" s="160">
        <f>IF(D417="","",-IPMT(J417/12,1,D417,H416))</f>
        <v>80.001979750000004</v>
      </c>
      <c r="G417" s="160">
        <f>IF(D417="","",-PPMT(J417/12,1,D417,H416))</f>
        <v>197.30226620818206</v>
      </c>
      <c r="H417" s="162">
        <f t="shared" si="32"/>
        <v>43479.85</v>
      </c>
      <c r="I417" s="85"/>
      <c r="J417" s="191">
        <f>IF(D417&lt;1,"",INDEX($AB$1:$AC$1200,AA$1+414,2)/100+B$5)</f>
        <v>2.198E-2</v>
      </c>
      <c r="K417" s="191">
        <f>IF(D417&lt;1,"",INDEX($AB$1:$AC$1200,AA$1+414,2)/100)</f>
        <v>1.5980000000000001E-2</v>
      </c>
      <c r="L417" s="197">
        <f>IF(D417&lt;1,"",INDEX($AB$1:$AC$1200,AA$1+414,1))</f>
        <v>40725</v>
      </c>
      <c r="Z417" s="185"/>
      <c r="AB417" s="152">
        <f t="shared" si="28"/>
        <v>40725</v>
      </c>
      <c r="AC417" s="187">
        <f t="shared" si="29"/>
        <v>1.5980000000000001</v>
      </c>
      <c r="AD417" s="153"/>
      <c r="AE417" s="153"/>
      <c r="AF417" s="154"/>
    </row>
    <row r="418" spans="4:32" ht="17.25" customHeight="1" x14ac:dyDescent="0.2">
      <c r="D418" s="159">
        <f t="shared" si="30"/>
        <v>185</v>
      </c>
      <c r="E418" s="160">
        <f t="shared" si="31"/>
        <v>277.30426041152498</v>
      </c>
      <c r="F418" s="160">
        <f>IF(D418="","",-IPMT(J417/12,1,D418,H417))</f>
        <v>79.640591916666665</v>
      </c>
      <c r="G418" s="160">
        <f>IF(D418="","",-PPMT(J417/12,1,D418,H417))</f>
        <v>197.66366849485831</v>
      </c>
      <c r="H418" s="162">
        <f t="shared" si="32"/>
        <v>43282.19</v>
      </c>
      <c r="I418" s="85"/>
      <c r="J418" s="201">
        <f>IF(D418&lt;1,"",INDEX($AB$1:$AC$1200,AA$1+415,2)/100+B$5)</f>
        <v>2.198E-2</v>
      </c>
      <c r="K418" s="201">
        <f>IF(D418&lt;1,"",INDEX($AB$1:$AC$1200,AA$1+415,2)/100)</f>
        <v>1.5980000000000001E-2</v>
      </c>
      <c r="L418" s="202">
        <f>IF(D418&lt;1,"",INDEX($AB$1:$AC$1200,AA$1+415,1))</f>
        <v>40725</v>
      </c>
      <c r="Z418" s="185"/>
      <c r="AB418" s="152">
        <f t="shared" si="28"/>
        <v>40725</v>
      </c>
      <c r="AC418" s="187">
        <f t="shared" si="29"/>
        <v>1.5980000000000001</v>
      </c>
      <c r="AD418" s="153"/>
      <c r="AE418" s="153"/>
      <c r="AF418" s="153"/>
    </row>
    <row r="419" spans="4:32" ht="17.25" customHeight="1" x14ac:dyDescent="0.2">
      <c r="D419" s="159">
        <f t="shared" si="30"/>
        <v>184</v>
      </c>
      <c r="E419" s="160">
        <f t="shared" si="31"/>
        <v>277.30428391517256</v>
      </c>
      <c r="F419" s="160">
        <f>IF(D419="","",-IPMT(J417/12,1,D419,H418))</f>
        <v>79.278544683333337</v>
      </c>
      <c r="G419" s="160">
        <f>IF(D419="","",-PPMT(J417/12,1,D419,H418))</f>
        <v>198.02573923183922</v>
      </c>
      <c r="H419" s="162">
        <f t="shared" si="32"/>
        <v>43084.160000000003</v>
      </c>
      <c r="I419" s="85"/>
      <c r="J419" s="201">
        <f>IF(D419&lt;1,"",INDEX($AB$1:$AC$1200,AA$1+416,2)/100+B$5)</f>
        <v>2.198E-2</v>
      </c>
      <c r="K419" s="201">
        <f>IF(D419&lt;1,"",INDEX($AB$1:$AC$1200,AA$1+416,2)/100)</f>
        <v>1.5980000000000001E-2</v>
      </c>
      <c r="L419" s="202">
        <f>IF(D419&lt;1,"",INDEX($AB$1:$AC$1200,AA$1+416,1))</f>
        <v>40725</v>
      </c>
      <c r="Z419" s="185"/>
      <c r="AB419" s="152">
        <f t="shared" si="28"/>
        <v>40725</v>
      </c>
      <c r="AC419" s="187">
        <f t="shared" si="29"/>
        <v>1.5980000000000001</v>
      </c>
      <c r="AD419" s="153"/>
      <c r="AE419" s="153"/>
      <c r="AF419" s="154"/>
    </row>
    <row r="420" spans="4:32" ht="17.25" customHeight="1" x14ac:dyDescent="0.2">
      <c r="D420" s="159">
        <f t="shared" si="30"/>
        <v>183</v>
      </c>
      <c r="E420" s="160">
        <f t="shared" si="31"/>
        <v>277.30425649142461</v>
      </c>
      <c r="F420" s="160">
        <f>IF(D420="","",-IPMT(J420/12,1,D420,H419))</f>
        <v>78.915819733333336</v>
      </c>
      <c r="G420" s="160">
        <f>IF(D420="","",-PPMT(J420/12,1,D420,H419))</f>
        <v>198.38843675809127</v>
      </c>
      <c r="H420" s="162">
        <f t="shared" si="32"/>
        <v>42885.77</v>
      </c>
      <c r="I420" s="85"/>
      <c r="J420" s="191">
        <f>IF(D420&lt;1,"",INDEX($AB$1:$AC$1200,AA$1+417,2)/100+B$5)</f>
        <v>2.198E-2</v>
      </c>
      <c r="K420" s="191">
        <f>IF(D420&lt;1,"",INDEX($AB$1:$AC$1200,AA$1+417,2)/100)</f>
        <v>1.5980000000000001E-2</v>
      </c>
      <c r="L420" s="197">
        <f>IF(D420&lt;1,"",INDEX($AB$1:$AC$1200,AA$1+417,1))</f>
        <v>40725</v>
      </c>
      <c r="Z420" s="185"/>
      <c r="AB420" s="152">
        <f t="shared" si="28"/>
        <v>40725</v>
      </c>
      <c r="AC420" s="187">
        <f t="shared" si="29"/>
        <v>1.5980000000000001</v>
      </c>
      <c r="AD420" s="153"/>
      <c r="AE420" s="153"/>
      <c r="AF420" s="154"/>
    </row>
    <row r="421" spans="4:32" ht="17.25" customHeight="1" x14ac:dyDescent="0.2">
      <c r="D421" s="159">
        <f t="shared" si="30"/>
        <v>182</v>
      </c>
      <c r="E421" s="160">
        <f t="shared" si="31"/>
        <v>277.30424638332528</v>
      </c>
      <c r="F421" s="160">
        <f>IF(D421="","",-IPMT(J420/12,1,D421,H420))</f>
        <v>78.552435383333304</v>
      </c>
      <c r="G421" s="160">
        <f>IF(D421="","",-PPMT(J420/12,1,D421,H420))</f>
        <v>198.75181099999196</v>
      </c>
      <c r="H421" s="162">
        <f t="shared" si="32"/>
        <v>42687.02</v>
      </c>
      <c r="I421" s="85"/>
      <c r="J421" s="201">
        <f>IF(D421&lt;1,"",INDEX($AB$1:$AC$1200,AA$1+418,2)/100+B$5)</f>
        <v>2.198E-2</v>
      </c>
      <c r="K421" s="201">
        <f>IF(D421&lt;1,"",INDEX($AB$1:$AC$1200,AA$1+418,2)/100)</f>
        <v>1.5980000000000001E-2</v>
      </c>
      <c r="L421" s="202">
        <f>IF(D421&lt;1,"",INDEX($AB$1:$AC$1200,AA$1+418,1))</f>
        <v>40725</v>
      </c>
      <c r="Z421" s="185"/>
      <c r="AB421" s="152">
        <f t="shared" si="28"/>
        <v>40725</v>
      </c>
      <c r="AC421" s="187">
        <f t="shared" si="29"/>
        <v>1.5980000000000001</v>
      </c>
      <c r="AD421" s="153"/>
      <c r="AE421" s="153"/>
      <c r="AF421" s="153"/>
    </row>
    <row r="422" spans="4:32" ht="17.25" customHeight="1" x14ac:dyDescent="0.2">
      <c r="D422" s="159">
        <f t="shared" si="30"/>
        <v>181</v>
      </c>
      <c r="E422" s="160">
        <f t="shared" si="31"/>
        <v>277.304258147979</v>
      </c>
      <c r="F422" s="160">
        <f>IF(D422="","",-IPMT(J420/12,1,D422,H421))</f>
        <v>78.18839163333331</v>
      </c>
      <c r="G422" s="160">
        <f>IF(D422="","",-PPMT(J420/12,1,D422,H421))</f>
        <v>199.11586651464566</v>
      </c>
      <c r="H422" s="162">
        <f t="shared" si="32"/>
        <v>42487.9</v>
      </c>
      <c r="I422" s="85"/>
      <c r="J422" s="201">
        <f>IF(D422&lt;1,"",INDEX($AB$1:$AC$1200,AA$1+419,2)/100+B$5)</f>
        <v>2.198E-2</v>
      </c>
      <c r="K422" s="201">
        <f>IF(D422&lt;1,"",INDEX($AB$1:$AC$1200,AA$1+419,2)/100)</f>
        <v>1.5980000000000001E-2</v>
      </c>
      <c r="L422" s="202">
        <f>IF(D422&lt;1,"",INDEX($AB$1:$AC$1200,AA$1+419,1))</f>
        <v>40725</v>
      </c>
      <c r="Z422" s="185"/>
      <c r="AB422" s="152">
        <f t="shared" si="28"/>
        <v>40725</v>
      </c>
      <c r="AC422" s="187">
        <f t="shared" si="29"/>
        <v>1.5980000000000001</v>
      </c>
      <c r="AD422" s="153"/>
      <c r="AE422" s="153"/>
      <c r="AF422" s="154"/>
    </row>
    <row r="423" spans="4:32" ht="17.25" customHeight="1" x14ac:dyDescent="0.2">
      <c r="D423" s="159">
        <f t="shared" si="30"/>
        <v>180</v>
      </c>
      <c r="E423" s="160">
        <f t="shared" si="31"/>
        <v>277.3042311701106</v>
      </c>
      <c r="F423" s="160">
        <f>IF(D423="","",-IPMT(J423/12,1,D423,H422))</f>
        <v>77.823670166666659</v>
      </c>
      <c r="G423" s="160">
        <f>IF(D423="","",-PPMT(J423/12,1,D423,H422))</f>
        <v>199.48056100344394</v>
      </c>
      <c r="H423" s="162">
        <f t="shared" si="32"/>
        <v>42288.42</v>
      </c>
      <c r="I423" s="85"/>
      <c r="J423" s="191">
        <f>IF(D423&lt;1,"",INDEX($AB$1:$AC$1200,AA$1+420,2)/100+B$5)</f>
        <v>2.198E-2</v>
      </c>
      <c r="K423" s="191">
        <f>IF(D423&lt;1,"",INDEX($AB$1:$AC$1200,AA$1+420,2)/100)</f>
        <v>1.5980000000000001E-2</v>
      </c>
      <c r="L423" s="197">
        <f>IF(D423&lt;1,"",INDEX($AB$1:$AC$1200,AA$1+420,1))</f>
        <v>40725</v>
      </c>
      <c r="Z423" s="185"/>
      <c r="AB423" s="152">
        <f t="shared" si="28"/>
        <v>40725</v>
      </c>
      <c r="AC423" s="187">
        <f t="shared" si="29"/>
        <v>1.5980000000000001</v>
      </c>
      <c r="AD423" s="153"/>
      <c r="AE423" s="153"/>
      <c r="AF423" s="154"/>
    </row>
    <row r="424" spans="4:32" ht="17.25" customHeight="1" x14ac:dyDescent="0.2">
      <c r="D424" s="159">
        <f t="shared" si="30"/>
        <v>179</v>
      </c>
      <c r="E424" s="160">
        <f t="shared" si="31"/>
        <v>277.30423484886308</v>
      </c>
      <c r="F424" s="160">
        <f>IF(D424="","",-IPMT(J423/12,1,D424,H423))</f>
        <v>77.45828929999999</v>
      </c>
      <c r="G424" s="160">
        <f>IF(D424="","",-PPMT(J423/12,1,D424,H423))</f>
        <v>199.84594554886309</v>
      </c>
      <c r="H424" s="162">
        <f t="shared" si="32"/>
        <v>42088.57</v>
      </c>
      <c r="I424" s="85"/>
      <c r="J424" s="201">
        <f>IF(D424&lt;1,"",INDEX($AB$1:$AC$1200,AA$1+421,2)/100+B$5)</f>
        <v>2.198E-2</v>
      </c>
      <c r="K424" s="201">
        <f>IF(D424&lt;1,"",INDEX($AB$1:$AC$1200,AA$1+421,2)/100)</f>
        <v>1.5980000000000001E-2</v>
      </c>
      <c r="L424" s="202">
        <f>IF(D424&lt;1,"",INDEX($AB$1:$AC$1200,AA$1+421,1))</f>
        <v>40725</v>
      </c>
      <c r="Z424" s="185"/>
      <c r="AB424" s="152">
        <f t="shared" si="28"/>
        <v>40725</v>
      </c>
      <c r="AC424" s="187">
        <f t="shared" si="29"/>
        <v>1.5980000000000001</v>
      </c>
      <c r="AD424" s="153"/>
      <c r="AE424" s="153"/>
      <c r="AF424" s="153"/>
    </row>
    <row r="425" spans="4:32" ht="17.25" customHeight="1" x14ac:dyDescent="0.2">
      <c r="D425" s="159">
        <f t="shared" si="30"/>
        <v>178</v>
      </c>
      <c r="E425" s="160">
        <f t="shared" si="31"/>
        <v>277.3042081357587</v>
      </c>
      <c r="F425" s="160">
        <f>IF(D425="","",-IPMT(J423/12,1,D425,H424))</f>
        <v>77.092230716666663</v>
      </c>
      <c r="G425" s="160">
        <f>IF(D425="","",-PPMT(J423/12,1,D425,H424))</f>
        <v>200.21197741909205</v>
      </c>
      <c r="H425" s="162">
        <f t="shared" si="32"/>
        <v>41888.36</v>
      </c>
      <c r="I425" s="85"/>
      <c r="J425" s="201">
        <f>IF(D425&lt;1,"",INDEX($AB$1:$AC$1200,AA$1+422,2)/100+B$5)</f>
        <v>2.198E-2</v>
      </c>
      <c r="K425" s="201">
        <f>IF(D425&lt;1,"",INDEX($AB$1:$AC$1200,AA$1+422,2)/100)</f>
        <v>1.5980000000000001E-2</v>
      </c>
      <c r="L425" s="202">
        <f>IF(D425&lt;1,"",INDEX($AB$1:$AC$1200,AA$1+422,1))</f>
        <v>40725</v>
      </c>
      <c r="Z425" s="185"/>
      <c r="AB425" s="152">
        <f t="shared" si="28"/>
        <v>40725</v>
      </c>
      <c r="AC425" s="187">
        <f t="shared" si="29"/>
        <v>1.5980000000000001</v>
      </c>
      <c r="AD425" s="153"/>
      <c r="AE425" s="153"/>
      <c r="AF425" s="154"/>
    </row>
    <row r="426" spans="4:32" ht="17.25" customHeight="1" x14ac:dyDescent="0.2">
      <c r="D426" s="159">
        <f t="shared" si="30"/>
        <v>177</v>
      </c>
      <c r="E426" s="160">
        <f t="shared" si="31"/>
        <v>277.30422122642779</v>
      </c>
      <c r="F426" s="160">
        <f>IF(D426="","",-IPMT(J426/12,1,D426,H425))</f>
        <v>76.725512733333332</v>
      </c>
      <c r="G426" s="160">
        <f>IF(D426="","",-PPMT(J426/12,1,D426,H425))</f>
        <v>200.57870849309447</v>
      </c>
      <c r="H426" s="162">
        <f t="shared" si="32"/>
        <v>41687.78</v>
      </c>
      <c r="I426" s="85"/>
      <c r="J426" s="191">
        <f>IF(D426&lt;1,"",INDEX($AB$1:$AC$1200,AA$1+423,2)/100+B$5)</f>
        <v>2.198E-2</v>
      </c>
      <c r="K426" s="191">
        <f>IF(D426&lt;1,"",INDEX($AB$1:$AC$1200,AA$1+423,2)/100)</f>
        <v>1.5980000000000001E-2</v>
      </c>
      <c r="L426" s="197">
        <f>IF(D426&lt;1,"",INDEX($AB$1:$AC$1200,AA$1+423,1))</f>
        <v>40725</v>
      </c>
      <c r="Z426" s="185"/>
      <c r="AB426" s="152">
        <f t="shared" si="28"/>
        <v>40725</v>
      </c>
      <c r="AC426" s="187">
        <f t="shared" si="29"/>
        <v>1.5980000000000001</v>
      </c>
      <c r="AD426" s="153"/>
      <c r="AE426" s="153"/>
      <c r="AF426" s="154"/>
    </row>
    <row r="427" spans="4:32" ht="17.25" customHeight="1" x14ac:dyDescent="0.2">
      <c r="D427" s="159">
        <f t="shared" si="30"/>
        <v>176</v>
      </c>
      <c r="E427" s="160">
        <f t="shared" si="31"/>
        <v>277.30421263541376</v>
      </c>
      <c r="F427" s="160">
        <f>IF(D427="","",-IPMT(J426/12,1,D427,H426))</f>
        <v>76.358117033333329</v>
      </c>
      <c r="G427" s="160">
        <f>IF(D427="","",-PPMT(J426/12,1,D427,H426))</f>
        <v>200.94609560208042</v>
      </c>
      <c r="H427" s="162">
        <f t="shared" si="32"/>
        <v>41486.83</v>
      </c>
      <c r="I427" s="85"/>
      <c r="J427" s="201">
        <f>IF(D427&lt;1,"",INDEX($AB$1:$AC$1200,AA$1+424,2)/100+B$5)</f>
        <v>2.198E-2</v>
      </c>
      <c r="K427" s="201">
        <f>IF(D427&lt;1,"",INDEX($AB$1:$AC$1200,AA$1+424,2)/100)</f>
        <v>1.5980000000000001E-2</v>
      </c>
      <c r="L427" s="202">
        <f>IF(D427&lt;1,"",INDEX($AB$1:$AC$1200,AA$1+424,1))</f>
        <v>40725</v>
      </c>
      <c r="Z427" s="185"/>
      <c r="AB427" s="152">
        <f t="shared" si="28"/>
        <v>40725</v>
      </c>
      <c r="AC427" s="187">
        <f t="shared" si="29"/>
        <v>1.5980000000000001</v>
      </c>
      <c r="AD427" s="153"/>
      <c r="AE427" s="153"/>
      <c r="AF427" s="153"/>
    </row>
    <row r="428" spans="4:32" ht="17.25" customHeight="1" x14ac:dyDescent="0.2">
      <c r="D428" s="159">
        <f t="shared" si="30"/>
        <v>175</v>
      </c>
      <c r="E428" s="160">
        <f t="shared" si="31"/>
        <v>277.30418653783317</v>
      </c>
      <c r="F428" s="160">
        <f>IF(D428="","",-IPMT(J426/12,1,D428,H427))</f>
        <v>75.990043616666668</v>
      </c>
      <c r="G428" s="160">
        <f>IF(D428="","",-PPMT(J426/12,1,D428,H427))</f>
        <v>201.31414292116654</v>
      </c>
      <c r="H428" s="162">
        <f t="shared" si="32"/>
        <v>41285.519999999997</v>
      </c>
      <c r="I428" s="85"/>
      <c r="J428" s="201">
        <f>IF(D428&lt;1,"",INDEX($AB$1:$AC$1200,AA$1+425,2)/100+B$5)</f>
        <v>2.198E-2</v>
      </c>
      <c r="K428" s="201">
        <f>IF(D428&lt;1,"",INDEX($AB$1:$AC$1200,AA$1+425,2)/100)</f>
        <v>1.5980000000000001E-2</v>
      </c>
      <c r="L428" s="202">
        <f>IF(D428&lt;1,"",INDEX($AB$1:$AC$1200,AA$1+425,1))</f>
        <v>40725</v>
      </c>
      <c r="Z428" s="185"/>
      <c r="AB428" s="152">
        <f t="shared" ref="AB428:AB491" si="33">AB427</f>
        <v>40725</v>
      </c>
      <c r="AC428" s="187">
        <f t="shared" ref="AC428:AC491" si="34">AC427</f>
        <v>1.5980000000000001</v>
      </c>
      <c r="AD428" s="153"/>
      <c r="AE428" s="153"/>
      <c r="AF428" s="154"/>
    </row>
    <row r="429" spans="4:32" ht="17.25" customHeight="1" x14ac:dyDescent="0.2">
      <c r="D429" s="159">
        <f t="shared" si="30"/>
        <v>174</v>
      </c>
      <c r="E429" s="160">
        <f t="shared" si="31"/>
        <v>277.3042143647686</v>
      </c>
      <c r="F429" s="160">
        <f>IF(D429="","",-IPMT(J429/12,1,D429,H428))</f>
        <v>75.621310799999989</v>
      </c>
      <c r="G429" s="160">
        <f>IF(D429="","",-PPMT(J429/12,1,D429,H428))</f>
        <v>201.68290356476859</v>
      </c>
      <c r="H429" s="162">
        <f t="shared" si="32"/>
        <v>41083.839999999997</v>
      </c>
      <c r="I429" s="85"/>
      <c r="J429" s="191">
        <f>IF(D429&lt;1,"",INDEX($AB$1:$AC$1200,AA$1+426,2)/100+B$5)</f>
        <v>2.198E-2</v>
      </c>
      <c r="K429" s="191">
        <f>IF(D429&lt;1,"",INDEX($AB$1:$AC$1200,AA$1+426,2)/100)</f>
        <v>1.5980000000000001E-2</v>
      </c>
      <c r="L429" s="197">
        <f>IF(D429&lt;1,"",INDEX($AB$1:$AC$1200,AA$1+426,1))</f>
        <v>40725</v>
      </c>
      <c r="Z429" s="185"/>
      <c r="AB429" s="152">
        <f t="shared" si="33"/>
        <v>40725</v>
      </c>
      <c r="AC429" s="187">
        <f t="shared" si="34"/>
        <v>1.5980000000000001</v>
      </c>
      <c r="AD429" s="153"/>
      <c r="AE429" s="153"/>
      <c r="AF429" s="154"/>
    </row>
    <row r="430" spans="4:32" ht="17.25" customHeight="1" x14ac:dyDescent="0.2">
      <c r="D430" s="159">
        <f t="shared" si="30"/>
        <v>173</v>
      </c>
      <c r="E430" s="160">
        <f t="shared" si="31"/>
        <v>277.30423396300489</v>
      </c>
      <c r="F430" s="160">
        <f>IF(D430="","",-IPMT(J429/12,1,D430,H429))</f>
        <v>75.251900266666652</v>
      </c>
      <c r="G430" s="160">
        <f>IF(D430="","",-PPMT(J429/12,1,D430,H429))</f>
        <v>202.05233369633825</v>
      </c>
      <c r="H430" s="162">
        <f t="shared" si="32"/>
        <v>40881.79</v>
      </c>
      <c r="I430" s="85"/>
      <c r="J430" s="201">
        <f>IF(D430&lt;1,"",INDEX($AB$1:$AC$1200,AA$1+427,2)/100+B$5)</f>
        <v>2.198E-2</v>
      </c>
      <c r="K430" s="201">
        <f>IF(D430&lt;1,"",INDEX($AB$1:$AC$1200,AA$1+427,2)/100)</f>
        <v>1.5980000000000001E-2</v>
      </c>
      <c r="L430" s="202">
        <f>IF(D430&lt;1,"",INDEX($AB$1:$AC$1200,AA$1+427,1))</f>
        <v>40725</v>
      </c>
      <c r="Z430" s="185"/>
      <c r="AB430" s="152">
        <f t="shared" si="33"/>
        <v>40725</v>
      </c>
      <c r="AC430" s="187">
        <f t="shared" si="34"/>
        <v>1.5980000000000001</v>
      </c>
      <c r="AD430" s="153"/>
      <c r="AE430" s="153"/>
      <c r="AF430" s="153"/>
    </row>
    <row r="431" spans="4:32" ht="17.25" customHeight="1" x14ac:dyDescent="0.2">
      <c r="D431" s="159">
        <f t="shared" si="30"/>
        <v>172</v>
      </c>
      <c r="E431" s="160">
        <f t="shared" si="31"/>
        <v>277.30424979264234</v>
      </c>
      <c r="F431" s="160">
        <f>IF(D431="","",-IPMT(J429/12,1,D431,H430))</f>
        <v>74.881812016666657</v>
      </c>
      <c r="G431" s="160">
        <f>IF(D431="","",-PPMT(J429/12,1,D431,H430))</f>
        <v>202.42243777597568</v>
      </c>
      <c r="H431" s="162">
        <f t="shared" si="32"/>
        <v>40679.370000000003</v>
      </c>
      <c r="I431" s="85"/>
      <c r="J431" s="201">
        <f>IF(D431&lt;1,"",INDEX($AB$1:$AC$1200,AA$1+428,2)/100+B$5)</f>
        <v>2.198E-2</v>
      </c>
      <c r="K431" s="201">
        <f>IF(D431&lt;1,"",INDEX($AB$1:$AC$1200,AA$1+428,2)/100)</f>
        <v>1.5980000000000001E-2</v>
      </c>
      <c r="L431" s="202">
        <f>IF(D431&lt;1,"",INDEX($AB$1:$AC$1200,AA$1+428,1))</f>
        <v>40725</v>
      </c>
      <c r="Z431" s="185"/>
      <c r="AB431" s="152">
        <f t="shared" si="33"/>
        <v>40725</v>
      </c>
      <c r="AC431" s="187">
        <f t="shared" si="34"/>
        <v>1.5980000000000001</v>
      </c>
      <c r="AD431" s="153"/>
      <c r="AE431" s="153"/>
      <c r="AF431" s="154"/>
    </row>
    <row r="432" spans="4:32" ht="17.25" customHeight="1" x14ac:dyDescent="0.2">
      <c r="D432" s="159">
        <f t="shared" si="30"/>
        <v>171</v>
      </c>
      <c r="E432" s="160">
        <f t="shared" si="31"/>
        <v>277.30426641054169</v>
      </c>
      <c r="F432" s="160">
        <f>IF(D432="","",-IPMT(J432/12,1,D432,H431))</f>
        <v>74.511046050000004</v>
      </c>
      <c r="G432" s="160">
        <f>IF(D432="","",-PPMT(J432/12,1,D432,H431))</f>
        <v>202.79322036054168</v>
      </c>
      <c r="H432" s="162">
        <f t="shared" si="32"/>
        <v>40476.58</v>
      </c>
      <c r="I432" s="85"/>
      <c r="J432" s="191">
        <f>IF(D432&lt;1,"",INDEX($AB$1:$AC$1200,AA$1+429,2)/100+B$5)</f>
        <v>2.198E-2</v>
      </c>
      <c r="K432" s="191">
        <f>IF(D432&lt;1,"",INDEX($AB$1:$AC$1200,AA$1+429,2)/100)</f>
        <v>1.5980000000000001E-2</v>
      </c>
      <c r="L432" s="197">
        <f>IF(D432&lt;1,"",INDEX($AB$1:$AC$1200,AA$1+429,1))</f>
        <v>40725</v>
      </c>
      <c r="Z432" s="185"/>
      <c r="AB432" s="152">
        <f t="shared" si="33"/>
        <v>40725</v>
      </c>
      <c r="AC432" s="187">
        <f t="shared" si="34"/>
        <v>1.5980000000000001</v>
      </c>
      <c r="AD432" s="153"/>
      <c r="AE432" s="153"/>
      <c r="AF432" s="154"/>
    </row>
    <row r="433" spans="4:32" ht="17.25" customHeight="1" x14ac:dyDescent="0.2">
      <c r="D433" s="159">
        <f t="shared" si="30"/>
        <v>170</v>
      </c>
      <c r="E433" s="160">
        <f t="shared" si="31"/>
        <v>277.30428847317125</v>
      </c>
      <c r="F433" s="160">
        <f>IF(D433="","",-IPMT(J432/12,1,D433,H432))</f>
        <v>74.139602366666665</v>
      </c>
      <c r="G433" s="160">
        <f>IF(D433="","",-PPMT(J432/12,1,D433,H432))</f>
        <v>203.1646861065046</v>
      </c>
      <c r="H433" s="162">
        <f t="shared" si="32"/>
        <v>40273.42</v>
      </c>
      <c r="I433" s="85"/>
      <c r="J433" s="201">
        <f>IF(D433&lt;1,"",INDEX($AB$1:$AC$1200,AA$1+430,2)/100+B$5)</f>
        <v>2.198E-2</v>
      </c>
      <c r="K433" s="201">
        <f>IF(D433&lt;1,"",INDEX($AB$1:$AC$1200,AA$1+430,2)/100)</f>
        <v>1.5980000000000001E-2</v>
      </c>
      <c r="L433" s="202">
        <f>IF(D433&lt;1,"",INDEX($AB$1:$AC$1200,AA$1+430,1))</f>
        <v>40725</v>
      </c>
      <c r="Z433" s="185"/>
      <c r="AB433" s="152">
        <f t="shared" si="33"/>
        <v>40725</v>
      </c>
      <c r="AC433" s="187">
        <f t="shared" si="34"/>
        <v>1.5980000000000001</v>
      </c>
      <c r="AD433" s="153"/>
      <c r="AE433" s="153"/>
      <c r="AF433" s="153"/>
    </row>
    <row r="434" spans="4:32" ht="17.25" customHeight="1" x14ac:dyDescent="0.2">
      <c r="D434" s="159">
        <f t="shared" si="30"/>
        <v>169</v>
      </c>
      <c r="E434" s="160">
        <f t="shared" si="31"/>
        <v>277.30432073955387</v>
      </c>
      <c r="F434" s="160">
        <f>IF(D434="","",-IPMT(J432/12,1,D434,H433))</f>
        <v>73.767480966666653</v>
      </c>
      <c r="G434" s="160">
        <f>IF(D434="","",-PPMT(J432/12,1,D434,H433))</f>
        <v>203.53683977288722</v>
      </c>
      <c r="H434" s="162">
        <f t="shared" si="32"/>
        <v>40069.879999999997</v>
      </c>
      <c r="I434" s="85"/>
      <c r="J434" s="201">
        <f>IF(D434&lt;1,"",INDEX($AB$1:$AC$1200,AA$1+431,2)/100+B$5)</f>
        <v>2.198E-2</v>
      </c>
      <c r="K434" s="201">
        <f>IF(D434&lt;1,"",INDEX($AB$1:$AC$1200,AA$1+431,2)/100)</f>
        <v>1.5980000000000001E-2</v>
      </c>
      <c r="L434" s="202">
        <f>IF(D434&lt;1,"",INDEX($AB$1:$AC$1200,AA$1+431,1))</f>
        <v>40725</v>
      </c>
      <c r="Z434" s="185"/>
      <c r="AB434" s="152">
        <f t="shared" si="33"/>
        <v>40725</v>
      </c>
      <c r="AC434" s="187">
        <f t="shared" si="34"/>
        <v>1.5980000000000001</v>
      </c>
      <c r="AD434" s="153"/>
      <c r="AE434" s="153"/>
      <c r="AF434" s="154"/>
    </row>
    <row r="435" spans="4:32" ht="17.25" customHeight="1" x14ac:dyDescent="0.2">
      <c r="D435" s="159">
        <f t="shared" si="30"/>
        <v>168</v>
      </c>
      <c r="E435" s="160">
        <f t="shared" si="31"/>
        <v>277.30429886914737</v>
      </c>
      <c r="F435" s="160">
        <f>IF(D435="","",-IPMT(J435/12,1,D435,H434))</f>
        <v>73.394663533333329</v>
      </c>
      <c r="G435" s="160">
        <f>IF(D435="","",-PPMT(J435/12,1,D435,H434))</f>
        <v>203.90963533581404</v>
      </c>
      <c r="H435" s="162">
        <f t="shared" si="32"/>
        <v>39865.97</v>
      </c>
      <c r="I435" s="85"/>
      <c r="J435" s="191">
        <f>IF(D435&lt;1,"",INDEX($AB$1:$AC$1200,AA$1+432,2)/100+B$5)</f>
        <v>2.198E-2</v>
      </c>
      <c r="K435" s="191">
        <f>IF(D435&lt;1,"",INDEX($AB$1:$AC$1200,AA$1+432,2)/100)</f>
        <v>1.5980000000000001E-2</v>
      </c>
      <c r="L435" s="197">
        <f>IF(D435&lt;1,"",INDEX($AB$1:$AC$1200,AA$1+432,1))</f>
        <v>40725</v>
      </c>
      <c r="Z435" s="185"/>
      <c r="AB435" s="152">
        <f t="shared" si="33"/>
        <v>40725</v>
      </c>
      <c r="AC435" s="187">
        <f t="shared" si="34"/>
        <v>1.5980000000000001</v>
      </c>
      <c r="AD435" s="153"/>
      <c r="AE435" s="153"/>
      <c r="AF435" s="154"/>
    </row>
    <row r="436" spans="4:32" ht="17.25" customHeight="1" x14ac:dyDescent="0.2">
      <c r="D436" s="159">
        <f t="shared" si="30"/>
        <v>167</v>
      </c>
      <c r="E436" s="160">
        <f t="shared" si="31"/>
        <v>277.30429633257438</v>
      </c>
      <c r="F436" s="160">
        <f>IF(D436="","",-IPMT(J435/12,1,D436,H435))</f>
        <v>73.021168383333332</v>
      </c>
      <c r="G436" s="160">
        <f>IF(D436="","",-PPMT(J435/12,1,D436,H435))</f>
        <v>204.28312794924102</v>
      </c>
      <c r="H436" s="162">
        <f t="shared" si="32"/>
        <v>39661.69</v>
      </c>
      <c r="I436" s="85"/>
      <c r="J436" s="201">
        <f>IF(D436&lt;1,"",INDEX($AB$1:$AC$1200,AA$1+433,2)/100+B$5)</f>
        <v>2.198E-2</v>
      </c>
      <c r="K436" s="201">
        <f>IF(D436&lt;1,"",INDEX($AB$1:$AC$1200,AA$1+433,2)/100)</f>
        <v>1.5980000000000001E-2</v>
      </c>
      <c r="L436" s="202">
        <f>IF(D436&lt;1,"",INDEX($AB$1:$AC$1200,AA$1+433,1))</f>
        <v>40725</v>
      </c>
      <c r="Z436" s="185"/>
      <c r="AB436" s="152">
        <f t="shared" si="33"/>
        <v>40725</v>
      </c>
      <c r="AC436" s="187">
        <f t="shared" si="34"/>
        <v>1.5980000000000001</v>
      </c>
      <c r="AD436" s="153"/>
      <c r="AE436" s="153"/>
      <c r="AF436" s="153"/>
    </row>
    <row r="437" spans="4:32" ht="17.25" customHeight="1" x14ac:dyDescent="0.2">
      <c r="D437" s="159">
        <f t="shared" si="30"/>
        <v>166</v>
      </c>
      <c r="E437" s="160">
        <f t="shared" si="31"/>
        <v>277.3043182023896</v>
      </c>
      <c r="F437" s="160">
        <f>IF(D437="","",-IPMT(J435/12,1,D437,H436))</f>
        <v>72.646995516666664</v>
      </c>
      <c r="G437" s="160">
        <f>IF(D437="","",-PPMT(J435/12,1,D437,H436))</f>
        <v>204.65732268572293</v>
      </c>
      <c r="H437" s="162">
        <f t="shared" si="32"/>
        <v>39457.03</v>
      </c>
      <c r="I437" s="85"/>
      <c r="J437" s="201">
        <f>IF(D437&lt;1,"",INDEX($AB$1:$AC$1200,AA$1+434,2)/100+B$5)</f>
        <v>2.198E-2</v>
      </c>
      <c r="K437" s="201">
        <f>IF(D437&lt;1,"",INDEX($AB$1:$AC$1200,AA$1+434,2)/100)</f>
        <v>1.5980000000000001E-2</v>
      </c>
      <c r="L437" s="202">
        <f>IF(D437&lt;1,"",INDEX($AB$1:$AC$1200,AA$1+434,1))</f>
        <v>40725</v>
      </c>
      <c r="Z437" s="185"/>
      <c r="AB437" s="152">
        <f t="shared" si="33"/>
        <v>40725</v>
      </c>
      <c r="AC437" s="187">
        <f t="shared" si="34"/>
        <v>1.5980000000000001</v>
      </c>
      <c r="AD437" s="153"/>
      <c r="AE437" s="153"/>
      <c r="AF437" s="154"/>
    </row>
    <row r="438" spans="4:32" ht="17.25" customHeight="1" x14ac:dyDescent="0.2">
      <c r="D438" s="159">
        <f t="shared" si="30"/>
        <v>165</v>
      </c>
      <c r="E438" s="160">
        <f t="shared" si="31"/>
        <v>277.30429938620495</v>
      </c>
      <c r="F438" s="160">
        <f>IF(D438="","",-IPMT(J438/12,1,D438,H437))</f>
        <v>72.272126616666654</v>
      </c>
      <c r="G438" s="160">
        <f>IF(D438="","",-PPMT(J438/12,1,D438,H437))</f>
        <v>205.03217276953828</v>
      </c>
      <c r="H438" s="162">
        <f t="shared" si="32"/>
        <v>39252</v>
      </c>
      <c r="I438" s="85"/>
      <c r="J438" s="191">
        <f>IF(D438&lt;1,"",INDEX($AB$1:$AC$1200,AA$1+435,2)/100+B$5)</f>
        <v>2.198E-2</v>
      </c>
      <c r="K438" s="191">
        <f>IF(D438&lt;1,"",INDEX($AB$1:$AC$1200,AA$1+435,2)/100)</f>
        <v>1.5980000000000001E-2</v>
      </c>
      <c r="L438" s="197">
        <f>IF(D438&lt;1,"",INDEX($AB$1:$AC$1200,AA$1+435,1))</f>
        <v>40725</v>
      </c>
      <c r="Z438" s="185"/>
      <c r="AB438" s="152">
        <f t="shared" si="33"/>
        <v>40725</v>
      </c>
      <c r="AC438" s="187">
        <f t="shared" si="34"/>
        <v>1.5980000000000001</v>
      </c>
      <c r="AD438" s="153"/>
      <c r="AE438" s="153"/>
      <c r="AF438" s="154"/>
    </row>
    <row r="439" spans="4:32" ht="17.25" customHeight="1" x14ac:dyDescent="0.2">
      <c r="D439" s="159">
        <f t="shared" si="30"/>
        <v>164</v>
      </c>
      <c r="E439" s="160">
        <f t="shared" si="31"/>
        <v>277.30431473620922</v>
      </c>
      <c r="F439" s="160">
        <f>IF(D439="","",-IPMT(J438/12,1,D439,H438))</f>
        <v>71.89658</v>
      </c>
      <c r="G439" s="160">
        <f>IF(D439="","",-PPMT(J438/12,1,D439,H438))</f>
        <v>205.40773473620925</v>
      </c>
      <c r="H439" s="162">
        <f t="shared" si="32"/>
        <v>39046.589999999997</v>
      </c>
      <c r="I439" s="85"/>
      <c r="J439" s="201">
        <f>IF(D439&lt;1,"",INDEX($AB$1:$AC$1200,AA$1+436,2)/100+B$5)</f>
        <v>2.198E-2</v>
      </c>
      <c r="K439" s="201">
        <f>IF(D439&lt;1,"",INDEX($AB$1:$AC$1200,AA$1+436,2)/100)</f>
        <v>1.5980000000000001E-2</v>
      </c>
      <c r="L439" s="202">
        <f>IF(D439&lt;1,"",INDEX($AB$1:$AC$1200,AA$1+436,1))</f>
        <v>40725</v>
      </c>
      <c r="Z439" s="185"/>
      <c r="AB439" s="152">
        <f t="shared" si="33"/>
        <v>40725</v>
      </c>
      <c r="AC439" s="187">
        <f t="shared" si="34"/>
        <v>1.5980000000000001</v>
      </c>
      <c r="AD439" s="153"/>
      <c r="AE439" s="153"/>
      <c r="AF439" s="153"/>
    </row>
    <row r="440" spans="4:32" ht="17.25" customHeight="1" x14ac:dyDescent="0.2">
      <c r="D440" s="159">
        <f t="shared" si="30"/>
        <v>163</v>
      </c>
      <c r="E440" s="160">
        <f t="shared" si="31"/>
        <v>277.30429864857172</v>
      </c>
      <c r="F440" s="160">
        <f>IF(D440="","",-IPMT(J438/12,1,D440,H439))</f>
        <v>71.520337349999991</v>
      </c>
      <c r="G440" s="160">
        <f>IF(D440="","",-PPMT(J438/12,1,D440,H439))</f>
        <v>205.78396129857171</v>
      </c>
      <c r="H440" s="162">
        <f t="shared" si="32"/>
        <v>38840.81</v>
      </c>
      <c r="I440" s="85"/>
      <c r="J440" s="201">
        <f>IF(D440&lt;1,"",INDEX($AB$1:$AC$1200,AA$1+437,2)/100+B$5)</f>
        <v>2.198E-2</v>
      </c>
      <c r="K440" s="201">
        <f>IF(D440&lt;1,"",INDEX($AB$1:$AC$1200,AA$1+437,2)/100)</f>
        <v>1.5980000000000001E-2</v>
      </c>
      <c r="L440" s="202">
        <f>IF(D440&lt;1,"",INDEX($AB$1:$AC$1200,AA$1+437,1))</f>
        <v>40725</v>
      </c>
      <c r="Z440" s="185"/>
      <c r="AB440" s="152">
        <f t="shared" si="33"/>
        <v>40725</v>
      </c>
      <c r="AC440" s="187">
        <f t="shared" si="34"/>
        <v>1.5980000000000001</v>
      </c>
      <c r="AD440" s="153"/>
      <c r="AE440" s="153"/>
      <c r="AF440" s="154"/>
    </row>
    <row r="441" spans="4:32" ht="17.25" customHeight="1" x14ac:dyDescent="0.2">
      <c r="D441" s="159">
        <f t="shared" si="30"/>
        <v>162</v>
      </c>
      <c r="E441" s="160">
        <f t="shared" si="31"/>
        <v>277.30432693030002</v>
      </c>
      <c r="F441" s="160">
        <f>IF(D441="","",-IPMT(J441/12,1,D441,H440))</f>
        <v>71.143416983333324</v>
      </c>
      <c r="G441" s="160">
        <f>IF(D441="","",-PPMT(J441/12,1,D441,H440))</f>
        <v>206.16090994696668</v>
      </c>
      <c r="H441" s="162">
        <f t="shared" si="32"/>
        <v>38634.65</v>
      </c>
      <c r="I441" s="85"/>
      <c r="J441" s="191">
        <f>IF(D441&lt;1,"",INDEX($AB$1:$AC$1200,AA$1+438,2)/100+B$5)</f>
        <v>2.198E-2</v>
      </c>
      <c r="K441" s="191">
        <f>IF(D441&lt;1,"",INDEX($AB$1:$AC$1200,AA$1+438,2)/100)</f>
        <v>1.5980000000000001E-2</v>
      </c>
      <c r="L441" s="197">
        <f>IF(D441&lt;1,"",INDEX($AB$1:$AC$1200,AA$1+438,1))</f>
        <v>40725</v>
      </c>
      <c r="Z441" s="185"/>
      <c r="AB441" s="152">
        <f t="shared" si="33"/>
        <v>40725</v>
      </c>
      <c r="AC441" s="187">
        <f t="shared" si="34"/>
        <v>1.5980000000000001</v>
      </c>
      <c r="AD441" s="153"/>
      <c r="AE441" s="153"/>
      <c r="AF441" s="154"/>
    </row>
    <row r="442" spans="4:32" ht="17.25" customHeight="1" x14ac:dyDescent="0.2">
      <c r="D442" s="159">
        <f t="shared" si="30"/>
        <v>161</v>
      </c>
      <c r="E442" s="160">
        <f t="shared" si="31"/>
        <v>277.30433346154166</v>
      </c>
      <c r="F442" s="160">
        <f>IF(D442="","",-IPMT(J441/12,1,D442,H441))</f>
        <v>70.765800583333331</v>
      </c>
      <c r="G442" s="160">
        <f>IF(D442="","",-PPMT(J441/12,1,D442,H441))</f>
        <v>206.53853287820834</v>
      </c>
      <c r="H442" s="162">
        <f t="shared" si="32"/>
        <v>38428.11</v>
      </c>
      <c r="I442" s="85"/>
      <c r="J442" s="201">
        <f>IF(D442&lt;1,"",INDEX($AB$1:$AC$1200,AA$1+439,2)/100+B$5)</f>
        <v>2.198E-2</v>
      </c>
      <c r="K442" s="201">
        <f>IF(D442&lt;1,"",INDEX($AB$1:$AC$1200,AA$1+439,2)/100)</f>
        <v>1.5980000000000001E-2</v>
      </c>
      <c r="L442" s="202">
        <f>IF(D442&lt;1,"",INDEX($AB$1:$AC$1200,AA$1+439,1))</f>
        <v>40725</v>
      </c>
      <c r="Z442" s="185"/>
      <c r="AB442" s="152">
        <f t="shared" si="33"/>
        <v>40725</v>
      </c>
      <c r="AC442" s="187">
        <f t="shared" si="34"/>
        <v>1.5980000000000001</v>
      </c>
      <c r="AD442" s="153"/>
      <c r="AE442" s="153"/>
      <c r="AF442" s="153"/>
    </row>
    <row r="443" spans="4:32" ht="17.25" customHeight="1" x14ac:dyDescent="0.2">
      <c r="D443" s="159">
        <f t="shared" si="30"/>
        <v>160</v>
      </c>
      <c r="E443" s="160">
        <f t="shared" si="31"/>
        <v>277.30432287452049</v>
      </c>
      <c r="F443" s="160">
        <f>IF(D443="","",-IPMT(J441/12,1,D443,H442))</f>
        <v>70.387488149999996</v>
      </c>
      <c r="G443" s="160">
        <f>IF(D443="","",-PPMT(J441/12,1,D443,H442))</f>
        <v>206.9168347245205</v>
      </c>
      <c r="H443" s="162">
        <f t="shared" si="32"/>
        <v>38221.19</v>
      </c>
      <c r="I443" s="85"/>
      <c r="J443" s="201">
        <f>IF(D443&lt;1,"",INDEX($AB$1:$AC$1200,AA$1+440,2)/100+B$5)</f>
        <v>2.198E-2</v>
      </c>
      <c r="K443" s="201">
        <f>IF(D443&lt;1,"",INDEX($AB$1:$AC$1200,AA$1+440,2)/100)</f>
        <v>1.5980000000000001E-2</v>
      </c>
      <c r="L443" s="202">
        <f>IF(D443&lt;1,"",INDEX($AB$1:$AC$1200,AA$1+440,1))</f>
        <v>40725</v>
      </c>
      <c r="Z443" s="185"/>
      <c r="AB443" s="152">
        <f t="shared" si="33"/>
        <v>40725</v>
      </c>
      <c r="AC443" s="187">
        <f t="shared" si="34"/>
        <v>1.5980000000000001</v>
      </c>
      <c r="AD443" s="153"/>
      <c r="AE443" s="153"/>
      <c r="AF443" s="154"/>
    </row>
    <row r="444" spans="4:32" ht="17.25" customHeight="1" x14ac:dyDescent="0.2">
      <c r="D444" s="159">
        <f t="shared" si="30"/>
        <v>159</v>
      </c>
      <c r="E444" s="160">
        <f t="shared" si="31"/>
        <v>277.30429990965467</v>
      </c>
      <c r="F444" s="160">
        <f>IF(D444="","",-IPMT(J444/12,1,D444,H443))</f>
        <v>70.008479683333334</v>
      </c>
      <c r="G444" s="160">
        <f>IF(D444="","",-PPMT(J444/12,1,D444,H443))</f>
        <v>207.29582022632135</v>
      </c>
      <c r="H444" s="162">
        <f t="shared" si="32"/>
        <v>38013.89</v>
      </c>
      <c r="I444" s="85"/>
      <c r="J444" s="191">
        <f>IF(D444&lt;1,"",INDEX($AB$1:$AC$1200,AA$1+441,2)/100+B$5)</f>
        <v>2.198E-2</v>
      </c>
      <c r="K444" s="191">
        <f>IF(D444&lt;1,"",INDEX($AB$1:$AC$1200,AA$1+441,2)/100)</f>
        <v>1.5980000000000001E-2</v>
      </c>
      <c r="L444" s="197">
        <f>IF(D444&lt;1,"",INDEX($AB$1:$AC$1200,AA$1+441,1))</f>
        <v>40725</v>
      </c>
      <c r="Z444" s="185"/>
      <c r="AB444" s="152">
        <f t="shared" si="33"/>
        <v>40725</v>
      </c>
      <c r="AC444" s="187">
        <f t="shared" si="34"/>
        <v>1.5980000000000001</v>
      </c>
      <c r="AD444" s="153"/>
      <c r="AE444" s="153"/>
      <c r="AF444" s="154"/>
    </row>
    <row r="445" spans="4:32" ht="17.25" customHeight="1" x14ac:dyDescent="0.2">
      <c r="D445" s="159">
        <f t="shared" si="30"/>
        <v>158</v>
      </c>
      <c r="E445" s="160">
        <f t="shared" si="31"/>
        <v>277.30426941898173</v>
      </c>
      <c r="F445" s="160">
        <f>IF(D445="","",-IPMT(J444/12,1,D445,H444))</f>
        <v>69.628775183333332</v>
      </c>
      <c r="G445" s="160">
        <f>IF(D445="","",-PPMT(J444/12,1,D445,H444))</f>
        <v>207.67549423564839</v>
      </c>
      <c r="H445" s="162">
        <f t="shared" si="32"/>
        <v>37806.21</v>
      </c>
      <c r="I445" s="85"/>
      <c r="J445" s="201">
        <f>IF(D445&lt;1,"",INDEX($AB$1:$AC$1200,AA$1+442,2)/100+B$5)</f>
        <v>2.198E-2</v>
      </c>
      <c r="K445" s="201">
        <f>IF(D445&lt;1,"",INDEX($AB$1:$AC$1200,AA$1+442,2)/100)</f>
        <v>1.5980000000000001E-2</v>
      </c>
      <c r="L445" s="202">
        <f>IF(D445&lt;1,"",INDEX($AB$1:$AC$1200,AA$1+442,1))</f>
        <v>40725</v>
      </c>
      <c r="Z445" s="185"/>
      <c r="AB445" s="152">
        <f t="shared" si="33"/>
        <v>40725</v>
      </c>
      <c r="AC445" s="187">
        <f t="shared" si="34"/>
        <v>1.5980000000000001</v>
      </c>
      <c r="AD445" s="153"/>
      <c r="AE445" s="153"/>
      <c r="AF445" s="153"/>
    </row>
    <row r="446" spans="4:32" ht="17.25" customHeight="1" x14ac:dyDescent="0.2">
      <c r="D446" s="159">
        <f t="shared" si="30"/>
        <v>157</v>
      </c>
      <c r="E446" s="160">
        <f t="shared" si="31"/>
        <v>277.30423636971437</v>
      </c>
      <c r="F446" s="160">
        <f>IF(D446="","",-IPMT(J444/12,1,D446,H445))</f>
        <v>69.248374649999988</v>
      </c>
      <c r="G446" s="160">
        <f>IF(D446="","",-PPMT(J444/12,1,D446,H445))</f>
        <v>208.05586171971439</v>
      </c>
      <c r="H446" s="162">
        <f t="shared" si="32"/>
        <v>37598.15</v>
      </c>
      <c r="I446" s="85"/>
      <c r="J446" s="201">
        <f>IF(D446&lt;1,"",INDEX($AB$1:$AC$1200,AA$1+443,2)/100+B$5)</f>
        <v>2.198E-2</v>
      </c>
      <c r="K446" s="201">
        <f>IF(D446&lt;1,"",INDEX($AB$1:$AC$1200,AA$1+443,2)/100)</f>
        <v>1.5980000000000001E-2</v>
      </c>
      <c r="L446" s="202">
        <f>IF(D446&lt;1,"",INDEX($AB$1:$AC$1200,AA$1+443,1))</f>
        <v>40725</v>
      </c>
      <c r="Z446" s="185"/>
      <c r="AB446" s="152">
        <f t="shared" si="33"/>
        <v>40725</v>
      </c>
      <c r="AC446" s="187">
        <f t="shared" si="34"/>
        <v>1.5980000000000001</v>
      </c>
      <c r="AD446" s="153"/>
      <c r="AE446" s="153"/>
      <c r="AF446" s="154"/>
    </row>
    <row r="447" spans="4:32" ht="17.25" customHeight="1" x14ac:dyDescent="0.2">
      <c r="D447" s="159">
        <f t="shared" si="30"/>
        <v>156</v>
      </c>
      <c r="E447" s="160">
        <f t="shared" si="31"/>
        <v>277.30420584793262</v>
      </c>
      <c r="F447" s="160">
        <f>IF(D447="","",-IPMT(J447/12,1,D447,H446))</f>
        <v>68.867278083333332</v>
      </c>
      <c r="G447" s="160">
        <f>IF(D447="","",-PPMT(J447/12,1,D447,H446))</f>
        <v>208.43692776459932</v>
      </c>
      <c r="H447" s="162">
        <f t="shared" si="32"/>
        <v>37389.71</v>
      </c>
      <c r="I447" s="85"/>
      <c r="J447" s="191">
        <f>IF(D447&lt;1,"",INDEX($AB$1:$AC$1200,AA$1+444,2)/100+B$5)</f>
        <v>2.198E-2</v>
      </c>
      <c r="K447" s="191">
        <f>IF(D447&lt;1,"",INDEX($AB$1:$AC$1200,AA$1+444,2)/100)</f>
        <v>1.5980000000000001E-2</v>
      </c>
      <c r="L447" s="197">
        <f>IF(D447&lt;1,"",INDEX($AB$1:$AC$1200,AA$1+444,1))</f>
        <v>40725</v>
      </c>
      <c r="Z447" s="185"/>
      <c r="AB447" s="152">
        <f t="shared" si="33"/>
        <v>40725</v>
      </c>
      <c r="AC447" s="187">
        <f t="shared" si="34"/>
        <v>1.5980000000000001</v>
      </c>
      <c r="AD447" s="153"/>
      <c r="AE447" s="153"/>
      <c r="AF447" s="154"/>
    </row>
    <row r="448" spans="4:32" ht="17.25" customHeight="1" x14ac:dyDescent="0.2">
      <c r="D448" s="159">
        <f t="shared" si="30"/>
        <v>155</v>
      </c>
      <c r="E448" s="160">
        <f t="shared" si="31"/>
        <v>277.3041830624195</v>
      </c>
      <c r="F448" s="160">
        <f>IF(D448="","",-IPMT(J447/12,1,D448,H447))</f>
        <v>68.485485483333321</v>
      </c>
      <c r="G448" s="160">
        <f>IF(D448="","",-PPMT(J447/12,1,D448,H447))</f>
        <v>208.81869757908615</v>
      </c>
      <c r="H448" s="162">
        <f t="shared" si="32"/>
        <v>37180.89</v>
      </c>
      <c r="I448" s="85"/>
      <c r="J448" s="201">
        <f>IF(D448&lt;1,"",INDEX($AB$1:$AC$1200,AA$1+445,2)/100+B$5)</f>
        <v>2.198E-2</v>
      </c>
      <c r="K448" s="201">
        <f>IF(D448&lt;1,"",INDEX($AB$1:$AC$1200,AA$1+445,2)/100)</f>
        <v>1.5980000000000001E-2</v>
      </c>
      <c r="L448" s="202">
        <f>IF(D448&lt;1,"",INDEX($AB$1:$AC$1200,AA$1+445,1))</f>
        <v>40725</v>
      </c>
      <c r="Z448" s="185"/>
      <c r="AB448" s="152">
        <f t="shared" si="33"/>
        <v>40725</v>
      </c>
      <c r="AC448" s="187">
        <f t="shared" si="34"/>
        <v>1.5980000000000001</v>
      </c>
      <c r="AD448" s="153"/>
      <c r="AE448" s="153"/>
      <c r="AF448" s="153"/>
    </row>
    <row r="449" spans="4:32" ht="17.25" customHeight="1" x14ac:dyDescent="0.2">
      <c r="D449" s="159">
        <f t="shared" si="30"/>
        <v>154</v>
      </c>
      <c r="E449" s="160">
        <f t="shared" si="31"/>
        <v>277.30417334864563</v>
      </c>
      <c r="F449" s="160">
        <f>IF(D449="","",-IPMT(J447/12,1,D449,H448))</f>
        <v>68.102996849999997</v>
      </c>
      <c r="G449" s="160">
        <f>IF(D449="","",-PPMT(J447/12,1,D449,H448))</f>
        <v>209.20117649864565</v>
      </c>
      <c r="H449" s="162">
        <f t="shared" si="32"/>
        <v>36971.69</v>
      </c>
      <c r="I449" s="85"/>
      <c r="J449" s="201">
        <f>IF(D449&lt;1,"",INDEX($AB$1:$AC$1200,AA$1+446,2)/100+B$5)</f>
        <v>2.198E-2</v>
      </c>
      <c r="K449" s="201">
        <f>IF(D449&lt;1,"",INDEX($AB$1:$AC$1200,AA$1+446,2)/100)</f>
        <v>1.5980000000000001E-2</v>
      </c>
      <c r="L449" s="202">
        <f>IF(D449&lt;1,"",INDEX($AB$1:$AC$1200,AA$1+446,1))</f>
        <v>40725</v>
      </c>
      <c r="Z449" s="185"/>
      <c r="AB449" s="152">
        <f t="shared" si="33"/>
        <v>40725</v>
      </c>
      <c r="AC449" s="187">
        <f t="shared" si="34"/>
        <v>1.5980000000000001</v>
      </c>
      <c r="AD449" s="153"/>
      <c r="AE449" s="153"/>
      <c r="AF449" s="154"/>
    </row>
    <row r="450" spans="4:32" ht="17.25" customHeight="1" x14ac:dyDescent="0.2">
      <c r="D450" s="159">
        <f t="shared" si="30"/>
        <v>153</v>
      </c>
      <c r="E450" s="160">
        <f t="shared" si="31"/>
        <v>277.30418217291083</v>
      </c>
      <c r="F450" s="160">
        <f>IF(D450="","",-IPMT(J450/12,1,D450,H449))</f>
        <v>67.719812183333332</v>
      </c>
      <c r="G450" s="160">
        <f>IF(D450="","",-PPMT(J450/12,1,D450,H449))</f>
        <v>209.58436998957748</v>
      </c>
      <c r="H450" s="162">
        <f t="shared" si="32"/>
        <v>36762.11</v>
      </c>
      <c r="I450" s="85"/>
      <c r="J450" s="191">
        <f>IF(D450&lt;1,"",INDEX($AB$1:$AC$1200,AA$1+447,2)/100+B$5)</f>
        <v>2.198E-2</v>
      </c>
      <c r="K450" s="191">
        <f>IF(D450&lt;1,"",INDEX($AB$1:$AC$1200,AA$1+447,2)/100)</f>
        <v>1.5980000000000001E-2</v>
      </c>
      <c r="L450" s="197">
        <f>IF(D450&lt;1,"",INDEX($AB$1:$AC$1200,AA$1+447,1))</f>
        <v>40725</v>
      </c>
      <c r="Z450" s="185"/>
      <c r="AB450" s="152">
        <f t="shared" si="33"/>
        <v>40725</v>
      </c>
      <c r="AC450" s="187">
        <f t="shared" si="34"/>
        <v>1.5980000000000001</v>
      </c>
      <c r="AD450" s="153"/>
      <c r="AE450" s="153"/>
      <c r="AF450" s="154"/>
    </row>
    <row r="451" spans="4:32" ht="17.25" customHeight="1" x14ac:dyDescent="0.2">
      <c r="D451" s="159">
        <f t="shared" si="30"/>
        <v>152</v>
      </c>
      <c r="E451" s="160">
        <f t="shared" si="31"/>
        <v>277.30421513664794</v>
      </c>
      <c r="F451" s="160">
        <f>IF(D451="","",-IPMT(J450/12,1,D451,H450))</f>
        <v>67.335931483333326</v>
      </c>
      <c r="G451" s="160">
        <f>IF(D451="","",-PPMT(J450/12,1,D451,H450))</f>
        <v>209.96828365331461</v>
      </c>
      <c r="H451" s="162">
        <f t="shared" si="32"/>
        <v>36552.14</v>
      </c>
      <c r="I451" s="85"/>
      <c r="J451" s="201">
        <f>IF(D451&lt;1,"",INDEX($AB$1:$AC$1200,AA$1+448,2)/100+B$5)</f>
        <v>2.198E-2</v>
      </c>
      <c r="K451" s="201">
        <f>IF(D451&lt;1,"",INDEX($AB$1:$AC$1200,AA$1+448,2)/100)</f>
        <v>1.5980000000000001E-2</v>
      </c>
      <c r="L451" s="202">
        <f>IF(D451&lt;1,"",INDEX($AB$1:$AC$1200,AA$1+448,1))</f>
        <v>40725</v>
      </c>
      <c r="Z451" s="185"/>
      <c r="AB451" s="152">
        <f t="shared" si="33"/>
        <v>40725</v>
      </c>
      <c r="AC451" s="187">
        <f t="shared" si="34"/>
        <v>1.5980000000000001</v>
      </c>
      <c r="AD451" s="153"/>
      <c r="AE451" s="153"/>
      <c r="AF451" s="153"/>
    </row>
    <row r="452" spans="4:32" ht="17.25" customHeight="1" x14ac:dyDescent="0.2">
      <c r="D452" s="159">
        <f t="shared" ref="D452:D515" si="35">D451-1</f>
        <v>151</v>
      </c>
      <c r="E452" s="160">
        <f t="shared" ref="E452:E515" si="36">IF(D452="","",SUM(F452:G452))</f>
        <v>277.30420211551842</v>
      </c>
      <c r="F452" s="160">
        <f>IF(D452="","",-IPMT(J450/12,1,D452,H451))</f>
        <v>66.951336433333324</v>
      </c>
      <c r="G452" s="160">
        <f>IF(D452="","",-PPMT(J450/12,1,D452,H451))</f>
        <v>210.3528656821851</v>
      </c>
      <c r="H452" s="162">
        <f t="shared" ref="H452:H515" si="37">IF(D452="","",ROUND(H451-G452,2))</f>
        <v>36341.79</v>
      </c>
      <c r="I452" s="85"/>
      <c r="J452" s="201">
        <f>IF(D452&lt;1,"",INDEX($AB$1:$AC$1200,AA$1+449,2)/100+B$5)</f>
        <v>2.198E-2</v>
      </c>
      <c r="K452" s="201">
        <f>IF(D452&lt;1,"",INDEX($AB$1:$AC$1200,AA$1+449,2)/100)</f>
        <v>1.5980000000000001E-2</v>
      </c>
      <c r="L452" s="202">
        <f>IF(D452&lt;1,"",INDEX($AB$1:$AC$1200,AA$1+449,1))</f>
        <v>40725</v>
      </c>
      <c r="Z452" s="185"/>
      <c r="AB452" s="152">
        <f t="shared" si="33"/>
        <v>40725</v>
      </c>
      <c r="AC452" s="187">
        <f t="shared" si="34"/>
        <v>1.5980000000000001</v>
      </c>
      <c r="AD452" s="153"/>
      <c r="AE452" s="153"/>
      <c r="AF452" s="154"/>
    </row>
    <row r="453" spans="4:32" ht="17.25" customHeight="1" x14ac:dyDescent="0.2">
      <c r="D453" s="159">
        <f t="shared" si="35"/>
        <v>150</v>
      </c>
      <c r="E453" s="160">
        <f t="shared" si="36"/>
        <v>277.30422398196401</v>
      </c>
      <c r="F453" s="160">
        <f>IF(D453="","",-IPMT(J453/12,1,D453,H452))</f>
        <v>66.566045349999996</v>
      </c>
      <c r="G453" s="160">
        <f>IF(D453="","",-PPMT(J453/12,1,D453,H452))</f>
        <v>210.73817863196402</v>
      </c>
      <c r="H453" s="162">
        <f t="shared" si="37"/>
        <v>36131.050000000003</v>
      </c>
      <c r="I453" s="85"/>
      <c r="J453" s="191">
        <f>IF(D453&lt;1,"",INDEX($AB$1:$AC$1200,AA$1+450,2)/100+B$5)</f>
        <v>2.198E-2</v>
      </c>
      <c r="K453" s="191">
        <f>IF(D453&lt;1,"",INDEX($AB$1:$AC$1200,AA$1+450,2)/100)</f>
        <v>1.5980000000000001E-2</v>
      </c>
      <c r="L453" s="197">
        <f>IF(D453&lt;1,"",INDEX($AB$1:$AC$1200,AA$1+450,1))</f>
        <v>40725</v>
      </c>
      <c r="Z453" s="185"/>
      <c r="AB453" s="152">
        <f t="shared" si="33"/>
        <v>40725</v>
      </c>
      <c r="AC453" s="187">
        <f t="shared" si="34"/>
        <v>1.5980000000000001</v>
      </c>
      <c r="AD453" s="153"/>
      <c r="AE453" s="153"/>
      <c r="AF453" s="154"/>
    </row>
    <row r="454" spans="4:32" ht="17.25" customHeight="1" x14ac:dyDescent="0.2">
      <c r="D454" s="159">
        <f t="shared" si="35"/>
        <v>149</v>
      </c>
      <c r="E454" s="160">
        <f t="shared" si="36"/>
        <v>277.30421000304506</v>
      </c>
      <c r="F454" s="160">
        <f>IF(D454="","",-IPMT(J453/12,1,D454,H453))</f>
        <v>66.180039916666672</v>
      </c>
      <c r="G454" s="160">
        <f>IF(D454="","",-PPMT(J453/12,1,D454,H453))</f>
        <v>211.12417008637837</v>
      </c>
      <c r="H454" s="162">
        <f t="shared" si="37"/>
        <v>35919.93</v>
      </c>
      <c r="I454" s="85"/>
      <c r="J454" s="201">
        <f>IF(D454&lt;1,"",INDEX($AB$1:$AC$1200,AA$1+451,2)/100+B$5)</f>
        <v>2.198E-2</v>
      </c>
      <c r="K454" s="201">
        <f>IF(D454&lt;1,"",INDEX($AB$1:$AC$1200,AA$1+451,2)/100)</f>
        <v>1.5980000000000001E-2</v>
      </c>
      <c r="L454" s="202">
        <f>IF(D454&lt;1,"",INDEX($AB$1:$AC$1200,AA$1+451,1))</f>
        <v>40725</v>
      </c>
      <c r="Z454" s="185"/>
      <c r="AB454" s="152">
        <f t="shared" si="33"/>
        <v>40725</v>
      </c>
      <c r="AC454" s="187">
        <f t="shared" si="34"/>
        <v>1.5980000000000001</v>
      </c>
      <c r="AD454" s="153"/>
      <c r="AE454" s="153"/>
      <c r="AF454" s="153"/>
    </row>
    <row r="455" spans="4:32" ht="17.25" customHeight="1" x14ac:dyDescent="0.2">
      <c r="D455" s="159">
        <f t="shared" si="35"/>
        <v>148</v>
      </c>
      <c r="E455" s="160">
        <f t="shared" si="36"/>
        <v>277.30424219638837</v>
      </c>
      <c r="F455" s="160">
        <f>IF(D455="","",-IPMT(J453/12,1,D455,H454))</f>
        <v>65.793338449999993</v>
      </c>
      <c r="G455" s="160">
        <f>IF(D455="","",-PPMT(J453/12,1,D455,H454))</f>
        <v>211.51090374638841</v>
      </c>
      <c r="H455" s="162">
        <f t="shared" si="37"/>
        <v>35708.42</v>
      </c>
      <c r="I455" s="85"/>
      <c r="J455" s="201">
        <f>IF(D455&lt;1,"",INDEX($AB$1:$AC$1200,AA$1+452,2)/100+B$5)</f>
        <v>2.198E-2</v>
      </c>
      <c r="K455" s="201">
        <f>IF(D455&lt;1,"",INDEX($AB$1:$AC$1200,AA$1+452,2)/100)</f>
        <v>1.5980000000000001E-2</v>
      </c>
      <c r="L455" s="202">
        <f>IF(D455&lt;1,"",INDEX($AB$1:$AC$1200,AA$1+452,1))</f>
        <v>40725</v>
      </c>
      <c r="Z455" s="185"/>
      <c r="AB455" s="152">
        <f t="shared" si="33"/>
        <v>40725</v>
      </c>
      <c r="AC455" s="187">
        <f t="shared" si="34"/>
        <v>1.5980000000000001</v>
      </c>
      <c r="AD455" s="153"/>
      <c r="AE455" s="153"/>
      <c r="AF455" s="154"/>
    </row>
    <row r="456" spans="4:32" ht="17.25" customHeight="1" x14ac:dyDescent="0.2">
      <c r="D456" s="159">
        <f t="shared" si="35"/>
        <v>147</v>
      </c>
      <c r="E456" s="160">
        <f t="shared" si="36"/>
        <v>277.30424921469705</v>
      </c>
      <c r="F456" s="160">
        <f>IF(D456="","",-IPMT(J456/12,1,D456,H455))</f>
        <v>65.405922633333333</v>
      </c>
      <c r="G456" s="160">
        <f>IF(D456="","",-PPMT(J456/12,1,D456,H455))</f>
        <v>211.89832658136373</v>
      </c>
      <c r="H456" s="162">
        <f t="shared" si="37"/>
        <v>35496.519999999997</v>
      </c>
      <c r="I456" s="85"/>
      <c r="J456" s="191">
        <f>IF(D456&lt;1,"",INDEX($AB$1:$AC$1200,AA$1+453,2)/100+B$5)</f>
        <v>2.198E-2</v>
      </c>
      <c r="K456" s="191">
        <f>IF(D456&lt;1,"",INDEX($AB$1:$AC$1200,AA$1+453,2)/100)</f>
        <v>1.5980000000000001E-2</v>
      </c>
      <c r="L456" s="197">
        <f>IF(D456&lt;1,"",INDEX($AB$1:$AC$1200,AA$1+453,1))</f>
        <v>40725</v>
      </c>
      <c r="Z456" s="185"/>
      <c r="AB456" s="152">
        <f t="shared" si="33"/>
        <v>40725</v>
      </c>
      <c r="AC456" s="187">
        <f t="shared" si="34"/>
        <v>1.5980000000000001</v>
      </c>
      <c r="AD456" s="153"/>
      <c r="AE456" s="153"/>
      <c r="AF456" s="154"/>
    </row>
    <row r="457" spans="4:32" ht="17.25" customHeight="1" x14ac:dyDescent="0.2">
      <c r="D457" s="159">
        <f t="shared" si="35"/>
        <v>146</v>
      </c>
      <c r="E457" s="160">
        <f t="shared" si="36"/>
        <v>277.30423614169513</v>
      </c>
      <c r="F457" s="160">
        <f>IF(D457="","",-IPMT(J456/12,1,D457,H456))</f>
        <v>65.017792466666663</v>
      </c>
      <c r="G457" s="160">
        <f>IF(D457="","",-PPMT(J456/12,1,D457,H456))</f>
        <v>212.28644367502847</v>
      </c>
      <c r="H457" s="162">
        <f t="shared" si="37"/>
        <v>35284.230000000003</v>
      </c>
      <c r="I457" s="85"/>
      <c r="J457" s="201">
        <f>IF(D457&lt;1,"",INDEX($AB$1:$AC$1200,AA$1+454,2)/100+B$5)</f>
        <v>2.198E-2</v>
      </c>
      <c r="K457" s="201">
        <f>IF(D457&lt;1,"",INDEX($AB$1:$AC$1200,AA$1+454,2)/100)</f>
        <v>1.5980000000000001E-2</v>
      </c>
      <c r="L457" s="202">
        <f>IF(D457&lt;1,"",INDEX($AB$1:$AC$1200,AA$1+454,1))</f>
        <v>40725</v>
      </c>
      <c r="Z457" s="185"/>
      <c r="AB457" s="152">
        <f t="shared" si="33"/>
        <v>40725</v>
      </c>
      <c r="AC457" s="187">
        <f t="shared" si="34"/>
        <v>1.5980000000000001</v>
      </c>
      <c r="AD457" s="153"/>
      <c r="AE457" s="153"/>
      <c r="AF457" s="153"/>
    </row>
    <row r="458" spans="4:32" ht="17.25" customHeight="1" x14ac:dyDescent="0.2">
      <c r="D458" s="159">
        <f t="shared" si="35"/>
        <v>145</v>
      </c>
      <c r="E458" s="160">
        <f t="shared" si="36"/>
        <v>277.30420819198838</v>
      </c>
      <c r="F458" s="160">
        <f>IF(D458="","",-IPMT(J456/12,1,D458,H457))</f>
        <v>64.628947949999997</v>
      </c>
      <c r="G458" s="160">
        <f>IF(D458="","",-PPMT(J456/12,1,D458,H457))</f>
        <v>212.67526024198838</v>
      </c>
      <c r="H458" s="162">
        <f t="shared" si="37"/>
        <v>35071.550000000003</v>
      </c>
      <c r="I458" s="85"/>
      <c r="J458" s="201">
        <f>IF(D458&lt;1,"",INDEX($AB$1:$AC$1200,AA$1+455,2)/100+B$5)</f>
        <v>2.198E-2</v>
      </c>
      <c r="K458" s="201">
        <f>IF(D458&lt;1,"",INDEX($AB$1:$AC$1200,AA$1+455,2)/100)</f>
        <v>1.5980000000000001E-2</v>
      </c>
      <c r="L458" s="202">
        <f>IF(D458&lt;1,"",INDEX($AB$1:$AC$1200,AA$1+455,1))</f>
        <v>40725</v>
      </c>
      <c r="Z458" s="185"/>
      <c r="AB458" s="152">
        <f t="shared" si="33"/>
        <v>40725</v>
      </c>
      <c r="AC458" s="187">
        <f t="shared" si="34"/>
        <v>1.5980000000000001</v>
      </c>
      <c r="AD458" s="153"/>
      <c r="AE458" s="153"/>
      <c r="AF458" s="154"/>
    </row>
    <row r="459" spans="4:32" ht="17.25" customHeight="1" x14ac:dyDescent="0.2">
      <c r="D459" s="159">
        <f t="shared" si="35"/>
        <v>144</v>
      </c>
      <c r="E459" s="160">
        <f t="shared" si="36"/>
        <v>277.30417071561038</v>
      </c>
      <c r="F459" s="160">
        <f>IF(D459="","",-IPMT(J459/12,1,D459,H458))</f>
        <v>64.239389083333336</v>
      </c>
      <c r="G459" s="160">
        <f>IF(D459="","",-PPMT(J459/12,1,D459,H458))</f>
        <v>213.06478163227706</v>
      </c>
      <c r="H459" s="162">
        <f t="shared" si="37"/>
        <v>34858.49</v>
      </c>
      <c r="I459" s="85"/>
      <c r="J459" s="191">
        <f>IF(D459&lt;1,"",INDEX($AB$1:$AC$1200,AA$1+456,2)/100+B$5)</f>
        <v>2.198E-2</v>
      </c>
      <c r="K459" s="191">
        <f>IF(D459&lt;1,"",INDEX($AB$1:$AC$1200,AA$1+456,2)/100)</f>
        <v>1.5980000000000001E-2</v>
      </c>
      <c r="L459" s="197">
        <f>IF(D459&lt;1,"",INDEX($AB$1:$AC$1200,AA$1+456,1))</f>
        <v>40725</v>
      </c>
      <c r="Z459" s="185"/>
      <c r="AB459" s="152">
        <f t="shared" si="33"/>
        <v>40725</v>
      </c>
      <c r="AC459" s="187">
        <f t="shared" si="34"/>
        <v>1.5980000000000001</v>
      </c>
      <c r="AD459" s="153"/>
      <c r="AE459" s="153"/>
      <c r="AF459" s="154"/>
    </row>
    <row r="460" spans="4:32" ht="17.25" customHeight="1" x14ac:dyDescent="0.2">
      <c r="D460" s="159">
        <f t="shared" si="35"/>
        <v>143</v>
      </c>
      <c r="E460" s="160">
        <f t="shared" si="36"/>
        <v>277.30420875417019</v>
      </c>
      <c r="F460" s="160">
        <f>IF(D460="","",-IPMT(J459/12,1,D460,H459))</f>
        <v>63.849134183333327</v>
      </c>
      <c r="G460" s="160">
        <f>IF(D460="","",-PPMT(J459/12,1,D460,H459))</f>
        <v>213.45507457083684</v>
      </c>
      <c r="H460" s="162">
        <f t="shared" si="37"/>
        <v>34645.03</v>
      </c>
      <c r="I460" s="85"/>
      <c r="J460" s="201">
        <f>IF(D460&lt;1,"",INDEX($AB$1:$AC$1200,AA$1+457,2)/100+B$5)</f>
        <v>2.198E-2</v>
      </c>
      <c r="K460" s="201">
        <f>IF(D460&lt;1,"",INDEX($AB$1:$AC$1200,AA$1+457,2)/100)</f>
        <v>1.5980000000000001E-2</v>
      </c>
      <c r="L460" s="202">
        <f>IF(D460&lt;1,"",INDEX($AB$1:$AC$1200,AA$1+457,1))</f>
        <v>40725</v>
      </c>
      <c r="Z460" s="185"/>
      <c r="AB460" s="152">
        <f t="shared" si="33"/>
        <v>40725</v>
      </c>
      <c r="AC460" s="187">
        <f t="shared" si="34"/>
        <v>1.5980000000000001</v>
      </c>
      <c r="AD460" s="153"/>
      <c r="AE460" s="153"/>
      <c r="AF460" s="153"/>
    </row>
    <row r="461" spans="4:32" ht="17.25" customHeight="1" x14ac:dyDescent="0.2">
      <c r="D461" s="159">
        <f t="shared" si="35"/>
        <v>142</v>
      </c>
      <c r="E461" s="160">
        <f t="shared" si="36"/>
        <v>277.3041693302747</v>
      </c>
      <c r="F461" s="160">
        <f>IF(D461="","",-IPMT(J459/12,1,D461,H460))</f>
        <v>63.45814661666666</v>
      </c>
      <c r="G461" s="160">
        <f>IF(D461="","",-PPMT(J459/12,1,D461,H460))</f>
        <v>213.84602271360802</v>
      </c>
      <c r="H461" s="162">
        <f t="shared" si="37"/>
        <v>34431.18</v>
      </c>
      <c r="I461" s="85"/>
      <c r="J461" s="201">
        <f>IF(D461&lt;1,"",INDEX($AB$1:$AC$1200,AA$1+458,2)/100+B$5)</f>
        <v>2.198E-2</v>
      </c>
      <c r="K461" s="201">
        <f>IF(D461&lt;1,"",INDEX($AB$1:$AC$1200,AA$1+458,2)/100)</f>
        <v>1.5980000000000001E-2</v>
      </c>
      <c r="L461" s="202">
        <f>IF(D461&lt;1,"",INDEX($AB$1:$AC$1200,AA$1+458,1))</f>
        <v>40725</v>
      </c>
      <c r="Z461" s="185"/>
      <c r="AB461" s="152">
        <f t="shared" si="33"/>
        <v>40725</v>
      </c>
      <c r="AC461" s="187">
        <f t="shared" si="34"/>
        <v>1.5980000000000001</v>
      </c>
      <c r="AD461" s="153"/>
      <c r="AE461" s="153"/>
      <c r="AF461" s="154"/>
    </row>
    <row r="462" spans="4:32" ht="17.25" customHeight="1" x14ac:dyDescent="0.2">
      <c r="D462" s="159">
        <f t="shared" si="35"/>
        <v>141</v>
      </c>
      <c r="E462" s="160">
        <f t="shared" si="36"/>
        <v>277.30413729773983</v>
      </c>
      <c r="F462" s="160">
        <f>IF(D462="","",-IPMT(J462/12,1,D462,H461))</f>
        <v>63.066444699999998</v>
      </c>
      <c r="G462" s="160">
        <f>IF(D462="","",-PPMT(J462/12,1,D462,H461))</f>
        <v>214.23769259773982</v>
      </c>
      <c r="H462" s="162">
        <f t="shared" si="37"/>
        <v>34216.94</v>
      </c>
      <c r="I462" s="85"/>
      <c r="J462" s="191">
        <f>IF(D462&lt;1,"",INDEX($AB$1:$AC$1200,AA$1+459,2)/100+B$5)</f>
        <v>2.198E-2</v>
      </c>
      <c r="K462" s="191">
        <f>IF(D462&lt;1,"",INDEX($AB$1:$AC$1200,AA$1+459,2)/100)</f>
        <v>1.5980000000000001E-2</v>
      </c>
      <c r="L462" s="197">
        <f>IF(D462&lt;1,"",INDEX($AB$1:$AC$1200,AA$1+459,1))</f>
        <v>40725</v>
      </c>
      <c r="Z462" s="185"/>
      <c r="AB462" s="152">
        <f t="shared" si="33"/>
        <v>40725</v>
      </c>
      <c r="AC462" s="187">
        <f t="shared" si="34"/>
        <v>1.5980000000000001</v>
      </c>
      <c r="AD462" s="153"/>
      <c r="AE462" s="153"/>
      <c r="AF462" s="154"/>
    </row>
    <row r="463" spans="4:32" ht="17.25" customHeight="1" x14ac:dyDescent="0.2">
      <c r="D463" s="159">
        <f t="shared" si="35"/>
        <v>140</v>
      </c>
      <c r="E463" s="160">
        <f t="shared" si="36"/>
        <v>277.30411859787512</v>
      </c>
      <c r="F463" s="160">
        <f>IF(D463="","",-IPMT(J462/12,1,D463,H462))</f>
        <v>62.674028433333334</v>
      </c>
      <c r="G463" s="160">
        <f>IF(D463="","",-PPMT(J462/12,1,D463,H462))</f>
        <v>214.6300901645418</v>
      </c>
      <c r="H463" s="162">
        <f t="shared" si="37"/>
        <v>34002.31</v>
      </c>
      <c r="I463" s="85"/>
      <c r="J463" s="201">
        <f>IF(D463&lt;1,"",INDEX($AB$1:$AC$1200,AA$1+460,2)/100+B$5)</f>
        <v>2.198E-2</v>
      </c>
      <c r="K463" s="201">
        <f>IF(D463&lt;1,"",INDEX($AB$1:$AC$1200,AA$1+460,2)/100)</f>
        <v>1.5980000000000001E-2</v>
      </c>
      <c r="L463" s="202">
        <f>IF(D463&lt;1,"",INDEX($AB$1:$AC$1200,AA$1+460,1))</f>
        <v>40725</v>
      </c>
      <c r="Z463" s="185"/>
      <c r="AB463" s="152">
        <f t="shared" si="33"/>
        <v>40725</v>
      </c>
      <c r="AC463" s="187">
        <f t="shared" si="34"/>
        <v>1.5980000000000001</v>
      </c>
      <c r="AD463" s="153"/>
      <c r="AE463" s="153"/>
      <c r="AF463" s="153"/>
    </row>
    <row r="464" spans="4:32" ht="17.25" customHeight="1" x14ac:dyDescent="0.2">
      <c r="D464" s="159">
        <f t="shared" si="35"/>
        <v>139</v>
      </c>
      <c r="E464" s="160">
        <f t="shared" si="36"/>
        <v>277.30411933320744</v>
      </c>
      <c r="F464" s="160">
        <f>IF(D464="","",-IPMT(J462/12,1,D464,H463))</f>
        <v>62.280897816666659</v>
      </c>
      <c r="G464" s="160">
        <f>IF(D464="","",-PPMT(J462/12,1,D464,H463))</f>
        <v>215.02322151654079</v>
      </c>
      <c r="H464" s="162">
        <f t="shared" si="37"/>
        <v>33787.29</v>
      </c>
      <c r="I464" s="85"/>
      <c r="J464" s="201">
        <f>IF(D464&lt;1,"",INDEX($AB$1:$AC$1200,AA$1+461,2)/100+B$5)</f>
        <v>2.198E-2</v>
      </c>
      <c r="K464" s="201">
        <f>IF(D464&lt;1,"",INDEX($AB$1:$AC$1200,AA$1+461,2)/100)</f>
        <v>1.5980000000000001E-2</v>
      </c>
      <c r="L464" s="202">
        <f>IF(D464&lt;1,"",INDEX($AB$1:$AC$1200,AA$1+461,1))</f>
        <v>40725</v>
      </c>
      <c r="Z464" s="185"/>
      <c r="AB464" s="152">
        <f t="shared" si="33"/>
        <v>40725</v>
      </c>
      <c r="AC464" s="187">
        <f t="shared" si="34"/>
        <v>1.5980000000000001</v>
      </c>
      <c r="AD464" s="153"/>
      <c r="AE464" s="153"/>
      <c r="AF464" s="154"/>
    </row>
    <row r="465" spans="4:32" ht="17.25" customHeight="1" x14ac:dyDescent="0.2">
      <c r="D465" s="159">
        <f t="shared" si="35"/>
        <v>138</v>
      </c>
      <c r="E465" s="160">
        <f t="shared" si="36"/>
        <v>277.30414577332419</v>
      </c>
      <c r="F465" s="160">
        <f>IF(D465="","",-IPMT(J465/12,1,D465,H464))</f>
        <v>61.887052849999996</v>
      </c>
      <c r="G465" s="160">
        <f>IF(D465="","",-PPMT(J465/12,1,D465,H464))</f>
        <v>215.41709292332422</v>
      </c>
      <c r="H465" s="162">
        <f t="shared" si="37"/>
        <v>33571.870000000003</v>
      </c>
      <c r="I465" s="85"/>
      <c r="J465" s="191">
        <f>IF(D465&lt;1,"",INDEX($AB$1:$AC$1200,AA$1+462,2)/100+B$5)</f>
        <v>2.198E-2</v>
      </c>
      <c r="K465" s="191">
        <f>IF(D465&lt;1,"",INDEX($AB$1:$AC$1200,AA$1+462,2)/100)</f>
        <v>1.5980000000000001E-2</v>
      </c>
      <c r="L465" s="197">
        <f>IF(D465&lt;1,"",INDEX($AB$1:$AC$1200,AA$1+462,1))</f>
        <v>40725</v>
      </c>
      <c r="Z465" s="185"/>
      <c r="AB465" s="152">
        <f t="shared" si="33"/>
        <v>40725</v>
      </c>
      <c r="AC465" s="187">
        <f t="shared" si="34"/>
        <v>1.5980000000000001</v>
      </c>
      <c r="AD465" s="153"/>
      <c r="AE465" s="153"/>
      <c r="AF465" s="154"/>
    </row>
    <row r="466" spans="4:32" ht="17.25" customHeight="1" x14ac:dyDescent="0.2">
      <c r="D466" s="159">
        <f t="shared" si="35"/>
        <v>137</v>
      </c>
      <c r="E466" s="160">
        <f t="shared" si="36"/>
        <v>277.30412176082967</v>
      </c>
      <c r="F466" s="160">
        <f>IF(D466="","",-IPMT(J465/12,1,D466,H465))</f>
        <v>61.492475216666669</v>
      </c>
      <c r="G466" s="160">
        <f>IF(D466="","",-PPMT(J465/12,1,D466,H465))</f>
        <v>215.81164654416301</v>
      </c>
      <c r="H466" s="162">
        <f t="shared" si="37"/>
        <v>33356.06</v>
      </c>
      <c r="I466" s="85"/>
      <c r="J466" s="201">
        <f>IF(D466&lt;1,"",INDEX($AB$1:$AC$1200,AA$1+463,2)/100+B$5)</f>
        <v>2.198E-2</v>
      </c>
      <c r="K466" s="201">
        <f>IF(D466&lt;1,"",INDEX($AB$1:$AC$1200,AA$1+463,2)/100)</f>
        <v>1.5980000000000001E-2</v>
      </c>
      <c r="L466" s="202">
        <f>IF(D466&lt;1,"",INDEX($AB$1:$AC$1200,AA$1+463,1))</f>
        <v>40725</v>
      </c>
      <c r="Z466" s="185"/>
      <c r="AB466" s="152">
        <f t="shared" si="33"/>
        <v>40725</v>
      </c>
      <c r="AC466" s="187">
        <f t="shared" si="34"/>
        <v>1.5980000000000001</v>
      </c>
      <c r="AD466" s="153"/>
      <c r="AE466" s="153"/>
      <c r="AF466" s="153"/>
    </row>
    <row r="467" spans="4:32" ht="17.25" customHeight="1" x14ac:dyDescent="0.2">
      <c r="D467" s="159">
        <f t="shared" si="35"/>
        <v>136</v>
      </c>
      <c r="E467" s="160">
        <f t="shared" si="36"/>
        <v>277.30413544930201</v>
      </c>
      <c r="F467" s="160">
        <f>IF(D467="","",-IPMT(J465/12,1,D467,H466))</f>
        <v>61.097183233333325</v>
      </c>
      <c r="G467" s="160">
        <f>IF(D467="","",-PPMT(J465/12,1,D467,H466))</f>
        <v>216.20695221596867</v>
      </c>
      <c r="H467" s="162">
        <f t="shared" si="37"/>
        <v>33139.85</v>
      </c>
      <c r="I467" s="85"/>
      <c r="J467" s="201">
        <f>IF(D467&lt;1,"",INDEX($AB$1:$AC$1200,AA$1+464,2)/100+B$5)</f>
        <v>2.198E-2</v>
      </c>
      <c r="K467" s="201">
        <f>IF(D467&lt;1,"",INDEX($AB$1:$AC$1200,AA$1+464,2)/100)</f>
        <v>1.5980000000000001E-2</v>
      </c>
      <c r="L467" s="202">
        <f>IF(D467&lt;1,"",INDEX($AB$1:$AC$1200,AA$1+464,1))</f>
        <v>40725</v>
      </c>
      <c r="Z467" s="185"/>
      <c r="AB467" s="152">
        <f t="shared" si="33"/>
        <v>40725</v>
      </c>
      <c r="AC467" s="187">
        <f t="shared" si="34"/>
        <v>1.5980000000000001</v>
      </c>
      <c r="AD467" s="153"/>
      <c r="AE467" s="153"/>
      <c r="AF467" s="154"/>
    </row>
    <row r="468" spans="4:32" ht="17.25" customHeight="1" x14ac:dyDescent="0.2">
      <c r="D468" s="159">
        <f t="shared" si="35"/>
        <v>135</v>
      </c>
      <c r="E468" s="160">
        <f t="shared" si="36"/>
        <v>277.30410994637919</v>
      </c>
      <c r="F468" s="160">
        <f>IF(D468="","",-IPMT(J468/12,1,D468,H467))</f>
        <v>60.701158583333324</v>
      </c>
      <c r="G468" s="160">
        <f>IF(D468="","",-PPMT(J468/12,1,D468,H467))</f>
        <v>216.60295136304589</v>
      </c>
      <c r="H468" s="162">
        <f t="shared" si="37"/>
        <v>32923.25</v>
      </c>
      <c r="I468" s="85"/>
      <c r="J468" s="191">
        <f>IF(D468&lt;1,"",INDEX($AB$1:$AC$1200,AA$1+465,2)/100+B$5)</f>
        <v>2.198E-2</v>
      </c>
      <c r="K468" s="191">
        <f>IF(D468&lt;1,"",INDEX($AB$1:$AC$1200,AA$1+465,2)/100)</f>
        <v>1.5980000000000001E-2</v>
      </c>
      <c r="L468" s="197">
        <f>IF(D468&lt;1,"",INDEX($AB$1:$AC$1200,AA$1+465,1))</f>
        <v>40725</v>
      </c>
      <c r="Z468" s="185"/>
      <c r="AB468" s="152">
        <f t="shared" si="33"/>
        <v>40725</v>
      </c>
      <c r="AC468" s="187">
        <f t="shared" si="34"/>
        <v>1.5980000000000001</v>
      </c>
      <c r="AD468" s="153"/>
      <c r="AE468" s="153"/>
      <c r="AF468" s="154"/>
    </row>
    <row r="469" spans="4:32" ht="17.25" customHeight="1" x14ac:dyDescent="0.2">
      <c r="D469" s="159">
        <f t="shared" si="35"/>
        <v>134</v>
      </c>
      <c r="E469" s="160">
        <f t="shared" si="36"/>
        <v>277.30413480495713</v>
      </c>
      <c r="F469" s="160">
        <f>IF(D469="","",-IPMT(J468/12,1,D469,H468))</f>
        <v>60.304419583333328</v>
      </c>
      <c r="G469" s="160">
        <f>IF(D469="","",-PPMT(J468/12,1,D469,H468))</f>
        <v>216.9997152216238</v>
      </c>
      <c r="H469" s="162">
        <f t="shared" si="37"/>
        <v>32706.25</v>
      </c>
      <c r="I469" s="85"/>
      <c r="J469" s="201">
        <f>IF(D469&lt;1,"",INDEX($AB$1:$AC$1200,AA$1+466,2)/100+B$5)</f>
        <v>2.198E-2</v>
      </c>
      <c r="K469" s="201">
        <f>IF(D469&lt;1,"",INDEX($AB$1:$AC$1200,AA$1+466,2)/100)</f>
        <v>1.5980000000000001E-2</v>
      </c>
      <c r="L469" s="202">
        <f>IF(D469&lt;1,"",INDEX($AB$1:$AC$1200,AA$1+466,1))</f>
        <v>40725</v>
      </c>
      <c r="Z469" s="185"/>
      <c r="AB469" s="152">
        <f t="shared" si="33"/>
        <v>40725</v>
      </c>
      <c r="AC469" s="187">
        <f t="shared" si="34"/>
        <v>1.5980000000000001</v>
      </c>
      <c r="AD469" s="153"/>
      <c r="AE469" s="153"/>
      <c r="AF469" s="153"/>
    </row>
    <row r="470" spans="4:32" ht="17.25" customHeight="1" x14ac:dyDescent="0.2">
      <c r="D470" s="159">
        <f t="shared" si="35"/>
        <v>133</v>
      </c>
      <c r="E470" s="160">
        <f t="shared" si="36"/>
        <v>277.30413239042718</v>
      </c>
      <c r="F470" s="160">
        <f>IF(D470="","",-IPMT(J468/12,1,D470,H469))</f>
        <v>59.90694791666666</v>
      </c>
      <c r="G470" s="160">
        <f>IF(D470="","",-PPMT(J468/12,1,D470,H469))</f>
        <v>217.39718447376055</v>
      </c>
      <c r="H470" s="162">
        <f t="shared" si="37"/>
        <v>32488.85</v>
      </c>
      <c r="I470" s="85"/>
      <c r="J470" s="201">
        <f>IF(D470&lt;1,"",INDEX($AB$1:$AC$1200,AA$1+467,2)/100+B$5)</f>
        <v>2.198E-2</v>
      </c>
      <c r="K470" s="201">
        <f>IF(D470&lt;1,"",INDEX($AB$1:$AC$1200,AA$1+467,2)/100)</f>
        <v>1.5980000000000001E-2</v>
      </c>
      <c r="L470" s="202">
        <f>IF(D470&lt;1,"",INDEX($AB$1:$AC$1200,AA$1+467,1))</f>
        <v>40725</v>
      </c>
      <c r="Z470" s="185"/>
      <c r="AB470" s="152">
        <f t="shared" si="33"/>
        <v>40725</v>
      </c>
      <c r="AC470" s="187">
        <f t="shared" si="34"/>
        <v>1.5980000000000001</v>
      </c>
      <c r="AD470" s="153"/>
      <c r="AE470" s="153"/>
      <c r="AF470" s="154"/>
    </row>
    <row r="471" spans="4:32" ht="17.25" customHeight="1" x14ac:dyDescent="0.2">
      <c r="D471" s="159">
        <f t="shared" si="35"/>
        <v>132</v>
      </c>
      <c r="E471" s="160">
        <f t="shared" si="36"/>
        <v>277.3041083588904</v>
      </c>
      <c r="F471" s="160">
        <f>IF(D471="","",-IPMT(J471/12,1,D471,H470))</f>
        <v>59.508743583333334</v>
      </c>
      <c r="G471" s="160">
        <f>IF(D471="","",-PPMT(J471/12,1,D471,H470))</f>
        <v>217.79536477555709</v>
      </c>
      <c r="H471" s="162">
        <f t="shared" si="37"/>
        <v>32271.05</v>
      </c>
      <c r="I471" s="85"/>
      <c r="J471" s="191">
        <f>IF(D471&lt;1,"",INDEX($AB$1:$AC$1200,AA$1+468,2)/100+B$5)</f>
        <v>2.198E-2</v>
      </c>
      <c r="K471" s="191">
        <f>IF(D471&lt;1,"",INDEX($AB$1:$AC$1200,AA$1+468,2)/100)</f>
        <v>1.5980000000000001E-2</v>
      </c>
      <c r="L471" s="197">
        <f>IF(D471&lt;1,"",INDEX($AB$1:$AC$1200,AA$1+468,1))</f>
        <v>40725</v>
      </c>
      <c r="Z471" s="185"/>
      <c r="AB471" s="152">
        <f t="shared" si="33"/>
        <v>40725</v>
      </c>
      <c r="AC471" s="187">
        <f t="shared" si="34"/>
        <v>1.5980000000000001</v>
      </c>
      <c r="AD471" s="153"/>
      <c r="AE471" s="153"/>
      <c r="AF471" s="154"/>
    </row>
    <row r="472" spans="4:32" ht="17.25" customHeight="1" x14ac:dyDescent="0.2">
      <c r="D472" s="159">
        <f t="shared" si="35"/>
        <v>131</v>
      </c>
      <c r="E472" s="160">
        <f t="shared" si="36"/>
        <v>277.30406852855964</v>
      </c>
      <c r="F472" s="160">
        <f>IF(D472="","",-IPMT(J471/12,1,D472,H471))</f>
        <v>59.109806583333331</v>
      </c>
      <c r="G472" s="160">
        <f>IF(D472="","",-PPMT(J471/12,1,D472,H471))</f>
        <v>218.19426194522629</v>
      </c>
      <c r="H472" s="162">
        <f t="shared" si="37"/>
        <v>32052.86</v>
      </c>
      <c r="I472" s="85"/>
      <c r="J472" s="201">
        <f>IF(D472&lt;1,"",INDEX($AB$1:$AC$1200,AA$1+469,2)/100+B$5)</f>
        <v>2.198E-2</v>
      </c>
      <c r="K472" s="201">
        <f>IF(D472&lt;1,"",INDEX($AB$1:$AC$1200,AA$1+469,2)/100)</f>
        <v>1.5980000000000001E-2</v>
      </c>
      <c r="L472" s="202">
        <f>IF(D472&lt;1,"",INDEX($AB$1:$AC$1200,AA$1+469,1))</f>
        <v>40725</v>
      </c>
      <c r="Z472" s="185"/>
      <c r="AB472" s="152">
        <f t="shared" si="33"/>
        <v>40725</v>
      </c>
      <c r="AC472" s="187">
        <f t="shared" si="34"/>
        <v>1.5980000000000001</v>
      </c>
      <c r="AD472" s="153"/>
      <c r="AE472" s="153"/>
      <c r="AF472" s="153"/>
    </row>
    <row r="473" spans="4:32" ht="17.25" customHeight="1" x14ac:dyDescent="0.2">
      <c r="D473" s="159">
        <f t="shared" si="35"/>
        <v>130</v>
      </c>
      <c r="E473" s="160">
        <f t="shared" si="36"/>
        <v>277.30410540061746</v>
      </c>
      <c r="F473" s="160">
        <f>IF(D473="","",-IPMT(J471/12,1,D473,H472))</f>
        <v>58.710155233333332</v>
      </c>
      <c r="G473" s="160">
        <f>IF(D473="","",-PPMT(J471/12,1,D473,H472))</f>
        <v>218.59395016728413</v>
      </c>
      <c r="H473" s="162">
        <f t="shared" si="37"/>
        <v>31834.27</v>
      </c>
      <c r="I473" s="85"/>
      <c r="J473" s="201">
        <f>IF(D473&lt;1,"",INDEX($AB$1:$AC$1200,AA$1+470,2)/100+B$5)</f>
        <v>2.198E-2</v>
      </c>
      <c r="K473" s="201">
        <f>IF(D473&lt;1,"",INDEX($AB$1:$AC$1200,AA$1+470,2)/100)</f>
        <v>1.5980000000000001E-2</v>
      </c>
      <c r="L473" s="202">
        <f>IF(D473&lt;1,"",INDEX($AB$1:$AC$1200,AA$1+470,1))</f>
        <v>40725</v>
      </c>
      <c r="Z473" s="185"/>
      <c r="AB473" s="152">
        <f t="shared" si="33"/>
        <v>40725</v>
      </c>
      <c r="AC473" s="187">
        <f t="shared" si="34"/>
        <v>1.5980000000000001</v>
      </c>
      <c r="AD473" s="153"/>
      <c r="AE473" s="153"/>
      <c r="AF473" s="154"/>
    </row>
    <row r="474" spans="4:32" ht="17.25" customHeight="1" x14ac:dyDescent="0.2">
      <c r="D474" s="159">
        <f t="shared" si="35"/>
        <v>129</v>
      </c>
      <c r="E474" s="160">
        <f t="shared" si="36"/>
        <v>277.30413981000527</v>
      </c>
      <c r="F474" s="160">
        <f>IF(D474="","",-IPMT(J474/12,1,D474,H473))</f>
        <v>58.309771216666661</v>
      </c>
      <c r="G474" s="160">
        <f>IF(D474="","",-PPMT(J474/12,1,D474,H473))</f>
        <v>218.99436859333858</v>
      </c>
      <c r="H474" s="162">
        <f t="shared" si="37"/>
        <v>31615.279999999999</v>
      </c>
      <c r="I474" s="85"/>
      <c r="J474" s="191">
        <f>IF(D474&lt;1,"",INDEX($AB$1:$AC$1200,AA$1+471,2)/100+B$5)</f>
        <v>2.198E-2</v>
      </c>
      <c r="K474" s="191">
        <f>IF(D474&lt;1,"",INDEX($AB$1:$AC$1200,AA$1+471,2)/100)</f>
        <v>1.5980000000000001E-2</v>
      </c>
      <c r="L474" s="197">
        <f>IF(D474&lt;1,"",INDEX($AB$1:$AC$1200,AA$1+471,1))</f>
        <v>40725</v>
      </c>
      <c r="Z474" s="185"/>
      <c r="AB474" s="152">
        <f t="shared" si="33"/>
        <v>40725</v>
      </c>
      <c r="AC474" s="187">
        <f t="shared" si="34"/>
        <v>1.5980000000000001</v>
      </c>
      <c r="AD474" s="153"/>
      <c r="AE474" s="153"/>
      <c r="AF474" s="154"/>
    </row>
    <row r="475" spans="4:32" ht="17.25" customHeight="1" x14ac:dyDescent="0.2">
      <c r="D475" s="159">
        <f t="shared" si="35"/>
        <v>128</v>
      </c>
      <c r="E475" s="160">
        <f t="shared" si="36"/>
        <v>277.30417812784344</v>
      </c>
      <c r="F475" s="160">
        <f>IF(D475="","",-IPMT(J474/12,1,D475,H474))</f>
        <v>57.908654533333319</v>
      </c>
      <c r="G475" s="160">
        <f>IF(D475="","",-PPMT(J474/12,1,D475,H474))</f>
        <v>219.39552359451011</v>
      </c>
      <c r="H475" s="162">
        <f t="shared" si="37"/>
        <v>31395.88</v>
      </c>
      <c r="I475" s="85"/>
      <c r="J475" s="201">
        <f>IF(D475&lt;1,"",INDEX($AB$1:$AC$1200,AA$1+472,2)/100+B$5)</f>
        <v>2.198E-2</v>
      </c>
      <c r="K475" s="201">
        <f>IF(D475&lt;1,"",INDEX($AB$1:$AC$1200,AA$1+472,2)/100)</f>
        <v>1.5980000000000001E-2</v>
      </c>
      <c r="L475" s="202">
        <f>IF(D475&lt;1,"",INDEX($AB$1:$AC$1200,AA$1+472,1))</f>
        <v>40725</v>
      </c>
      <c r="Z475" s="185"/>
      <c r="AB475" s="152">
        <f t="shared" si="33"/>
        <v>40725</v>
      </c>
      <c r="AC475" s="187">
        <f t="shared" si="34"/>
        <v>1.5980000000000001</v>
      </c>
      <c r="AD475" s="153"/>
      <c r="AE475" s="153"/>
      <c r="AF475" s="153"/>
    </row>
    <row r="476" spans="4:32" ht="17.25" customHeight="1" x14ac:dyDescent="0.2">
      <c r="D476" s="159">
        <f t="shared" si="35"/>
        <v>127</v>
      </c>
      <c r="E476" s="160">
        <f t="shared" si="36"/>
        <v>277.30413858998799</v>
      </c>
      <c r="F476" s="160">
        <f>IF(D476="","",-IPMT(J474/12,1,D476,H475))</f>
        <v>57.506786866666673</v>
      </c>
      <c r="G476" s="160">
        <f>IF(D476="","",-PPMT(J474/12,1,D476,H475))</f>
        <v>219.79735172332133</v>
      </c>
      <c r="H476" s="162">
        <f t="shared" si="37"/>
        <v>31176.080000000002</v>
      </c>
      <c r="I476" s="85"/>
      <c r="J476" s="201">
        <f>IF(D476&lt;1,"",INDEX($AB$1:$AC$1200,AA$1+473,2)/100+B$5)</f>
        <v>2.198E-2</v>
      </c>
      <c r="K476" s="201">
        <f>IF(D476&lt;1,"",INDEX($AB$1:$AC$1200,AA$1+473,2)/100)</f>
        <v>1.5980000000000001E-2</v>
      </c>
      <c r="L476" s="202">
        <f>IF(D476&lt;1,"",INDEX($AB$1:$AC$1200,AA$1+473,1))</f>
        <v>40725</v>
      </c>
      <c r="Z476" s="185"/>
      <c r="AB476" s="152">
        <f t="shared" si="33"/>
        <v>40725</v>
      </c>
      <c r="AC476" s="187">
        <f t="shared" si="34"/>
        <v>1.5980000000000001</v>
      </c>
      <c r="AD476" s="153"/>
      <c r="AE476" s="153"/>
      <c r="AF476" s="154"/>
    </row>
    <row r="477" spans="4:32" ht="17.25" customHeight="1" x14ac:dyDescent="0.2">
      <c r="D477" s="159">
        <f t="shared" si="35"/>
        <v>126</v>
      </c>
      <c r="E477" s="160">
        <f t="shared" si="36"/>
        <v>277.30411503417145</v>
      </c>
      <c r="F477" s="160">
        <f>IF(D477="","",-IPMT(J477/12,1,D477,H476))</f>
        <v>57.104186533333333</v>
      </c>
      <c r="G477" s="160">
        <f>IF(D477="","",-PPMT(J477/12,1,D477,H476))</f>
        <v>220.1999285008381</v>
      </c>
      <c r="H477" s="162">
        <f t="shared" si="37"/>
        <v>30955.88</v>
      </c>
      <c r="I477" s="85"/>
      <c r="J477" s="191">
        <f>IF(D477&lt;1,"",INDEX($AB$1:$AC$1200,AA$1+474,2)/100+B$5)</f>
        <v>2.198E-2</v>
      </c>
      <c r="K477" s="191">
        <f>IF(D477&lt;1,"",INDEX($AB$1:$AC$1200,AA$1+474,2)/100)</f>
        <v>1.5980000000000001E-2</v>
      </c>
      <c r="L477" s="197">
        <f>IF(D477&lt;1,"",INDEX($AB$1:$AC$1200,AA$1+474,1))</f>
        <v>40725</v>
      </c>
      <c r="Z477" s="185"/>
      <c r="AB477" s="152">
        <f t="shared" si="33"/>
        <v>40725</v>
      </c>
      <c r="AC477" s="187">
        <f t="shared" si="34"/>
        <v>1.5980000000000001</v>
      </c>
      <c r="AD477" s="153"/>
      <c r="AE477" s="153"/>
      <c r="AF477" s="154"/>
    </row>
    <row r="478" spans="4:32" ht="17.25" customHeight="1" x14ac:dyDescent="0.2">
      <c r="D478" s="159">
        <f t="shared" si="35"/>
        <v>125</v>
      </c>
      <c r="E478" s="160">
        <f t="shared" si="36"/>
        <v>277.30411439367884</v>
      </c>
      <c r="F478" s="160">
        <f>IF(D478="","",-IPMT(J477/12,1,D478,H477))</f>
        <v>56.700853533333337</v>
      </c>
      <c r="G478" s="160">
        <f>IF(D478="","",-PPMT(J477/12,1,D478,H477))</f>
        <v>220.60326086034553</v>
      </c>
      <c r="H478" s="162">
        <f t="shared" si="37"/>
        <v>30735.279999999999</v>
      </c>
      <c r="I478" s="85"/>
      <c r="J478" s="201">
        <f>IF(D478&lt;1,"",INDEX($AB$1:$AC$1200,AA$1+475,2)/100+B$5)</f>
        <v>2.198E-2</v>
      </c>
      <c r="K478" s="201">
        <f>IF(D478&lt;1,"",INDEX($AB$1:$AC$1200,AA$1+475,2)/100)</f>
        <v>1.5980000000000001E-2</v>
      </c>
      <c r="L478" s="202">
        <f>IF(D478&lt;1,"",INDEX($AB$1:$AC$1200,AA$1+475,1))</f>
        <v>40725</v>
      </c>
      <c r="Z478" s="185"/>
      <c r="AB478" s="152">
        <f t="shared" si="33"/>
        <v>40725</v>
      </c>
      <c r="AC478" s="187">
        <f t="shared" si="34"/>
        <v>1.5980000000000001</v>
      </c>
      <c r="AD478" s="153"/>
      <c r="AE478" s="153"/>
      <c r="AF478" s="153"/>
    </row>
    <row r="479" spans="4:32" ht="17.25" customHeight="1" x14ac:dyDescent="0.2">
      <c r="D479" s="159">
        <f t="shared" si="35"/>
        <v>124</v>
      </c>
      <c r="E479" s="160">
        <f t="shared" si="36"/>
        <v>277.30414381426925</v>
      </c>
      <c r="F479" s="160">
        <f>IF(D479="","",-IPMT(J477/12,1,D479,H478))</f>
        <v>56.296787866666662</v>
      </c>
      <c r="G479" s="160">
        <f>IF(D479="","",-PPMT(J477/12,1,D479,H478))</f>
        <v>221.00735594760258</v>
      </c>
      <c r="H479" s="162">
        <f t="shared" si="37"/>
        <v>30514.27</v>
      </c>
      <c r="I479" s="85"/>
      <c r="J479" s="201">
        <f>IF(D479&lt;1,"",INDEX($AB$1:$AC$1200,AA$1+476,2)/100+B$5)</f>
        <v>2.198E-2</v>
      </c>
      <c r="K479" s="201">
        <f>IF(D479&lt;1,"",INDEX($AB$1:$AC$1200,AA$1+476,2)/100)</f>
        <v>1.5980000000000001E-2</v>
      </c>
      <c r="L479" s="202">
        <f>IF(D479&lt;1,"",INDEX($AB$1:$AC$1200,AA$1+476,1))</f>
        <v>40725</v>
      </c>
      <c r="Z479" s="185"/>
      <c r="AB479" s="152">
        <f t="shared" si="33"/>
        <v>40725</v>
      </c>
      <c r="AC479" s="187">
        <f t="shared" si="34"/>
        <v>1.5980000000000001</v>
      </c>
      <c r="AD479" s="153"/>
      <c r="AE479" s="153"/>
      <c r="AF479" s="154"/>
    </row>
    <row r="480" spans="4:32" ht="17.25" customHeight="1" x14ac:dyDescent="0.2">
      <c r="D480" s="159">
        <f t="shared" si="35"/>
        <v>123</v>
      </c>
      <c r="E480" s="160">
        <f t="shared" si="36"/>
        <v>277.30411978594998</v>
      </c>
      <c r="F480" s="160">
        <f>IF(D480="","",-IPMT(J480/12,1,D480,H479))</f>
        <v>55.891971216666661</v>
      </c>
      <c r="G480" s="160">
        <f>IF(D480="","",-PPMT(J480/12,1,D480,H479))</f>
        <v>221.41214856928332</v>
      </c>
      <c r="H480" s="162">
        <f t="shared" si="37"/>
        <v>30292.86</v>
      </c>
      <c r="I480" s="85"/>
      <c r="J480" s="191">
        <f>IF(D480&lt;1,"",INDEX($AB$1:$AC$1200,AA$1+477,2)/100+B$5)</f>
        <v>2.198E-2</v>
      </c>
      <c r="K480" s="191">
        <f>IF(D480&lt;1,"",INDEX($AB$1:$AC$1200,AA$1+477,2)/100)</f>
        <v>1.5980000000000001E-2</v>
      </c>
      <c r="L480" s="197">
        <f>IF(D480&lt;1,"",INDEX($AB$1:$AC$1200,AA$1+477,1))</f>
        <v>40725</v>
      </c>
      <c r="Z480" s="185"/>
      <c r="AB480" s="152">
        <f t="shared" si="33"/>
        <v>40725</v>
      </c>
      <c r="AC480" s="187">
        <f t="shared" si="34"/>
        <v>1.5980000000000001</v>
      </c>
      <c r="AD480" s="153"/>
      <c r="AE480" s="153"/>
      <c r="AF480" s="154"/>
    </row>
    <row r="481" spans="4:32" ht="17.25" customHeight="1" x14ac:dyDescent="0.2">
      <c r="D481" s="159">
        <f t="shared" si="35"/>
        <v>122</v>
      </c>
      <c r="E481" s="160">
        <f t="shared" si="36"/>
        <v>277.30413945418724</v>
      </c>
      <c r="F481" s="160">
        <f>IF(D481="","",-IPMT(J480/12,1,D481,H480))</f>
        <v>55.486421899999996</v>
      </c>
      <c r="G481" s="160">
        <f>IF(D481="","",-PPMT(J480/12,1,D481,H480))</f>
        <v>221.81771755418723</v>
      </c>
      <c r="H481" s="162">
        <f t="shared" si="37"/>
        <v>30071.040000000001</v>
      </c>
      <c r="I481" s="85"/>
      <c r="J481" s="201">
        <f>IF(D481&lt;1,"",INDEX($AB$1:$AC$1200,AA$1+478,2)/100+B$5)</f>
        <v>2.198E-2</v>
      </c>
      <c r="K481" s="201">
        <f>IF(D481&lt;1,"",INDEX($AB$1:$AC$1200,AA$1+478,2)/100)</f>
        <v>1.5980000000000001E-2</v>
      </c>
      <c r="L481" s="202">
        <f>IF(D481&lt;1,"",INDEX($AB$1:$AC$1200,AA$1+478,1))</f>
        <v>40725</v>
      </c>
      <c r="Z481" s="185"/>
      <c r="AB481" s="152">
        <f t="shared" si="33"/>
        <v>40725</v>
      </c>
      <c r="AC481" s="187">
        <f t="shared" si="34"/>
        <v>1.5980000000000001</v>
      </c>
      <c r="AD481" s="153"/>
      <c r="AE481" s="153"/>
      <c r="AF481" s="153"/>
    </row>
    <row r="482" spans="4:32" ht="17.25" customHeight="1" x14ac:dyDescent="0.2">
      <c r="D482" s="159">
        <f t="shared" si="35"/>
        <v>121</v>
      </c>
      <c r="E482" s="160">
        <f t="shared" si="36"/>
        <v>277.30411840630779</v>
      </c>
      <c r="F482" s="160">
        <f>IF(D482="","",-IPMT(J480/12,1,D482,H481))</f>
        <v>55.080121600000005</v>
      </c>
      <c r="G482" s="160">
        <f>IF(D482="","",-PPMT(J480/12,1,D482,H481))</f>
        <v>222.22399680630781</v>
      </c>
      <c r="H482" s="162">
        <f t="shared" si="37"/>
        <v>29848.82</v>
      </c>
      <c r="I482" s="85"/>
      <c r="J482" s="201">
        <f>IF(D482&lt;1,"",INDEX($AB$1:$AC$1200,AA$1+479,2)/100+B$5)</f>
        <v>2.198E-2</v>
      </c>
      <c r="K482" s="201">
        <f>IF(D482&lt;1,"",INDEX($AB$1:$AC$1200,AA$1+479,2)/100)</f>
        <v>1.5980000000000001E-2</v>
      </c>
      <c r="L482" s="202">
        <f>IF(D482&lt;1,"",INDEX($AB$1:$AC$1200,AA$1+479,1))</f>
        <v>40725</v>
      </c>
      <c r="Z482" s="185"/>
      <c r="AB482" s="152">
        <f t="shared" si="33"/>
        <v>40725</v>
      </c>
      <c r="AC482" s="187">
        <f t="shared" si="34"/>
        <v>1.5980000000000001</v>
      </c>
      <c r="AD482" s="153"/>
      <c r="AE482" s="153"/>
      <c r="AF482" s="154"/>
    </row>
    <row r="483" spans="4:32" ht="17.25" customHeight="1" x14ac:dyDescent="0.2">
      <c r="D483" s="159">
        <f t="shared" si="35"/>
        <v>120</v>
      </c>
      <c r="E483" s="160">
        <f t="shared" si="36"/>
        <v>277.30415553779227</v>
      </c>
      <c r="F483" s="160">
        <f>IF(D483="","",-IPMT(J483/12,1,D483,H482))</f>
        <v>54.673088633333322</v>
      </c>
      <c r="G483" s="160">
        <f>IF(D483="","",-PPMT(J483/12,1,D483,H482))</f>
        <v>222.63106690445895</v>
      </c>
      <c r="H483" s="162">
        <f t="shared" si="37"/>
        <v>29626.19</v>
      </c>
      <c r="I483" s="85"/>
      <c r="J483" s="191">
        <f>IF(D483&lt;1,"",INDEX($AB$1:$AC$1200,AA$1+480,2)/100+B$5)</f>
        <v>2.198E-2</v>
      </c>
      <c r="K483" s="191">
        <f>IF(D483&lt;1,"",INDEX($AB$1:$AC$1200,AA$1+480,2)/100)</f>
        <v>1.5980000000000001E-2</v>
      </c>
      <c r="L483" s="197">
        <f>IF(D483&lt;1,"",INDEX($AB$1:$AC$1200,AA$1+480,1))</f>
        <v>40725</v>
      </c>
      <c r="Z483" s="185"/>
      <c r="AB483" s="152">
        <f t="shared" si="33"/>
        <v>40725</v>
      </c>
      <c r="AC483" s="187">
        <f t="shared" si="34"/>
        <v>1.5980000000000001</v>
      </c>
      <c r="AD483" s="153"/>
      <c r="AE483" s="153"/>
      <c r="AF483" s="154"/>
    </row>
    <row r="484" spans="4:32" ht="17.25" customHeight="1" x14ac:dyDescent="0.2">
      <c r="D484" s="159">
        <f t="shared" si="35"/>
        <v>119</v>
      </c>
      <c r="E484" s="160">
        <f t="shared" si="36"/>
        <v>277.30416552412709</v>
      </c>
      <c r="F484" s="160">
        <f>IF(D484="","",-IPMT(J483/12,1,D484,H483))</f>
        <v>54.265304683333326</v>
      </c>
      <c r="G484" s="160">
        <f>IF(D484="","",-PPMT(J483/12,1,D484,H483))</f>
        <v>223.03886084079375</v>
      </c>
      <c r="H484" s="162">
        <f t="shared" si="37"/>
        <v>29403.15</v>
      </c>
      <c r="I484" s="85"/>
      <c r="J484" s="201">
        <f>IF(D484&lt;1,"",INDEX($AB$1:$AC$1200,AA$1+481,2)/100+B$5)</f>
        <v>2.198E-2</v>
      </c>
      <c r="K484" s="201">
        <f>IF(D484&lt;1,"",INDEX($AB$1:$AC$1200,AA$1+481,2)/100)</f>
        <v>1.5980000000000001E-2</v>
      </c>
      <c r="L484" s="202">
        <f>IF(D484&lt;1,"",INDEX($AB$1:$AC$1200,AA$1+481,1))</f>
        <v>40725</v>
      </c>
      <c r="Z484" s="185"/>
      <c r="AB484" s="152">
        <f t="shared" si="33"/>
        <v>40725</v>
      </c>
      <c r="AC484" s="187">
        <f t="shared" si="34"/>
        <v>1.5980000000000001</v>
      </c>
      <c r="AD484" s="153"/>
      <c r="AE484" s="153"/>
      <c r="AF484" s="153"/>
    </row>
    <row r="485" spans="4:32" ht="17.25" customHeight="1" x14ac:dyDescent="0.2">
      <c r="D485" s="159">
        <f t="shared" si="35"/>
        <v>118</v>
      </c>
      <c r="E485" s="160">
        <f t="shared" si="36"/>
        <v>277.30415478059854</v>
      </c>
      <c r="F485" s="160">
        <f>IF(D485="","",-IPMT(J483/12,1,D485,H484))</f>
        <v>53.856769749999998</v>
      </c>
      <c r="G485" s="160">
        <f>IF(D485="","",-PPMT(J483/12,1,D485,H484))</f>
        <v>223.44738503059853</v>
      </c>
      <c r="H485" s="162">
        <f t="shared" si="37"/>
        <v>29179.7</v>
      </c>
      <c r="I485" s="85"/>
      <c r="J485" s="201">
        <f>IF(D485&lt;1,"",INDEX($AB$1:$AC$1200,AA$1+482,2)/100+B$5)</f>
        <v>2.198E-2</v>
      </c>
      <c r="K485" s="201">
        <f>IF(D485&lt;1,"",INDEX($AB$1:$AC$1200,AA$1+482,2)/100)</f>
        <v>1.5980000000000001E-2</v>
      </c>
      <c r="L485" s="202">
        <f>IF(D485&lt;1,"",INDEX($AB$1:$AC$1200,AA$1+482,1))</f>
        <v>40725</v>
      </c>
      <c r="Z485" s="185"/>
      <c r="AB485" s="152">
        <f t="shared" si="33"/>
        <v>40725</v>
      </c>
      <c r="AC485" s="187">
        <f t="shared" si="34"/>
        <v>1.5980000000000001</v>
      </c>
      <c r="AD485" s="153"/>
      <c r="AE485" s="153"/>
      <c r="AF485" s="154"/>
    </row>
    <row r="486" spans="4:32" ht="17.25" customHeight="1" x14ac:dyDescent="0.2">
      <c r="D486" s="159">
        <f t="shared" si="35"/>
        <v>117</v>
      </c>
      <c r="E486" s="160">
        <f t="shared" si="36"/>
        <v>277.30412992969826</v>
      </c>
      <c r="F486" s="160">
        <f>IF(D486="","",-IPMT(J486/12,1,D486,H485))</f>
        <v>53.447483833333322</v>
      </c>
      <c r="G486" s="160">
        <f>IF(D486="","",-PPMT(J486/12,1,D486,H485))</f>
        <v>223.85664609636495</v>
      </c>
      <c r="H486" s="162">
        <f t="shared" si="37"/>
        <v>28955.84</v>
      </c>
      <c r="I486" s="85"/>
      <c r="J486" s="191">
        <f>IF(D486&lt;1,"",INDEX($AB$1:$AC$1200,AA$1+483,2)/100+B$5)</f>
        <v>2.198E-2</v>
      </c>
      <c r="K486" s="191">
        <f>IF(D486&lt;1,"",INDEX($AB$1:$AC$1200,AA$1+483,2)/100)</f>
        <v>1.5980000000000001E-2</v>
      </c>
      <c r="L486" s="197">
        <f>IF(D486&lt;1,"",INDEX($AB$1:$AC$1200,AA$1+483,1))</f>
        <v>40725</v>
      </c>
      <c r="Z486" s="185"/>
      <c r="AB486" s="152">
        <f t="shared" si="33"/>
        <v>40725</v>
      </c>
      <c r="AC486" s="187">
        <f t="shared" si="34"/>
        <v>1.5980000000000001</v>
      </c>
      <c r="AD486" s="153"/>
      <c r="AE486" s="153"/>
      <c r="AF486" s="154"/>
    </row>
    <row r="487" spans="4:32" ht="17.25" customHeight="1" x14ac:dyDescent="0.2">
      <c r="D487" s="159">
        <f t="shared" si="35"/>
        <v>116</v>
      </c>
      <c r="E487" s="160">
        <f t="shared" si="36"/>
        <v>277.30409781005596</v>
      </c>
      <c r="F487" s="160">
        <f>IF(D487="","",-IPMT(J486/12,1,D487,H486))</f>
        <v>53.037446933333328</v>
      </c>
      <c r="G487" s="160">
        <f>IF(D487="","",-PPMT(J486/12,1,D487,H486))</f>
        <v>224.26665087672265</v>
      </c>
      <c r="H487" s="162">
        <f t="shared" si="37"/>
        <v>28731.57</v>
      </c>
      <c r="I487" s="85"/>
      <c r="J487" s="201">
        <f>IF(D487&lt;1,"",INDEX($AB$1:$AC$1200,AA$1+484,2)/100+B$5)</f>
        <v>2.198E-2</v>
      </c>
      <c r="K487" s="201">
        <f>IF(D487&lt;1,"",INDEX($AB$1:$AC$1200,AA$1+484,2)/100)</f>
        <v>1.5980000000000001E-2</v>
      </c>
      <c r="L487" s="202">
        <f>IF(D487&lt;1,"",INDEX($AB$1:$AC$1200,AA$1+484,1))</f>
        <v>40725</v>
      </c>
      <c r="Z487" s="185"/>
      <c r="AB487" s="152">
        <f t="shared" si="33"/>
        <v>40725</v>
      </c>
      <c r="AC487" s="187">
        <f t="shared" si="34"/>
        <v>1.5980000000000001</v>
      </c>
      <c r="AD487" s="153"/>
      <c r="AE487" s="153"/>
      <c r="AF487" s="153"/>
    </row>
    <row r="488" spans="4:32" ht="17.25" customHeight="1" x14ac:dyDescent="0.2">
      <c r="D488" s="159">
        <f t="shared" si="35"/>
        <v>115</v>
      </c>
      <c r="E488" s="160">
        <f t="shared" si="36"/>
        <v>277.30406548583915</v>
      </c>
      <c r="F488" s="160">
        <f>IF(D488="","",-IPMT(J486/12,1,D488,H487))</f>
        <v>52.626659050000001</v>
      </c>
      <c r="G488" s="160">
        <f>IF(D488="","",-PPMT(J486/12,1,D488,H487))</f>
        <v>224.67740643583915</v>
      </c>
      <c r="H488" s="162">
        <f t="shared" si="37"/>
        <v>28506.89</v>
      </c>
      <c r="I488" s="85"/>
      <c r="J488" s="201">
        <f>IF(D488&lt;1,"",INDEX($AB$1:$AC$1200,AA$1+485,2)/100+B$5)</f>
        <v>2.198E-2</v>
      </c>
      <c r="K488" s="201">
        <f>IF(D488&lt;1,"",INDEX($AB$1:$AC$1200,AA$1+485,2)/100)</f>
        <v>1.5980000000000001E-2</v>
      </c>
      <c r="L488" s="202">
        <f>IF(D488&lt;1,"",INDEX($AB$1:$AC$1200,AA$1+485,1))</f>
        <v>40725</v>
      </c>
      <c r="Z488" s="185"/>
      <c r="AB488" s="152">
        <f t="shared" si="33"/>
        <v>40725</v>
      </c>
      <c r="AC488" s="187">
        <f t="shared" si="34"/>
        <v>1.5980000000000001</v>
      </c>
      <c r="AD488" s="153"/>
      <c r="AE488" s="153"/>
      <c r="AF488" s="154"/>
    </row>
    <row r="489" spans="4:32" ht="17.25" customHeight="1" x14ac:dyDescent="0.2">
      <c r="D489" s="159">
        <f t="shared" si="35"/>
        <v>114</v>
      </c>
      <c r="E489" s="160">
        <f t="shared" si="36"/>
        <v>277.30404025664649</v>
      </c>
      <c r="F489" s="160">
        <f>IF(D489="","",-IPMT(J489/12,1,D489,H488))</f>
        <v>52.215120183333326</v>
      </c>
      <c r="G489" s="160">
        <f>IF(D489="","",-PPMT(J489/12,1,D489,H488))</f>
        <v>225.08892007331315</v>
      </c>
      <c r="H489" s="162">
        <f t="shared" si="37"/>
        <v>28281.8</v>
      </c>
      <c r="I489" s="85"/>
      <c r="J489" s="191">
        <f>IF(D489&lt;1,"",INDEX($AB$1:$AC$1200,AA$1+486,2)/100+B$5)</f>
        <v>2.198E-2</v>
      </c>
      <c r="K489" s="191">
        <f>IF(D489&lt;1,"",INDEX($AB$1:$AC$1200,AA$1+486,2)/100)</f>
        <v>1.5980000000000001E-2</v>
      </c>
      <c r="L489" s="197">
        <f>IF(D489&lt;1,"",INDEX($AB$1:$AC$1200,AA$1+486,1))</f>
        <v>40725</v>
      </c>
      <c r="Z489" s="185"/>
      <c r="AB489" s="152">
        <f t="shared" si="33"/>
        <v>40725</v>
      </c>
      <c r="AC489" s="187">
        <f t="shared" si="34"/>
        <v>1.5980000000000001</v>
      </c>
      <c r="AD489" s="153"/>
      <c r="AE489" s="153"/>
      <c r="AF489" s="154"/>
    </row>
    <row r="490" spans="4:32" ht="17.25" customHeight="1" x14ac:dyDescent="0.2">
      <c r="D490" s="159">
        <f t="shared" si="35"/>
        <v>113</v>
      </c>
      <c r="E490" s="160">
        <f t="shared" si="36"/>
        <v>277.30402966792775</v>
      </c>
      <c r="F490" s="160">
        <f>IF(D490="","",-IPMT(J489/12,1,D490,H489))</f>
        <v>51.802830333333326</v>
      </c>
      <c r="G490" s="160">
        <f>IF(D490="","",-PPMT(J489/12,1,D490,H489))</f>
        <v>225.50119933459445</v>
      </c>
      <c r="H490" s="162">
        <f t="shared" si="37"/>
        <v>28056.3</v>
      </c>
      <c r="I490" s="85"/>
      <c r="J490" s="201">
        <f>IF(D490&lt;1,"",INDEX($AB$1:$AC$1200,AA$1+487,2)/100+B$5)</f>
        <v>2.198E-2</v>
      </c>
      <c r="K490" s="201">
        <f>IF(D490&lt;1,"",INDEX($AB$1:$AC$1200,AA$1+487,2)/100)</f>
        <v>1.5980000000000001E-2</v>
      </c>
      <c r="L490" s="202">
        <f>IF(D490&lt;1,"",INDEX($AB$1:$AC$1200,AA$1+487,1))</f>
        <v>40725</v>
      </c>
      <c r="Z490" s="185"/>
      <c r="AB490" s="152">
        <f t="shared" si="33"/>
        <v>40725</v>
      </c>
      <c r="AC490" s="187">
        <f t="shared" si="34"/>
        <v>1.5980000000000001</v>
      </c>
      <c r="AD490" s="153"/>
      <c r="AE490" s="153"/>
      <c r="AF490" s="153"/>
    </row>
    <row r="491" spans="4:32" ht="17.25" customHeight="1" x14ac:dyDescent="0.2">
      <c r="D491" s="159">
        <f t="shared" si="35"/>
        <v>112</v>
      </c>
      <c r="E491" s="160">
        <f t="shared" si="36"/>
        <v>277.30404152196172</v>
      </c>
      <c r="F491" s="160">
        <f>IF(D491="","",-IPMT(J489/12,1,D491,H490))</f>
        <v>51.389789499999992</v>
      </c>
      <c r="G491" s="160">
        <f>IF(D491="","",-PPMT(J489/12,1,D491,H490))</f>
        <v>225.91425202196172</v>
      </c>
      <c r="H491" s="162">
        <f t="shared" si="37"/>
        <v>27830.39</v>
      </c>
      <c r="I491" s="85"/>
      <c r="J491" s="201">
        <f>IF(D491&lt;1,"",INDEX($AB$1:$AC$1200,AA$1+488,2)/100+B$5)</f>
        <v>2.198E-2</v>
      </c>
      <c r="K491" s="201">
        <f>IF(D491&lt;1,"",INDEX($AB$1:$AC$1200,AA$1+488,2)/100)</f>
        <v>1.5980000000000001E-2</v>
      </c>
      <c r="L491" s="202">
        <f>IF(D491&lt;1,"",INDEX($AB$1:$AC$1200,AA$1+488,1))</f>
        <v>40725</v>
      </c>
      <c r="Z491" s="185"/>
      <c r="AB491" s="152">
        <f t="shared" si="33"/>
        <v>40725</v>
      </c>
      <c r="AC491" s="187">
        <f t="shared" si="34"/>
        <v>1.5980000000000001</v>
      </c>
      <c r="AD491" s="153"/>
      <c r="AE491" s="153"/>
      <c r="AF491" s="154"/>
    </row>
    <row r="492" spans="4:32" ht="17.25" customHeight="1" x14ac:dyDescent="0.2">
      <c r="D492" s="159">
        <f t="shared" si="35"/>
        <v>111</v>
      </c>
      <c r="E492" s="160">
        <f t="shared" si="36"/>
        <v>277.30408388942595</v>
      </c>
      <c r="F492" s="160">
        <f>IF(D492="","",-IPMT(J492/12,1,D492,H491))</f>
        <v>50.975997683333333</v>
      </c>
      <c r="G492" s="160">
        <f>IF(D492="","",-PPMT(J492/12,1,D492,H491))</f>
        <v>226.32808620609262</v>
      </c>
      <c r="H492" s="162">
        <f t="shared" si="37"/>
        <v>27604.06</v>
      </c>
      <c r="I492" s="85"/>
      <c r="J492" s="191">
        <f>IF(D492&lt;1,"",INDEX($AB$1:$AC$1200,AA$1+489,2)/100+B$5)</f>
        <v>2.198E-2</v>
      </c>
      <c r="K492" s="191">
        <f>IF(D492&lt;1,"",INDEX($AB$1:$AC$1200,AA$1+489,2)/100)</f>
        <v>1.5980000000000001E-2</v>
      </c>
      <c r="L492" s="197">
        <f>IF(D492&lt;1,"",INDEX($AB$1:$AC$1200,AA$1+489,1))</f>
        <v>40725</v>
      </c>
      <c r="Z492" s="185"/>
      <c r="AB492" s="152">
        <f t="shared" ref="AB492:AB555" si="38">AB491</f>
        <v>40725</v>
      </c>
      <c r="AC492" s="187">
        <f t="shared" ref="AC492:AC555" si="39">AC491</f>
        <v>1.5980000000000001</v>
      </c>
      <c r="AD492" s="153"/>
      <c r="AE492" s="153"/>
      <c r="AF492" s="154"/>
    </row>
    <row r="493" spans="4:32" ht="17.25" customHeight="1" x14ac:dyDescent="0.2">
      <c r="D493" s="159">
        <f t="shared" si="35"/>
        <v>110</v>
      </c>
      <c r="E493" s="160">
        <f t="shared" si="36"/>
        <v>277.30406466389076</v>
      </c>
      <c r="F493" s="160">
        <f>IF(D493="","",-IPMT(J492/12,1,D493,H492))</f>
        <v>50.561436566666664</v>
      </c>
      <c r="G493" s="160">
        <f>IF(D493="","",-PPMT(J492/12,1,D493,H492))</f>
        <v>226.7426280972241</v>
      </c>
      <c r="H493" s="162">
        <f t="shared" si="37"/>
        <v>27377.32</v>
      </c>
      <c r="I493" s="85"/>
      <c r="J493" s="201">
        <f>IF(D493&lt;1,"",INDEX($AB$1:$AC$1200,AA$1+490,2)/100+B$5)</f>
        <v>2.198E-2</v>
      </c>
      <c r="K493" s="201">
        <f>IF(D493&lt;1,"",INDEX($AB$1:$AC$1200,AA$1+490,2)/100)</f>
        <v>1.5980000000000001E-2</v>
      </c>
      <c r="L493" s="202">
        <f>IF(D493&lt;1,"",INDEX($AB$1:$AC$1200,AA$1+490,1))</f>
        <v>40725</v>
      </c>
      <c r="Z493" s="185"/>
      <c r="AB493" s="152">
        <f t="shared" si="38"/>
        <v>40725</v>
      </c>
      <c r="AC493" s="187">
        <f t="shared" si="39"/>
        <v>1.5980000000000001</v>
      </c>
      <c r="AD493" s="153"/>
      <c r="AE493" s="153"/>
      <c r="AF493" s="153"/>
    </row>
    <row r="494" spans="4:32" ht="17.25" customHeight="1" x14ac:dyDescent="0.2">
      <c r="D494" s="159">
        <f t="shared" si="35"/>
        <v>109</v>
      </c>
      <c r="E494" s="160">
        <f t="shared" si="36"/>
        <v>277.30409128381234</v>
      </c>
      <c r="F494" s="160">
        <f>IF(D494="","",-IPMT(J492/12,1,D494,H493))</f>
        <v>50.146124466666663</v>
      </c>
      <c r="G494" s="160">
        <f>IF(D494="","",-PPMT(J492/12,1,D494,H493))</f>
        <v>227.15796681714565</v>
      </c>
      <c r="H494" s="162">
        <f t="shared" si="37"/>
        <v>27150.16</v>
      </c>
      <c r="I494" s="85"/>
      <c r="J494" s="201">
        <f>IF(D494&lt;1,"",INDEX($AB$1:$AC$1200,AA$1+491,2)/100+B$5)</f>
        <v>2.198E-2</v>
      </c>
      <c r="K494" s="201">
        <f>IF(D494&lt;1,"",INDEX($AB$1:$AC$1200,AA$1+491,2)/100)</f>
        <v>1.5980000000000001E-2</v>
      </c>
      <c r="L494" s="202">
        <f>IF(D494&lt;1,"",INDEX($AB$1:$AC$1200,AA$1+491,1))</f>
        <v>40725</v>
      </c>
      <c r="Z494" s="185"/>
      <c r="AB494" s="152">
        <f t="shared" si="38"/>
        <v>40725</v>
      </c>
      <c r="AC494" s="187">
        <f t="shared" si="39"/>
        <v>1.5980000000000001</v>
      </c>
      <c r="AD494" s="153"/>
      <c r="AE494" s="153"/>
      <c r="AF494" s="154"/>
    </row>
    <row r="495" spans="4:32" ht="17.25" customHeight="1" x14ac:dyDescent="0.2">
      <c r="D495" s="159">
        <f t="shared" si="35"/>
        <v>108</v>
      </c>
      <c r="E495" s="160">
        <f t="shared" si="36"/>
        <v>277.30407051745652</v>
      </c>
      <c r="F495" s="160">
        <f>IF(D495="","",-IPMT(J495/12,1,D495,H494))</f>
        <v>49.73004306666666</v>
      </c>
      <c r="G495" s="160">
        <f>IF(D495="","",-PPMT(J495/12,1,D495,H494))</f>
        <v>227.57402745078988</v>
      </c>
      <c r="H495" s="162">
        <f t="shared" si="37"/>
        <v>26922.59</v>
      </c>
      <c r="I495" s="85"/>
      <c r="J495" s="191">
        <f>IF(D495&lt;1,"",INDEX($AB$1:$AC$1200,AA$1+492,2)/100+B$5)</f>
        <v>2.198E-2</v>
      </c>
      <c r="K495" s="191">
        <f>IF(D495&lt;1,"",INDEX($AB$1:$AC$1200,AA$1+492,2)/100)</f>
        <v>1.5980000000000001E-2</v>
      </c>
      <c r="L495" s="197">
        <f>IF(D495&lt;1,"",INDEX($AB$1:$AC$1200,AA$1+492,1))</f>
        <v>40725</v>
      </c>
      <c r="Z495" s="185"/>
      <c r="AB495" s="152">
        <f t="shared" si="38"/>
        <v>40725</v>
      </c>
      <c r="AC495" s="187">
        <f t="shared" si="39"/>
        <v>1.5980000000000001</v>
      </c>
      <c r="AD495" s="153"/>
      <c r="AE495" s="153"/>
      <c r="AF495" s="154"/>
    </row>
    <row r="496" spans="4:32" ht="17.25" customHeight="1" x14ac:dyDescent="0.2">
      <c r="D496" s="159">
        <f t="shared" si="35"/>
        <v>107</v>
      </c>
      <c r="E496" s="160">
        <f t="shared" si="36"/>
        <v>277.30411200041431</v>
      </c>
      <c r="F496" s="160">
        <f>IF(D496="","",-IPMT(J495/12,1,D496,H495))</f>
        <v>49.313210683333324</v>
      </c>
      <c r="G496" s="160">
        <f>IF(D496="","",-PPMT(J495/12,1,D496,H495))</f>
        <v>227.99090131708098</v>
      </c>
      <c r="H496" s="162">
        <f t="shared" si="37"/>
        <v>26694.6</v>
      </c>
      <c r="I496" s="85"/>
      <c r="J496" s="201">
        <f>IF(D496&lt;1,"",INDEX($AB$1:$AC$1200,AA$1+493,2)/100+B$5)</f>
        <v>2.198E-2</v>
      </c>
      <c r="K496" s="201">
        <f>IF(D496&lt;1,"",INDEX($AB$1:$AC$1200,AA$1+493,2)/100)</f>
        <v>1.5980000000000001E-2</v>
      </c>
      <c r="L496" s="202">
        <f>IF(D496&lt;1,"",INDEX($AB$1:$AC$1200,AA$1+493,1))</f>
        <v>40725</v>
      </c>
      <c r="Z496" s="185"/>
      <c r="AB496" s="152">
        <f t="shared" si="38"/>
        <v>40725</v>
      </c>
      <c r="AC496" s="187">
        <f t="shared" si="39"/>
        <v>1.5980000000000001</v>
      </c>
      <c r="AD496" s="153"/>
      <c r="AE496" s="153"/>
      <c r="AF496" s="153"/>
    </row>
    <row r="497" spans="4:32" ht="17.25" customHeight="1" x14ac:dyDescent="0.2">
      <c r="D497" s="159">
        <f t="shared" si="35"/>
        <v>106</v>
      </c>
      <c r="E497" s="160">
        <f t="shared" si="36"/>
        <v>277.30412136331699</v>
      </c>
      <c r="F497" s="160">
        <f>IF(D497="","",-IPMT(J495/12,1,D497,H496))</f>
        <v>48.895608999999993</v>
      </c>
      <c r="G497" s="160">
        <f>IF(D497="","",-PPMT(J495/12,1,D497,H496))</f>
        <v>228.40851236331699</v>
      </c>
      <c r="H497" s="162">
        <f t="shared" si="37"/>
        <v>26466.19</v>
      </c>
      <c r="I497" s="85"/>
      <c r="J497" s="201">
        <f>IF(D497&lt;1,"",INDEX($AB$1:$AC$1200,AA$1+494,2)/100+B$5)</f>
        <v>2.198E-2</v>
      </c>
      <c r="K497" s="201">
        <f>IF(D497&lt;1,"",INDEX($AB$1:$AC$1200,AA$1+494,2)/100)</f>
        <v>1.5980000000000001E-2</v>
      </c>
      <c r="L497" s="202">
        <f>IF(D497&lt;1,"",INDEX($AB$1:$AC$1200,AA$1+494,1))</f>
        <v>40725</v>
      </c>
      <c r="Z497" s="185"/>
      <c r="AB497" s="152">
        <f t="shared" si="38"/>
        <v>40725</v>
      </c>
      <c r="AC497" s="187">
        <f t="shared" si="39"/>
        <v>1.5980000000000001</v>
      </c>
      <c r="AD497" s="153"/>
      <c r="AE497" s="153"/>
      <c r="AF497" s="154"/>
    </row>
    <row r="498" spans="4:32" ht="17.25" customHeight="1" x14ac:dyDescent="0.2">
      <c r="D498" s="159">
        <f t="shared" si="35"/>
        <v>105</v>
      </c>
      <c r="E498" s="160">
        <f t="shared" si="36"/>
        <v>277.30410577634507</v>
      </c>
      <c r="F498" s="160">
        <f>IF(D498="","",-IPMT(J498/12,1,D498,H497))</f>
        <v>48.477238016666661</v>
      </c>
      <c r="G498" s="160">
        <f>IF(D498="","",-PPMT(J498/12,1,D498,H497))</f>
        <v>228.82686775967838</v>
      </c>
      <c r="H498" s="162">
        <f t="shared" si="37"/>
        <v>26237.360000000001</v>
      </c>
      <c r="I498" s="85"/>
      <c r="J498" s="191">
        <f>IF(D498&lt;1,"",INDEX($AB$1:$AC$1200,AA$1+495,2)/100+B$5)</f>
        <v>2.198E-2</v>
      </c>
      <c r="K498" s="191">
        <f>IF(D498&lt;1,"",INDEX($AB$1:$AC$1200,AA$1+495,2)/100)</f>
        <v>1.5980000000000001E-2</v>
      </c>
      <c r="L498" s="197">
        <f>IF(D498&lt;1,"",INDEX($AB$1:$AC$1200,AA$1+495,1))</f>
        <v>40725</v>
      </c>
      <c r="Z498" s="185"/>
      <c r="AB498" s="152">
        <f t="shared" si="38"/>
        <v>40725</v>
      </c>
      <c r="AC498" s="187">
        <f t="shared" si="39"/>
        <v>1.5980000000000001</v>
      </c>
      <c r="AD498" s="153"/>
      <c r="AE498" s="153"/>
      <c r="AF498" s="154"/>
    </row>
    <row r="499" spans="4:32" ht="17.25" customHeight="1" x14ac:dyDescent="0.2">
      <c r="D499" s="159">
        <f t="shared" si="35"/>
        <v>104</v>
      </c>
      <c r="E499" s="160">
        <f t="shared" si="36"/>
        <v>277.30407267152822</v>
      </c>
      <c r="F499" s="160">
        <f>IF(D499="","",-IPMT(J498/12,1,D499,H498))</f>
        <v>48.058097733333334</v>
      </c>
      <c r="G499" s="160">
        <f>IF(D499="","",-PPMT(J498/12,1,D499,H498))</f>
        <v>229.24597493819491</v>
      </c>
      <c r="H499" s="162">
        <f t="shared" si="37"/>
        <v>26008.11</v>
      </c>
      <c r="I499" s="85"/>
      <c r="J499" s="201">
        <f>IF(D499&lt;1,"",INDEX($AB$1:$AC$1200,AA$1+496,2)/100+B$5)</f>
        <v>2.198E-2</v>
      </c>
      <c r="K499" s="201">
        <f>IF(D499&lt;1,"",INDEX($AB$1:$AC$1200,AA$1+496,2)/100)</f>
        <v>1.5980000000000001E-2</v>
      </c>
      <c r="L499" s="202">
        <f>IF(D499&lt;1,"",INDEX($AB$1:$AC$1200,AA$1+496,1))</f>
        <v>40725</v>
      </c>
      <c r="Z499" s="185"/>
      <c r="AB499" s="152">
        <f t="shared" si="38"/>
        <v>40725</v>
      </c>
      <c r="AC499" s="187">
        <f t="shared" si="39"/>
        <v>1.5980000000000001</v>
      </c>
      <c r="AD499" s="153"/>
      <c r="AE499" s="153"/>
      <c r="AF499" s="153"/>
    </row>
    <row r="500" spans="4:32" ht="17.25" customHeight="1" x14ac:dyDescent="0.2">
      <c r="D500" s="159">
        <f t="shared" si="35"/>
        <v>103</v>
      </c>
      <c r="E500" s="160">
        <f t="shared" si="36"/>
        <v>277.30402975545866</v>
      </c>
      <c r="F500" s="160">
        <f>IF(D500="","",-IPMT(J498/12,1,D500,H499))</f>
        <v>47.638188149999998</v>
      </c>
      <c r="G500" s="160">
        <f>IF(D500="","",-PPMT(J498/12,1,D500,H499))</f>
        <v>229.66584160545867</v>
      </c>
      <c r="H500" s="162">
        <f t="shared" si="37"/>
        <v>25778.44</v>
      </c>
      <c r="I500" s="85"/>
      <c r="J500" s="201">
        <f>IF(D500&lt;1,"",INDEX($AB$1:$AC$1200,AA$1+497,2)/100+B$5)</f>
        <v>2.198E-2</v>
      </c>
      <c r="K500" s="201">
        <f>IF(D500&lt;1,"",INDEX($AB$1:$AC$1200,AA$1+497,2)/100)</f>
        <v>1.5980000000000001E-2</v>
      </c>
      <c r="L500" s="202">
        <f>IF(D500&lt;1,"",INDEX($AB$1:$AC$1200,AA$1+497,1))</f>
        <v>40725</v>
      </c>
      <c r="Z500" s="185"/>
      <c r="AB500" s="152">
        <f t="shared" si="38"/>
        <v>40725</v>
      </c>
      <c r="AC500" s="187">
        <f t="shared" si="39"/>
        <v>1.5980000000000001</v>
      </c>
      <c r="AD500" s="153"/>
      <c r="AE500" s="153"/>
      <c r="AF500" s="154"/>
    </row>
    <row r="501" spans="4:32" ht="17.25" customHeight="1" x14ac:dyDescent="0.2">
      <c r="D501" s="159">
        <f t="shared" si="35"/>
        <v>102</v>
      </c>
      <c r="E501" s="160">
        <f t="shared" si="36"/>
        <v>277.30398502275261</v>
      </c>
      <c r="F501" s="160">
        <f>IF(D501="","",-IPMT(J501/12,1,D501,H500))</f>
        <v>47.21750926666666</v>
      </c>
      <c r="G501" s="160">
        <f>IF(D501="","",-PPMT(J501/12,1,D501,H500))</f>
        <v>230.08647575608597</v>
      </c>
      <c r="H501" s="162">
        <f t="shared" si="37"/>
        <v>25548.35</v>
      </c>
      <c r="I501" s="85"/>
      <c r="J501" s="191">
        <f>IF(D501&lt;1,"",INDEX($AB$1:$AC$1200,AA$1+498,2)/100+B$5)</f>
        <v>2.198E-2</v>
      </c>
      <c r="K501" s="191">
        <f>IF(D501&lt;1,"",INDEX($AB$1:$AC$1200,AA$1+498,2)/100)</f>
        <v>1.5980000000000001E-2</v>
      </c>
      <c r="L501" s="197">
        <f>IF(D501&lt;1,"",INDEX($AB$1:$AC$1200,AA$1+498,1))</f>
        <v>40725</v>
      </c>
      <c r="Z501" s="185"/>
      <c r="AB501" s="152">
        <f t="shared" si="38"/>
        <v>40725</v>
      </c>
      <c r="AC501" s="187">
        <f t="shared" si="39"/>
        <v>1.5980000000000001</v>
      </c>
      <c r="AD501" s="153"/>
      <c r="AE501" s="153"/>
      <c r="AF501" s="154"/>
    </row>
    <row r="502" spans="4:32" ht="17.25" customHeight="1" x14ac:dyDescent="0.2">
      <c r="D502" s="159">
        <f t="shared" si="35"/>
        <v>101</v>
      </c>
      <c r="E502" s="160">
        <f t="shared" si="36"/>
        <v>277.30394677031182</v>
      </c>
      <c r="F502" s="160">
        <f>IF(D502="","",-IPMT(J501/12,1,D502,H501))</f>
        <v>46.796061083333328</v>
      </c>
      <c r="G502" s="160">
        <f>IF(D502="","",-PPMT(J501/12,1,D502,H501))</f>
        <v>230.50788568697848</v>
      </c>
      <c r="H502" s="162">
        <f t="shared" si="37"/>
        <v>25317.84</v>
      </c>
      <c r="I502" s="85"/>
      <c r="J502" s="201">
        <f>IF(D502&lt;1,"",INDEX($AB$1:$AC$1200,AA$1+499,2)/100+B$5)</f>
        <v>2.198E-2</v>
      </c>
      <c r="K502" s="201">
        <f>IF(D502&lt;1,"",INDEX($AB$1:$AC$1200,AA$1+499,2)/100)</f>
        <v>1.5980000000000001E-2</v>
      </c>
      <c r="L502" s="202">
        <f>IF(D502&lt;1,"",INDEX($AB$1:$AC$1200,AA$1+499,1))</f>
        <v>40725</v>
      </c>
      <c r="Z502" s="185"/>
      <c r="AB502" s="152">
        <f t="shared" si="38"/>
        <v>40725</v>
      </c>
      <c r="AC502" s="187">
        <f t="shared" si="39"/>
        <v>1.5980000000000001</v>
      </c>
      <c r="AD502" s="153"/>
      <c r="AE502" s="153"/>
      <c r="AF502" s="153"/>
    </row>
    <row r="503" spans="4:32" ht="17.25" customHeight="1" x14ac:dyDescent="0.2">
      <c r="D503" s="159">
        <f t="shared" si="35"/>
        <v>100</v>
      </c>
      <c r="E503" s="160">
        <f t="shared" si="36"/>
        <v>277.30392361243992</v>
      </c>
      <c r="F503" s="160">
        <f>IF(D503="","",-IPMT(J501/12,1,D503,H502))</f>
        <v>46.373843600000001</v>
      </c>
      <c r="G503" s="160">
        <f>IF(D503="","",-PPMT(J501/12,1,D503,H502))</f>
        <v>230.93008001243993</v>
      </c>
      <c r="H503" s="162">
        <f t="shared" si="37"/>
        <v>25086.91</v>
      </c>
      <c r="I503" s="85"/>
      <c r="J503" s="201">
        <f>IF(D503&lt;1,"",INDEX($AB$1:$AC$1200,AA$1+500,2)/100+B$5)</f>
        <v>2.198E-2</v>
      </c>
      <c r="K503" s="201">
        <f>IF(D503&lt;1,"",INDEX($AB$1:$AC$1200,AA$1+500,2)/100)</f>
        <v>1.5980000000000001E-2</v>
      </c>
      <c r="L503" s="202">
        <f>IF(D503&lt;1,"",INDEX($AB$1:$AC$1200,AA$1+500,1))</f>
        <v>40725</v>
      </c>
      <c r="Z503" s="185"/>
      <c r="AB503" s="152">
        <f t="shared" si="38"/>
        <v>40725</v>
      </c>
      <c r="AC503" s="187">
        <f t="shared" si="39"/>
        <v>1.5980000000000001</v>
      </c>
      <c r="AD503" s="153"/>
      <c r="AE503" s="153"/>
      <c r="AF503" s="154"/>
    </row>
    <row r="504" spans="4:32" ht="17.25" customHeight="1" x14ac:dyDescent="0.2">
      <c r="D504" s="159">
        <f t="shared" si="35"/>
        <v>99</v>
      </c>
      <c r="E504" s="160">
        <f t="shared" si="36"/>
        <v>277.30392449687577</v>
      </c>
      <c r="F504" s="160">
        <f>IF(D504="","",-IPMT(J504/12,1,D504,H503))</f>
        <v>45.950856816666672</v>
      </c>
      <c r="G504" s="160">
        <f>IF(D504="","",-PPMT(J504/12,1,D504,H503))</f>
        <v>231.35306768020908</v>
      </c>
      <c r="H504" s="162">
        <f t="shared" si="37"/>
        <v>24855.56</v>
      </c>
      <c r="I504" s="85"/>
      <c r="J504" s="191">
        <f>IF(D504&lt;1,"",INDEX($AB$1:$AC$1200,AA$1+501,2)/100+B$5)</f>
        <v>2.198E-2</v>
      </c>
      <c r="K504" s="191">
        <f>IF(D504&lt;1,"",INDEX($AB$1:$AC$1200,AA$1+501,2)/100)</f>
        <v>1.5980000000000001E-2</v>
      </c>
      <c r="L504" s="197">
        <f>IF(D504&lt;1,"",INDEX($AB$1:$AC$1200,AA$1+501,1))</f>
        <v>40725</v>
      </c>
      <c r="Z504" s="185"/>
      <c r="AB504" s="152">
        <f t="shared" si="38"/>
        <v>40725</v>
      </c>
      <c r="AC504" s="187">
        <f t="shared" si="39"/>
        <v>1.5980000000000001</v>
      </c>
      <c r="AD504" s="153"/>
      <c r="AE504" s="153"/>
      <c r="AF504" s="154"/>
    </row>
    <row r="505" spans="4:32" ht="17.25" customHeight="1" x14ac:dyDescent="0.2">
      <c r="D505" s="159">
        <f t="shared" si="35"/>
        <v>98</v>
      </c>
      <c r="E505" s="160">
        <f t="shared" si="36"/>
        <v>277.30395872180839</v>
      </c>
      <c r="F505" s="160">
        <f>IF(D505="","",-IPMT(J504/12,1,D505,H504))</f>
        <v>45.527100733333334</v>
      </c>
      <c r="G505" s="160">
        <f>IF(D505="","",-PPMT(J504/12,1,D505,H504))</f>
        <v>231.77685798847506</v>
      </c>
      <c r="H505" s="162">
        <f t="shared" si="37"/>
        <v>24623.78</v>
      </c>
      <c r="I505" s="85"/>
      <c r="J505" s="201">
        <f>IF(D505&lt;1,"",INDEX($AB$1:$AC$1200,AA$1+502,2)/100+B$5)</f>
        <v>2.198E-2</v>
      </c>
      <c r="K505" s="201">
        <f>IF(D505&lt;1,"",INDEX($AB$1:$AC$1200,AA$1+502,2)/100)</f>
        <v>1.5980000000000001E-2</v>
      </c>
      <c r="L505" s="202">
        <f>IF(D505&lt;1,"",INDEX($AB$1:$AC$1200,AA$1+502,1))</f>
        <v>40725</v>
      </c>
      <c r="Z505" s="185"/>
      <c r="AB505" s="152">
        <f t="shared" si="38"/>
        <v>40725</v>
      </c>
      <c r="AC505" s="187">
        <f t="shared" si="39"/>
        <v>1.5980000000000001</v>
      </c>
      <c r="AD505" s="153"/>
      <c r="AE505" s="153"/>
      <c r="AF505" s="153"/>
    </row>
    <row r="506" spans="4:32" ht="17.25" customHeight="1" x14ac:dyDescent="0.2">
      <c r="D506" s="159">
        <f t="shared" si="35"/>
        <v>97</v>
      </c>
      <c r="E506" s="160">
        <f t="shared" si="36"/>
        <v>277.3039233376341</v>
      </c>
      <c r="F506" s="160">
        <f>IF(D506="","",-IPMT(J504/12,1,D506,H505))</f>
        <v>45.102557033333326</v>
      </c>
      <c r="G506" s="160">
        <f>IF(D506="","",-PPMT(J504/12,1,D506,H505))</f>
        <v>232.20136630430076</v>
      </c>
      <c r="H506" s="162">
        <f t="shared" si="37"/>
        <v>24391.58</v>
      </c>
      <c r="I506" s="85"/>
      <c r="J506" s="201">
        <f>IF(D506&lt;1,"",INDEX($AB$1:$AC$1200,AA$1+503,2)/100+B$5)</f>
        <v>2.198E-2</v>
      </c>
      <c r="K506" s="201">
        <f>IF(D506&lt;1,"",INDEX($AB$1:$AC$1200,AA$1+503,2)/100)</f>
        <v>1.5980000000000001E-2</v>
      </c>
      <c r="L506" s="202">
        <f>IF(D506&lt;1,"",INDEX($AB$1:$AC$1200,AA$1+503,1))</f>
        <v>40725</v>
      </c>
      <c r="Z506" s="185"/>
      <c r="AB506" s="152">
        <f t="shared" si="38"/>
        <v>40725</v>
      </c>
      <c r="AC506" s="187">
        <f t="shared" si="39"/>
        <v>1.5980000000000001</v>
      </c>
      <c r="AD506" s="153"/>
      <c r="AE506" s="153"/>
      <c r="AF506" s="154"/>
    </row>
    <row r="507" spans="4:32" ht="17.25" customHeight="1" x14ac:dyDescent="0.2">
      <c r="D507" s="159">
        <f t="shared" si="35"/>
        <v>96</v>
      </c>
      <c r="E507" s="160">
        <f t="shared" si="36"/>
        <v>277.30393887092737</v>
      </c>
      <c r="F507" s="160">
        <f>IF(D507="","",-IPMT(J507/12,1,D507,H506))</f>
        <v>44.677244033333331</v>
      </c>
      <c r="G507" s="160">
        <f>IF(D507="","",-PPMT(J507/12,1,D507,H506))</f>
        <v>232.62669483759402</v>
      </c>
      <c r="H507" s="162">
        <f t="shared" si="37"/>
        <v>24158.95</v>
      </c>
      <c r="I507" s="85"/>
      <c r="J507" s="191">
        <f>IF(D507&lt;1,"",INDEX($AB$1:$AC$1200,AA$1+504,2)/100+B$5)</f>
        <v>2.198E-2</v>
      </c>
      <c r="K507" s="191">
        <f>IF(D507&lt;1,"",INDEX($AB$1:$AC$1200,AA$1+504,2)/100)</f>
        <v>1.5980000000000001E-2</v>
      </c>
      <c r="L507" s="197">
        <f>IF(D507&lt;1,"",INDEX($AB$1:$AC$1200,AA$1+504,1))</f>
        <v>40725</v>
      </c>
      <c r="Z507" s="185"/>
      <c r="AB507" s="152">
        <f t="shared" si="38"/>
        <v>40725</v>
      </c>
      <c r="AC507" s="187">
        <f t="shared" si="39"/>
        <v>1.5980000000000001</v>
      </c>
      <c r="AD507" s="153"/>
      <c r="AE507" s="153"/>
      <c r="AF507" s="154"/>
    </row>
    <row r="508" spans="4:32" ht="17.25" customHeight="1" x14ac:dyDescent="0.2">
      <c r="D508" s="159">
        <f t="shared" si="35"/>
        <v>95</v>
      </c>
      <c r="E508" s="160">
        <f t="shared" si="36"/>
        <v>277.30390093325087</v>
      </c>
      <c r="F508" s="160">
        <f>IF(D508="","",-IPMT(J507/12,1,D508,H507))</f>
        <v>44.251143416666665</v>
      </c>
      <c r="G508" s="160">
        <f>IF(D508="","",-PPMT(J507/12,1,D508,H507))</f>
        <v>233.05275751658422</v>
      </c>
      <c r="H508" s="162">
        <f t="shared" si="37"/>
        <v>23925.9</v>
      </c>
      <c r="I508" s="85"/>
      <c r="J508" s="201">
        <f>IF(D508&lt;1,"",INDEX($AB$1:$AC$1200,AA$1+505,2)/100+B$5)</f>
        <v>2.198E-2</v>
      </c>
      <c r="K508" s="201">
        <f>IF(D508&lt;1,"",INDEX($AB$1:$AC$1200,AA$1+505,2)/100)</f>
        <v>1.5980000000000001E-2</v>
      </c>
      <c r="L508" s="202">
        <f>IF(D508&lt;1,"",INDEX($AB$1:$AC$1200,AA$1+505,1))</f>
        <v>40725</v>
      </c>
      <c r="Z508" s="185"/>
      <c r="AB508" s="152">
        <f t="shared" si="38"/>
        <v>40725</v>
      </c>
      <c r="AC508" s="187">
        <f t="shared" si="39"/>
        <v>1.5980000000000001</v>
      </c>
      <c r="AD508" s="153"/>
      <c r="AE508" s="153"/>
      <c r="AF508" s="153"/>
    </row>
    <row r="509" spans="4:32" ht="17.25" customHeight="1" x14ac:dyDescent="0.2">
      <c r="D509" s="159">
        <f t="shared" si="35"/>
        <v>94</v>
      </c>
      <c r="E509" s="160">
        <f t="shared" si="36"/>
        <v>277.30393289318522</v>
      </c>
      <c r="F509" s="160">
        <f>IF(D509="","",-IPMT(J507/12,1,D509,H508))</f>
        <v>43.824273499999997</v>
      </c>
      <c r="G509" s="160">
        <f>IF(D509="","",-PPMT(J507/12,1,D509,H508))</f>
        <v>233.47965939318524</v>
      </c>
      <c r="H509" s="162">
        <f t="shared" si="37"/>
        <v>23692.42</v>
      </c>
      <c r="I509" s="85"/>
      <c r="J509" s="201">
        <f>IF(D509&lt;1,"",INDEX($AB$1:$AC$1200,AA$1+506,2)/100+B$5)</f>
        <v>2.198E-2</v>
      </c>
      <c r="K509" s="201">
        <f>IF(D509&lt;1,"",INDEX($AB$1:$AC$1200,AA$1+506,2)/100)</f>
        <v>1.5980000000000001E-2</v>
      </c>
      <c r="L509" s="202">
        <f>IF(D509&lt;1,"",INDEX($AB$1:$AC$1200,AA$1+506,1))</f>
        <v>40725</v>
      </c>
      <c r="Z509" s="185"/>
      <c r="AB509" s="152">
        <f t="shared" si="38"/>
        <v>40725</v>
      </c>
      <c r="AC509" s="187">
        <f t="shared" si="39"/>
        <v>1.5980000000000001</v>
      </c>
      <c r="AD509" s="153"/>
      <c r="AE509" s="153"/>
      <c r="AF509" s="154"/>
    </row>
    <row r="510" spans="4:32" ht="17.25" customHeight="1" x14ac:dyDescent="0.2">
      <c r="D510" s="159">
        <f t="shared" si="35"/>
        <v>93</v>
      </c>
      <c r="E510" s="160">
        <f t="shared" si="36"/>
        <v>277.30392890661034</v>
      </c>
      <c r="F510" s="160">
        <f>IF(D510="","",-IPMT(J510/12,1,D510,H509))</f>
        <v>43.396615966666666</v>
      </c>
      <c r="G510" s="160">
        <f>IF(D510="","",-PPMT(J510/12,1,D510,H509))</f>
        <v>233.90731293994367</v>
      </c>
      <c r="H510" s="162">
        <f t="shared" si="37"/>
        <v>23458.51</v>
      </c>
      <c r="I510" s="85"/>
      <c r="J510" s="191">
        <f>IF(D510&lt;1,"",INDEX($AB$1:$AC$1200,AA$1+507,2)/100+B$5)</f>
        <v>2.198E-2</v>
      </c>
      <c r="K510" s="191">
        <f>IF(D510&lt;1,"",INDEX($AB$1:$AC$1200,AA$1+507,2)/100)</f>
        <v>1.5980000000000001E-2</v>
      </c>
      <c r="L510" s="197">
        <f>IF(D510&lt;1,"",INDEX($AB$1:$AC$1200,AA$1+507,1))</f>
        <v>40725</v>
      </c>
      <c r="Z510" s="185"/>
      <c r="AB510" s="152">
        <f t="shared" si="38"/>
        <v>40725</v>
      </c>
      <c r="AC510" s="187">
        <f t="shared" si="39"/>
        <v>1.5980000000000001</v>
      </c>
      <c r="AD510" s="153"/>
      <c r="AE510" s="153"/>
      <c r="AF510" s="154"/>
    </row>
    <row r="511" spans="4:32" ht="17.25" customHeight="1" x14ac:dyDescent="0.2">
      <c r="D511" s="159">
        <f t="shared" si="35"/>
        <v>92</v>
      </c>
      <c r="E511" s="160">
        <f t="shared" si="36"/>
        <v>277.30389714277595</v>
      </c>
      <c r="F511" s="160">
        <f>IF(D511="","",-IPMT(J510/12,1,D511,H510))</f>
        <v>42.968170816666664</v>
      </c>
      <c r="G511" s="160">
        <f>IF(D511="","",-PPMT(J510/12,1,D511,H510))</f>
        <v>234.33572632610927</v>
      </c>
      <c r="H511" s="162">
        <f t="shared" si="37"/>
        <v>23224.17</v>
      </c>
      <c r="I511" s="85"/>
      <c r="J511" s="201">
        <f>IF(D511&lt;1,"",INDEX($AB$1:$AC$1200,AA$1+508,2)/100+B$5)</f>
        <v>2.198E-2</v>
      </c>
      <c r="K511" s="201">
        <f>IF(D511&lt;1,"",INDEX($AB$1:$AC$1200,AA$1+508,2)/100)</f>
        <v>1.5980000000000001E-2</v>
      </c>
      <c r="L511" s="202">
        <f>IF(D511&lt;1,"",INDEX($AB$1:$AC$1200,AA$1+508,1))</f>
        <v>40725</v>
      </c>
      <c r="Z511" s="185"/>
      <c r="AB511" s="152">
        <f t="shared" si="38"/>
        <v>40725</v>
      </c>
      <c r="AC511" s="187">
        <f t="shared" si="39"/>
        <v>1.5980000000000001</v>
      </c>
      <c r="AD511" s="153"/>
      <c r="AE511" s="153"/>
      <c r="AF511" s="153"/>
    </row>
    <row r="512" spans="4:32" ht="17.25" customHeight="1" x14ac:dyDescent="0.2">
      <c r="D512" s="159">
        <f t="shared" si="35"/>
        <v>91</v>
      </c>
      <c r="E512" s="160">
        <f t="shared" si="36"/>
        <v>277.3038461137744</v>
      </c>
      <c r="F512" s="160">
        <f>IF(D512="","",-IPMT(J510/12,1,D512,H511))</f>
        <v>42.538938049999992</v>
      </c>
      <c r="G512" s="160">
        <f>IF(D512="","",-PPMT(J510/12,1,D512,H511))</f>
        <v>234.76490806377441</v>
      </c>
      <c r="H512" s="162">
        <f t="shared" si="37"/>
        <v>22989.41</v>
      </c>
      <c r="I512" s="85"/>
      <c r="J512" s="201">
        <f>IF(D512&lt;1,"",INDEX($AB$1:$AC$1200,AA$1+509,2)/100+B$5)</f>
        <v>2.198E-2</v>
      </c>
      <c r="K512" s="201">
        <f>IF(D512&lt;1,"",INDEX($AB$1:$AC$1200,AA$1+509,2)/100)</f>
        <v>1.5980000000000001E-2</v>
      </c>
      <c r="L512" s="202">
        <f>IF(D512&lt;1,"",INDEX($AB$1:$AC$1200,AA$1+509,1))</f>
        <v>40725</v>
      </c>
      <c r="Z512" s="185"/>
      <c r="AB512" s="152">
        <f t="shared" si="38"/>
        <v>40725</v>
      </c>
      <c r="AC512" s="187">
        <f t="shared" si="39"/>
        <v>1.5980000000000001</v>
      </c>
      <c r="AD512" s="153"/>
      <c r="AE512" s="153"/>
      <c r="AF512" s="154"/>
    </row>
    <row r="513" spans="4:32" ht="17.25" customHeight="1" x14ac:dyDescent="0.2">
      <c r="D513" s="159">
        <f t="shared" si="35"/>
        <v>90</v>
      </c>
      <c r="E513" s="160">
        <f t="shared" si="36"/>
        <v>277.30390531604422</v>
      </c>
      <c r="F513" s="160">
        <f>IF(D513="","",-IPMT(J513/12,1,D513,H512))</f>
        <v>42.108935983333332</v>
      </c>
      <c r="G513" s="160">
        <f>IF(D513="","",-PPMT(J513/12,1,D513,H512))</f>
        <v>235.19496933271088</v>
      </c>
      <c r="H513" s="162">
        <f t="shared" si="37"/>
        <v>22754.22</v>
      </c>
      <c r="I513" s="85"/>
      <c r="J513" s="191">
        <f>IF(D513&lt;1,"",INDEX($AB$1:$AC$1200,AA$1+510,2)/100+B$5)</f>
        <v>2.198E-2</v>
      </c>
      <c r="K513" s="191">
        <f>IF(D513&lt;1,"",INDEX($AB$1:$AC$1200,AA$1+510,2)/100)</f>
        <v>1.5980000000000001E-2</v>
      </c>
      <c r="L513" s="197">
        <f>IF(D513&lt;1,"",INDEX($AB$1:$AC$1200,AA$1+510,1))</f>
        <v>40725</v>
      </c>
      <c r="Z513" s="185"/>
      <c r="AB513" s="152">
        <f t="shared" si="38"/>
        <v>40725</v>
      </c>
      <c r="AC513" s="187">
        <f t="shared" si="39"/>
        <v>1.5980000000000001</v>
      </c>
      <c r="AD513" s="153"/>
      <c r="AE513" s="153"/>
      <c r="AF513" s="154"/>
    </row>
    <row r="514" spans="4:32" ht="17.25" customHeight="1" x14ac:dyDescent="0.2">
      <c r="D514" s="159">
        <f t="shared" si="35"/>
        <v>89</v>
      </c>
      <c r="E514" s="160">
        <f t="shared" si="36"/>
        <v>277.30396587692775</v>
      </c>
      <c r="F514" s="160">
        <f>IF(D514="","",-IPMT(J513/12,1,D514,H513))</f>
        <v>41.678146300000002</v>
      </c>
      <c r="G514" s="160">
        <f>IF(D514="","",-PPMT(J513/12,1,D514,H513))</f>
        <v>235.62581957692777</v>
      </c>
      <c r="H514" s="162">
        <f t="shared" si="37"/>
        <v>22518.59</v>
      </c>
      <c r="I514" s="85"/>
      <c r="J514" s="201">
        <f>IF(D514&lt;1,"",INDEX($AB$1:$AC$1200,AA$1+511,2)/100+B$5)</f>
        <v>2.198E-2</v>
      </c>
      <c r="K514" s="201">
        <f>IF(D514&lt;1,"",INDEX($AB$1:$AC$1200,AA$1+511,2)/100)</f>
        <v>1.5980000000000001E-2</v>
      </c>
      <c r="L514" s="202">
        <f>IF(D514&lt;1,"",INDEX($AB$1:$AC$1200,AA$1+511,1))</f>
        <v>40725</v>
      </c>
      <c r="Z514" s="185"/>
      <c r="AB514" s="152">
        <f t="shared" si="38"/>
        <v>40725</v>
      </c>
      <c r="AC514" s="187">
        <f t="shared" si="39"/>
        <v>1.5980000000000001</v>
      </c>
      <c r="AD514" s="153"/>
      <c r="AE514" s="153"/>
      <c r="AF514" s="153"/>
    </row>
    <row r="515" spans="4:32" ht="17.25" customHeight="1" x14ac:dyDescent="0.2">
      <c r="D515" s="159">
        <f t="shared" si="35"/>
        <v>88</v>
      </c>
      <c r="E515" s="160">
        <f t="shared" si="36"/>
        <v>277.30391439734217</v>
      </c>
      <c r="F515" s="160">
        <f>IF(D515="","",-IPMT(J513/12,1,D515,H514))</f>
        <v>41.246550683333332</v>
      </c>
      <c r="G515" s="160">
        <f>IF(D515="","",-PPMT(J513/12,1,D515,H514))</f>
        <v>236.05736371400883</v>
      </c>
      <c r="H515" s="162">
        <f t="shared" si="37"/>
        <v>22282.53</v>
      </c>
      <c r="I515" s="85"/>
      <c r="J515" s="201">
        <f>IF(D515&lt;1,"",INDEX($AB$1:$AC$1200,AA$1+512,2)/100+B$5)</f>
        <v>2.198E-2</v>
      </c>
      <c r="K515" s="201">
        <f>IF(D515&lt;1,"",INDEX($AB$1:$AC$1200,AA$1+512,2)/100)</f>
        <v>1.5980000000000001E-2</v>
      </c>
      <c r="L515" s="202">
        <f>IF(D515&lt;1,"",INDEX($AB$1:$AC$1200,AA$1+512,1))</f>
        <v>40725</v>
      </c>
      <c r="Z515" s="185"/>
      <c r="AB515" s="152">
        <f t="shared" si="38"/>
        <v>40725</v>
      </c>
      <c r="AC515" s="187">
        <f t="shared" si="39"/>
        <v>1.5980000000000001</v>
      </c>
      <c r="AD515" s="153"/>
      <c r="AE515" s="153"/>
      <c r="AF515" s="154"/>
    </row>
    <row r="516" spans="4:32" ht="17.25" customHeight="1" x14ac:dyDescent="0.2">
      <c r="D516" s="159">
        <f t="shared" ref="D516:D579" si="40">D515-1</f>
        <v>87</v>
      </c>
      <c r="E516" s="160">
        <f t="shared" ref="E516:E579" si="41">IF(D516="","",SUM(F516:G516))</f>
        <v>277.30388158902377</v>
      </c>
      <c r="F516" s="160">
        <f>IF(D516="","",-IPMT(J516/12,1,D516,H515))</f>
        <v>40.814167449999992</v>
      </c>
      <c r="G516" s="160">
        <f>IF(D516="","",-PPMT(J516/12,1,D516,H515))</f>
        <v>236.48971413902376</v>
      </c>
      <c r="H516" s="162">
        <f t="shared" ref="H516:H579" si="42">IF(D516="","",ROUND(H515-G516,2))</f>
        <v>22046.04</v>
      </c>
      <c r="I516" s="85"/>
      <c r="J516" s="191">
        <f>IF(D516&lt;1,"",INDEX($AB$1:$AC$1200,AA$1+513,2)/100+B$5)</f>
        <v>2.198E-2</v>
      </c>
      <c r="K516" s="191">
        <f>IF(D516&lt;1,"",INDEX($AB$1:$AC$1200,AA$1+513,2)/100)</f>
        <v>1.5980000000000001E-2</v>
      </c>
      <c r="L516" s="197">
        <f>IF(D516&lt;1,"",INDEX($AB$1:$AC$1200,AA$1+513,1))</f>
        <v>40725</v>
      </c>
      <c r="Z516" s="185"/>
      <c r="AB516" s="152">
        <f t="shared" si="38"/>
        <v>40725</v>
      </c>
      <c r="AC516" s="187">
        <f t="shared" si="39"/>
        <v>1.5980000000000001</v>
      </c>
      <c r="AD516" s="153"/>
      <c r="AE516" s="153"/>
      <c r="AF516" s="154"/>
    </row>
    <row r="517" spans="4:32" ht="17.25" customHeight="1" x14ac:dyDescent="0.2">
      <c r="D517" s="159">
        <f t="shared" si="40"/>
        <v>86</v>
      </c>
      <c r="E517" s="160">
        <f t="shared" si="41"/>
        <v>277.30387799335045</v>
      </c>
      <c r="F517" s="160">
        <f>IF(D517="","",-IPMT(J516/12,1,D517,H516))</f>
        <v>40.380996599999996</v>
      </c>
      <c r="G517" s="160">
        <f>IF(D517="","",-PPMT(J516/12,1,D517,H516))</f>
        <v>236.92288139335048</v>
      </c>
      <c r="H517" s="162">
        <f t="shared" si="42"/>
        <v>21809.119999999999</v>
      </c>
      <c r="I517" s="85"/>
      <c r="J517" s="201">
        <f>IF(D517&lt;1,"",INDEX($AB$1:$AC$1200,AA$1+514,2)/100+B$5)</f>
        <v>2.198E-2</v>
      </c>
      <c r="K517" s="201">
        <f>IF(D517&lt;1,"",INDEX($AB$1:$AC$1200,AA$1+514,2)/100)</f>
        <v>1.5980000000000001E-2</v>
      </c>
      <c r="L517" s="202">
        <f>IF(D517&lt;1,"",INDEX($AB$1:$AC$1200,AA$1+514,1))</f>
        <v>40725</v>
      </c>
      <c r="Z517" s="185"/>
      <c r="AB517" s="152">
        <f t="shared" si="38"/>
        <v>40725</v>
      </c>
      <c r="AC517" s="187">
        <f t="shared" si="39"/>
        <v>1.5980000000000001</v>
      </c>
      <c r="AD517" s="153"/>
      <c r="AE517" s="153"/>
      <c r="AF517" s="153"/>
    </row>
    <row r="518" spans="4:32" ht="17.25" customHeight="1" x14ac:dyDescent="0.2">
      <c r="D518" s="159">
        <f t="shared" si="40"/>
        <v>85</v>
      </c>
      <c r="E518" s="160">
        <f t="shared" si="41"/>
        <v>277.30391463039297</v>
      </c>
      <c r="F518" s="160">
        <f>IF(D518="","",-IPMT(J516/12,1,D518,H517))</f>
        <v>39.947038133333329</v>
      </c>
      <c r="G518" s="160">
        <f>IF(D518="","",-PPMT(J516/12,1,D518,H517))</f>
        <v>237.35687649705963</v>
      </c>
      <c r="H518" s="162">
        <f t="shared" si="42"/>
        <v>21571.759999999998</v>
      </c>
      <c r="I518" s="85"/>
      <c r="J518" s="201">
        <f>IF(D518&lt;1,"",INDEX($AB$1:$AC$1200,AA$1+515,2)/100+B$5)</f>
        <v>2.198E-2</v>
      </c>
      <c r="K518" s="201">
        <f>IF(D518&lt;1,"",INDEX($AB$1:$AC$1200,AA$1+515,2)/100)</f>
        <v>1.5980000000000001E-2</v>
      </c>
      <c r="L518" s="202">
        <f>IF(D518&lt;1,"",INDEX($AB$1:$AC$1200,AA$1+515,1))</f>
        <v>40725</v>
      </c>
      <c r="Z518" s="185"/>
      <c r="AB518" s="152">
        <f t="shared" si="38"/>
        <v>40725</v>
      </c>
      <c r="AC518" s="187">
        <f t="shared" si="39"/>
        <v>1.5980000000000001</v>
      </c>
      <c r="AD518" s="153"/>
      <c r="AE518" s="153"/>
      <c r="AF518" s="154"/>
    </row>
    <row r="519" spans="4:32" ht="17.25" customHeight="1" x14ac:dyDescent="0.2">
      <c r="D519" s="159">
        <f t="shared" si="40"/>
        <v>84</v>
      </c>
      <c r="E519" s="160">
        <f t="shared" si="41"/>
        <v>277.30387447792191</v>
      </c>
      <c r="F519" s="160">
        <f>IF(D519="","",-IPMT(J519/12,1,D519,H518))</f>
        <v>39.51227373333333</v>
      </c>
      <c r="G519" s="160">
        <f>IF(D519="","",-PPMT(J519/12,1,D519,H518))</f>
        <v>237.79160074458861</v>
      </c>
      <c r="H519" s="162">
        <f t="shared" si="42"/>
        <v>21333.97</v>
      </c>
      <c r="I519" s="85"/>
      <c r="J519" s="191">
        <f>IF(D519&lt;1,"",INDEX($AB$1:$AC$1200,AA$1+516,2)/100+B$5)</f>
        <v>2.198E-2</v>
      </c>
      <c r="K519" s="191">
        <f>IF(D519&lt;1,"",INDEX($AB$1:$AC$1200,AA$1+516,2)/100)</f>
        <v>1.5980000000000001E-2</v>
      </c>
      <c r="L519" s="197">
        <f>IF(D519&lt;1,"",INDEX($AB$1:$AC$1200,AA$1+516,1))</f>
        <v>40725</v>
      </c>
      <c r="Z519" s="185"/>
      <c r="AB519" s="152">
        <f t="shared" si="38"/>
        <v>40725</v>
      </c>
      <c r="AC519" s="187">
        <f t="shared" si="39"/>
        <v>1.5980000000000001</v>
      </c>
      <c r="AD519" s="153"/>
      <c r="AE519" s="153"/>
      <c r="AF519" s="154"/>
    </row>
    <row r="520" spans="4:32" ht="17.25" customHeight="1" x14ac:dyDescent="0.2">
      <c r="D520" s="159">
        <f t="shared" si="40"/>
        <v>83</v>
      </c>
      <c r="E520" s="160">
        <f t="shared" si="41"/>
        <v>277.30389528477178</v>
      </c>
      <c r="F520" s="160">
        <f>IF(D520="","",-IPMT(J519/12,1,D520,H519))</f>
        <v>39.076721716666661</v>
      </c>
      <c r="G520" s="160">
        <f>IF(D520="","",-PPMT(J519/12,1,D520,H519))</f>
        <v>238.22717356810512</v>
      </c>
      <c r="H520" s="162">
        <f t="shared" si="42"/>
        <v>21095.74</v>
      </c>
      <c r="I520" s="85"/>
      <c r="J520" s="201">
        <f>IF(D520&lt;1,"",INDEX($AB$1:$AC$1200,AA$1+517,2)/100+B$5)</f>
        <v>2.198E-2</v>
      </c>
      <c r="K520" s="201">
        <f>IF(D520&lt;1,"",INDEX($AB$1:$AC$1200,AA$1+517,2)/100)</f>
        <v>1.5980000000000001E-2</v>
      </c>
      <c r="L520" s="202">
        <f>IF(D520&lt;1,"",INDEX($AB$1:$AC$1200,AA$1+517,1))</f>
        <v>40725</v>
      </c>
      <c r="Z520" s="185"/>
      <c r="AB520" s="152">
        <f t="shared" si="38"/>
        <v>40725</v>
      </c>
      <c r="AC520" s="187">
        <f t="shared" si="39"/>
        <v>1.5980000000000001</v>
      </c>
      <c r="AD520" s="153"/>
      <c r="AE520" s="153"/>
      <c r="AF520" s="153"/>
    </row>
    <row r="521" spans="4:32" ht="17.25" customHeight="1" x14ac:dyDescent="0.2">
      <c r="D521" s="159">
        <f t="shared" si="40"/>
        <v>82</v>
      </c>
      <c r="E521" s="160">
        <f t="shared" si="41"/>
        <v>277.30385813127691</v>
      </c>
      <c r="F521" s="160">
        <f>IF(D521="","",-IPMT(J519/12,1,D521,H520))</f>
        <v>38.640363766666667</v>
      </c>
      <c r="G521" s="160">
        <f>IF(D521="","",-PPMT(J519/12,1,D521,H520))</f>
        <v>238.66349436461022</v>
      </c>
      <c r="H521" s="162">
        <f t="shared" si="42"/>
        <v>20857.080000000002</v>
      </c>
      <c r="I521" s="85"/>
      <c r="J521" s="201">
        <f>IF(D521&lt;1,"",INDEX($AB$1:$AC$1200,AA$1+518,2)/100+B$5)</f>
        <v>2.198E-2</v>
      </c>
      <c r="K521" s="201">
        <f>IF(D521&lt;1,"",INDEX($AB$1:$AC$1200,AA$1+518,2)/100)</f>
        <v>1.5980000000000001E-2</v>
      </c>
      <c r="L521" s="202">
        <f>IF(D521&lt;1,"",INDEX($AB$1:$AC$1200,AA$1+518,1))</f>
        <v>40725</v>
      </c>
      <c r="Z521" s="185"/>
      <c r="AB521" s="152">
        <f t="shared" si="38"/>
        <v>40725</v>
      </c>
      <c r="AC521" s="187">
        <f t="shared" si="39"/>
        <v>1.5980000000000001</v>
      </c>
      <c r="AD521" s="153"/>
      <c r="AE521" s="153"/>
      <c r="AF521" s="154"/>
    </row>
    <row r="522" spans="4:32" ht="17.25" customHeight="1" x14ac:dyDescent="0.2">
      <c r="D522" s="159">
        <f t="shared" si="40"/>
        <v>81</v>
      </c>
      <c r="E522" s="160">
        <f t="shared" si="41"/>
        <v>277.30390459036659</v>
      </c>
      <c r="F522" s="160">
        <f>IF(D522="","",-IPMT(J522/12,1,D522,H521))</f>
        <v>38.203218200000002</v>
      </c>
      <c r="G522" s="160">
        <f>IF(D522="","",-PPMT(J522/12,1,D522,H521))</f>
        <v>239.10068639036658</v>
      </c>
      <c r="H522" s="162">
        <f t="shared" si="42"/>
        <v>20617.98</v>
      </c>
      <c r="I522" s="85"/>
      <c r="J522" s="191">
        <f>IF(D522&lt;1,"",INDEX($AB$1:$AC$1200,AA$1+519,2)/100+B$5)</f>
        <v>2.198E-2</v>
      </c>
      <c r="K522" s="191">
        <f>IF(D522&lt;1,"",INDEX($AB$1:$AC$1200,AA$1+519,2)/100)</f>
        <v>1.5980000000000001E-2</v>
      </c>
      <c r="L522" s="197">
        <f>IF(D522&lt;1,"",INDEX($AB$1:$AC$1200,AA$1+519,1))</f>
        <v>40725</v>
      </c>
      <c r="Z522" s="185"/>
      <c r="AB522" s="152">
        <f t="shared" si="38"/>
        <v>40725</v>
      </c>
      <c r="AC522" s="187">
        <f t="shared" si="39"/>
        <v>1.5980000000000001</v>
      </c>
      <c r="AD522" s="153"/>
      <c r="AE522" s="153"/>
      <c r="AF522" s="154"/>
    </row>
    <row r="523" spans="4:32" ht="17.25" customHeight="1" x14ac:dyDescent="0.2">
      <c r="D523" s="159">
        <f t="shared" si="40"/>
        <v>80</v>
      </c>
      <c r="E523" s="160">
        <f t="shared" si="41"/>
        <v>277.30391382205335</v>
      </c>
      <c r="F523" s="160">
        <f>IF(D523="","",-IPMT(J522/12,1,D523,H522))</f>
        <v>37.765266699999998</v>
      </c>
      <c r="G523" s="160">
        <f>IF(D523="","",-PPMT(J522/12,1,D523,H522))</f>
        <v>239.53864712205336</v>
      </c>
      <c r="H523" s="162">
        <f t="shared" si="42"/>
        <v>20378.439999999999</v>
      </c>
      <c r="I523" s="85"/>
      <c r="J523" s="201">
        <f>IF(D523&lt;1,"",INDEX($AB$1:$AC$1200,AA$1+520,2)/100+B$5)</f>
        <v>2.198E-2</v>
      </c>
      <c r="K523" s="201">
        <f>IF(D523&lt;1,"",INDEX($AB$1:$AC$1200,AA$1+520,2)/100)</f>
        <v>1.5980000000000001E-2</v>
      </c>
      <c r="L523" s="202">
        <f>IF(D523&lt;1,"",INDEX($AB$1:$AC$1200,AA$1+520,1))</f>
        <v>40725</v>
      </c>
      <c r="Z523" s="185"/>
      <c r="AB523" s="152">
        <f t="shared" si="38"/>
        <v>40725</v>
      </c>
      <c r="AC523" s="187">
        <f t="shared" si="39"/>
        <v>1.5980000000000001</v>
      </c>
      <c r="AD523" s="153"/>
      <c r="AE523" s="153"/>
      <c r="AF523" s="153"/>
    </row>
    <row r="524" spans="4:32" ht="17.25" customHeight="1" x14ac:dyDescent="0.2">
      <c r="D524" s="159">
        <f t="shared" si="40"/>
        <v>79</v>
      </c>
      <c r="E524" s="160">
        <f t="shared" si="41"/>
        <v>277.30389541248303</v>
      </c>
      <c r="F524" s="160">
        <f>IF(D524="","",-IPMT(J522/12,1,D524,H523))</f>
        <v>37.326509266666662</v>
      </c>
      <c r="G524" s="160">
        <f>IF(D524="","",-PPMT(J522/12,1,D524,H523))</f>
        <v>239.97738614581638</v>
      </c>
      <c r="H524" s="162">
        <f t="shared" si="42"/>
        <v>20138.46</v>
      </c>
      <c r="I524" s="85"/>
      <c r="J524" s="201">
        <f>IF(D524&lt;1,"",INDEX($AB$1:$AC$1200,AA$1+521,2)/100+B$5)</f>
        <v>2.198E-2</v>
      </c>
      <c r="K524" s="201">
        <f>IF(D524&lt;1,"",INDEX($AB$1:$AC$1200,AA$1+521,2)/100)</f>
        <v>1.5980000000000001E-2</v>
      </c>
      <c r="L524" s="202">
        <f>IF(D524&lt;1,"",INDEX($AB$1:$AC$1200,AA$1+521,1))</f>
        <v>40725</v>
      </c>
      <c r="Z524" s="185"/>
      <c r="AB524" s="152">
        <f t="shared" si="38"/>
        <v>40725</v>
      </c>
      <c r="AC524" s="187">
        <f t="shared" si="39"/>
        <v>1.5980000000000001</v>
      </c>
      <c r="AD524" s="153"/>
      <c r="AE524" s="153"/>
      <c r="AF524" s="154"/>
    </row>
    <row r="525" spans="4:32" ht="17.25" customHeight="1" x14ac:dyDescent="0.2">
      <c r="D525" s="159">
        <f t="shared" si="40"/>
        <v>78</v>
      </c>
      <c r="E525" s="160">
        <f t="shared" si="41"/>
        <v>277.30385942006598</v>
      </c>
      <c r="F525" s="160">
        <f>IF(D525="","",-IPMT(J525/12,1,D525,H524))</f>
        <v>36.886945899999994</v>
      </c>
      <c r="G525" s="160">
        <f>IF(D525="","",-PPMT(J525/12,1,D525,H524))</f>
        <v>240.416913520066</v>
      </c>
      <c r="H525" s="162">
        <f t="shared" si="42"/>
        <v>19898.04</v>
      </c>
      <c r="I525" s="85"/>
      <c r="J525" s="191">
        <f>IF(D525&lt;1,"",INDEX($AB$1:$AC$1200,AA$1+522,2)/100+B$5)</f>
        <v>2.198E-2</v>
      </c>
      <c r="K525" s="191">
        <f>IF(D525&lt;1,"",INDEX($AB$1:$AC$1200,AA$1+522,2)/100)</f>
        <v>1.5980000000000001E-2</v>
      </c>
      <c r="L525" s="197">
        <f>IF(D525&lt;1,"",INDEX($AB$1:$AC$1200,AA$1+522,1))</f>
        <v>40725</v>
      </c>
      <c r="Z525" s="185"/>
      <c r="AB525" s="152">
        <f t="shared" si="38"/>
        <v>40725</v>
      </c>
      <c r="AC525" s="187">
        <f t="shared" si="39"/>
        <v>1.5980000000000001</v>
      </c>
      <c r="AD525" s="153"/>
      <c r="AE525" s="153"/>
      <c r="AF525" s="154"/>
    </row>
    <row r="526" spans="4:32" ht="17.25" customHeight="1" x14ac:dyDescent="0.2">
      <c r="D526" s="159">
        <f t="shared" si="40"/>
        <v>77</v>
      </c>
      <c r="E526" s="160">
        <f t="shared" si="41"/>
        <v>277.30381640614775</v>
      </c>
      <c r="F526" s="160">
        <f>IF(D526="","",-IPMT(J525/12,1,D526,H525))</f>
        <v>36.4465766</v>
      </c>
      <c r="G526" s="160">
        <f>IF(D526="","",-PPMT(J525/12,1,D526,H525))</f>
        <v>240.85723980614776</v>
      </c>
      <c r="H526" s="162">
        <f t="shared" si="42"/>
        <v>19657.18</v>
      </c>
      <c r="I526" s="85"/>
      <c r="J526" s="201">
        <f>IF(D526&lt;1,"",INDEX($AB$1:$AC$1200,AA$1+523,2)/100+B$5)</f>
        <v>2.198E-2</v>
      </c>
      <c r="K526" s="201">
        <f>IF(D526&lt;1,"",INDEX($AB$1:$AC$1200,AA$1+523,2)/100)</f>
        <v>1.5980000000000001E-2</v>
      </c>
      <c r="L526" s="202">
        <f>IF(D526&lt;1,"",INDEX($AB$1:$AC$1200,AA$1+523,1))</f>
        <v>40725</v>
      </c>
      <c r="Z526" s="185"/>
      <c r="AB526" s="152">
        <f t="shared" si="38"/>
        <v>40725</v>
      </c>
      <c r="AC526" s="187">
        <f t="shared" si="39"/>
        <v>1.5980000000000001</v>
      </c>
      <c r="AD526" s="153"/>
      <c r="AE526" s="153"/>
      <c r="AF526" s="153"/>
    </row>
    <row r="527" spans="4:32" ht="17.25" customHeight="1" x14ac:dyDescent="0.2">
      <c r="D527" s="159">
        <f t="shared" si="40"/>
        <v>76</v>
      </c>
      <c r="E527" s="160">
        <f t="shared" si="41"/>
        <v>277.3037774681016</v>
      </c>
      <c r="F527" s="160">
        <f>IF(D527="","",-IPMT(J525/12,1,D527,H526))</f>
        <v>36.005401366666668</v>
      </c>
      <c r="G527" s="160">
        <f>IF(D527="","",-PPMT(J525/12,1,D527,H526))</f>
        <v>241.29837610143494</v>
      </c>
      <c r="H527" s="162">
        <f t="shared" si="42"/>
        <v>19415.88</v>
      </c>
      <c r="I527" s="85"/>
      <c r="J527" s="201">
        <f>IF(D527&lt;1,"",INDEX($AB$1:$AC$1200,AA$1+524,2)/100+B$5)</f>
        <v>2.198E-2</v>
      </c>
      <c r="K527" s="201">
        <f>IF(D527&lt;1,"",INDEX($AB$1:$AC$1200,AA$1+524,2)/100)</f>
        <v>1.5980000000000001E-2</v>
      </c>
      <c r="L527" s="202">
        <f>IF(D527&lt;1,"",INDEX($AB$1:$AC$1200,AA$1+524,1))</f>
        <v>40725</v>
      </c>
      <c r="Z527" s="185"/>
      <c r="AB527" s="152">
        <f t="shared" si="38"/>
        <v>40725</v>
      </c>
      <c r="AC527" s="187">
        <f t="shared" si="39"/>
        <v>1.5980000000000001</v>
      </c>
      <c r="AD527" s="153"/>
      <c r="AE527" s="153"/>
      <c r="AF527" s="154"/>
    </row>
    <row r="528" spans="4:32" ht="17.25" customHeight="1" x14ac:dyDescent="0.2">
      <c r="D528" s="159">
        <f t="shared" si="40"/>
        <v>75</v>
      </c>
      <c r="E528" s="160">
        <f t="shared" si="41"/>
        <v>277.30375427506738</v>
      </c>
      <c r="F528" s="160">
        <f>IF(D528="","",-IPMT(J528/12,1,D528,H527))</f>
        <v>35.563420200000003</v>
      </c>
      <c r="G528" s="160">
        <f>IF(D528="","",-PPMT(J528/12,1,D528,H527))</f>
        <v>241.74033407506738</v>
      </c>
      <c r="H528" s="162">
        <f t="shared" si="42"/>
        <v>19174.14</v>
      </c>
      <c r="I528" s="85"/>
      <c r="J528" s="191">
        <f>IF(D528&lt;1,"",INDEX($AB$1:$AC$1200,AA$1+525,2)/100+B$5)</f>
        <v>2.198E-2</v>
      </c>
      <c r="K528" s="191">
        <f>IF(D528&lt;1,"",INDEX($AB$1:$AC$1200,AA$1+525,2)/100)</f>
        <v>1.5980000000000001E-2</v>
      </c>
      <c r="L528" s="197">
        <f>IF(D528&lt;1,"",INDEX($AB$1:$AC$1200,AA$1+525,1))</f>
        <v>40725</v>
      </c>
      <c r="Z528" s="185"/>
      <c r="AB528" s="152">
        <f t="shared" si="38"/>
        <v>40725</v>
      </c>
      <c r="AC528" s="187">
        <f t="shared" si="39"/>
        <v>1.5980000000000001</v>
      </c>
      <c r="AD528" s="153"/>
      <c r="AE528" s="153"/>
      <c r="AF528" s="154"/>
    </row>
    <row r="529" spans="4:32" ht="17.25" customHeight="1" x14ac:dyDescent="0.2">
      <c r="D529" s="159">
        <f t="shared" si="40"/>
        <v>74</v>
      </c>
      <c r="E529" s="160">
        <f t="shared" si="41"/>
        <v>277.30375910658904</v>
      </c>
      <c r="F529" s="160">
        <f>IF(D529="","",-IPMT(J528/12,1,D529,H528))</f>
        <v>35.120633099999999</v>
      </c>
      <c r="G529" s="160">
        <f>IF(D529="","",-PPMT(J528/12,1,D529,H528))</f>
        <v>242.18312600658902</v>
      </c>
      <c r="H529" s="162">
        <f t="shared" si="42"/>
        <v>18931.96</v>
      </c>
      <c r="I529" s="85"/>
      <c r="J529" s="201">
        <f>IF(D529&lt;1,"",INDEX($AB$1:$AC$1200,AA$1+526,2)/100+B$5)</f>
        <v>2.198E-2</v>
      </c>
      <c r="K529" s="201">
        <f>IF(D529&lt;1,"",INDEX($AB$1:$AC$1200,AA$1+526,2)/100)</f>
        <v>1.5980000000000001E-2</v>
      </c>
      <c r="L529" s="202">
        <f>IF(D529&lt;1,"",INDEX($AB$1:$AC$1200,AA$1+526,1))</f>
        <v>40725</v>
      </c>
      <c r="Z529" s="185"/>
      <c r="AB529" s="152">
        <f t="shared" si="38"/>
        <v>40725</v>
      </c>
      <c r="AC529" s="187">
        <f t="shared" si="39"/>
        <v>1.5980000000000001</v>
      </c>
      <c r="AD529" s="153"/>
      <c r="AE529" s="153"/>
      <c r="AF529" s="153"/>
    </row>
    <row r="530" spans="4:32" ht="17.25" customHeight="1" x14ac:dyDescent="0.2">
      <c r="D530" s="159">
        <f t="shared" si="40"/>
        <v>73</v>
      </c>
      <c r="E530" s="160">
        <f t="shared" si="41"/>
        <v>277.30380489442723</v>
      </c>
      <c r="F530" s="160">
        <f>IF(D530="","",-IPMT(J528/12,1,D530,H529))</f>
        <v>34.677040066666663</v>
      </c>
      <c r="G530" s="160">
        <f>IF(D530="","",-PPMT(J528/12,1,D530,H529))</f>
        <v>242.62676482776055</v>
      </c>
      <c r="H530" s="162">
        <f t="shared" si="42"/>
        <v>18689.330000000002</v>
      </c>
      <c r="I530" s="85"/>
      <c r="J530" s="201">
        <f>IF(D530&lt;1,"",INDEX($AB$1:$AC$1200,AA$1+527,2)/100+B$5)</f>
        <v>2.198E-2</v>
      </c>
      <c r="K530" s="201">
        <f>IF(D530&lt;1,"",INDEX($AB$1:$AC$1200,AA$1+527,2)/100)</f>
        <v>1.5980000000000001E-2</v>
      </c>
      <c r="L530" s="202">
        <f>IF(D530&lt;1,"",INDEX($AB$1:$AC$1200,AA$1+527,1))</f>
        <v>40725</v>
      </c>
      <c r="Z530" s="185"/>
      <c r="AB530" s="152">
        <f t="shared" si="38"/>
        <v>40725</v>
      </c>
      <c r="AC530" s="187">
        <f t="shared" si="39"/>
        <v>1.5980000000000001</v>
      </c>
      <c r="AD530" s="153"/>
      <c r="AE530" s="153"/>
      <c r="AF530" s="154"/>
    </row>
    <row r="531" spans="4:32" ht="17.25" customHeight="1" x14ac:dyDescent="0.2">
      <c r="D531" s="159">
        <f t="shared" si="40"/>
        <v>72</v>
      </c>
      <c r="E531" s="160">
        <f t="shared" si="41"/>
        <v>277.30375689241663</v>
      </c>
      <c r="F531" s="160">
        <f>IF(D531="","",-IPMT(J531/12,1,D531,H530))</f>
        <v>34.232622783333333</v>
      </c>
      <c r="G531" s="160">
        <f>IF(D531="","",-PPMT(J531/12,1,D531,H530))</f>
        <v>243.07113410908332</v>
      </c>
      <c r="H531" s="162">
        <f t="shared" si="42"/>
        <v>18446.259999999998</v>
      </c>
      <c r="I531" s="85"/>
      <c r="J531" s="191">
        <f>IF(D531&lt;1,"",INDEX($AB$1:$AC$1200,AA$1+528,2)/100+B$5)</f>
        <v>2.198E-2</v>
      </c>
      <c r="K531" s="191">
        <f>IF(D531&lt;1,"",INDEX($AB$1:$AC$1200,AA$1+528,2)/100)</f>
        <v>1.5980000000000001E-2</v>
      </c>
      <c r="L531" s="197">
        <f>IF(D531&lt;1,"",INDEX($AB$1:$AC$1200,AA$1+528,1))</f>
        <v>40725</v>
      </c>
      <c r="Z531" s="185"/>
      <c r="AB531" s="152">
        <f t="shared" si="38"/>
        <v>40725</v>
      </c>
      <c r="AC531" s="187">
        <f t="shared" si="39"/>
        <v>1.5980000000000001</v>
      </c>
      <c r="AD531" s="153"/>
      <c r="AE531" s="153"/>
      <c r="AF531" s="154"/>
    </row>
    <row r="532" spans="4:32" ht="17.25" customHeight="1" x14ac:dyDescent="0.2">
      <c r="D532" s="159">
        <f t="shared" si="40"/>
        <v>71</v>
      </c>
      <c r="E532" s="160">
        <f t="shared" si="41"/>
        <v>277.30377394154903</v>
      </c>
      <c r="F532" s="160">
        <f>IF(D532="","",-IPMT(J531/12,1,D532,H531))</f>
        <v>33.787399566666664</v>
      </c>
      <c r="G532" s="160">
        <f>IF(D532="","",-PPMT(J531/12,1,D532,H531))</f>
        <v>243.51637437488236</v>
      </c>
      <c r="H532" s="162">
        <f t="shared" si="42"/>
        <v>18202.740000000002</v>
      </c>
      <c r="I532" s="85"/>
      <c r="J532" s="201">
        <f>IF(D532&lt;1,"",INDEX($AB$1:$AC$1200,AA$1+529,2)/100+B$5)</f>
        <v>2.198E-2</v>
      </c>
      <c r="K532" s="201">
        <f>IF(D532&lt;1,"",INDEX($AB$1:$AC$1200,AA$1+529,2)/100)</f>
        <v>1.5980000000000001E-2</v>
      </c>
      <c r="L532" s="202">
        <f>IF(D532&lt;1,"",INDEX($AB$1:$AC$1200,AA$1+529,1))</f>
        <v>40725</v>
      </c>
      <c r="Z532" s="185"/>
      <c r="AB532" s="152">
        <f t="shared" si="38"/>
        <v>40725</v>
      </c>
      <c r="AC532" s="187">
        <f t="shared" si="39"/>
        <v>1.5980000000000001</v>
      </c>
      <c r="AD532" s="153"/>
      <c r="AE532" s="153"/>
      <c r="AF532" s="153"/>
    </row>
    <row r="533" spans="4:32" ht="17.25" customHeight="1" x14ac:dyDescent="0.2">
      <c r="D533" s="159">
        <f t="shared" si="40"/>
        <v>70</v>
      </c>
      <c r="E533" s="160">
        <f t="shared" si="41"/>
        <v>277.30371870814315</v>
      </c>
      <c r="F533" s="160">
        <f>IF(D533="","",-IPMT(J531/12,1,D533,H532))</f>
        <v>33.341352100000002</v>
      </c>
      <c r="G533" s="160">
        <f>IF(D533="","",-PPMT(J531/12,1,D533,H532))</f>
        <v>243.96236660814313</v>
      </c>
      <c r="H533" s="162">
        <f t="shared" si="42"/>
        <v>17958.78</v>
      </c>
      <c r="I533" s="85"/>
      <c r="J533" s="201">
        <f>IF(D533&lt;1,"",INDEX($AB$1:$AC$1200,AA$1+530,2)/100+B$5)</f>
        <v>2.198E-2</v>
      </c>
      <c r="K533" s="201">
        <f>IF(D533&lt;1,"",INDEX($AB$1:$AC$1200,AA$1+530,2)/100)</f>
        <v>1.5980000000000001E-2</v>
      </c>
      <c r="L533" s="202">
        <f>IF(D533&lt;1,"",INDEX($AB$1:$AC$1200,AA$1+530,1))</f>
        <v>40725</v>
      </c>
      <c r="Z533" s="185"/>
      <c r="AB533" s="152">
        <f t="shared" si="38"/>
        <v>40725</v>
      </c>
      <c r="AC533" s="187">
        <f t="shared" si="39"/>
        <v>1.5980000000000001</v>
      </c>
      <c r="AD533" s="153"/>
      <c r="AE533" s="153"/>
      <c r="AF533" s="154"/>
    </row>
    <row r="534" spans="4:32" ht="17.25" customHeight="1" x14ac:dyDescent="0.2">
      <c r="D534" s="159">
        <f t="shared" si="40"/>
        <v>69</v>
      </c>
      <c r="E534" s="160">
        <f t="shared" si="41"/>
        <v>277.30375525123367</v>
      </c>
      <c r="F534" s="160">
        <f>IF(D534="","",-IPMT(J534/12,1,D534,H533))</f>
        <v>32.894498699999993</v>
      </c>
      <c r="G534" s="160">
        <f>IF(D534="","",-PPMT(J534/12,1,D534,H533))</f>
        <v>244.40925655123368</v>
      </c>
      <c r="H534" s="162">
        <f t="shared" si="42"/>
        <v>17714.37</v>
      </c>
      <c r="I534" s="85"/>
      <c r="J534" s="191">
        <f>IF(D534&lt;1,"",INDEX($AB$1:$AC$1200,AA$1+531,2)/100+B$5)</f>
        <v>2.198E-2</v>
      </c>
      <c r="K534" s="191">
        <f>IF(D534&lt;1,"",INDEX($AB$1:$AC$1200,AA$1+531,2)/100)</f>
        <v>1.5980000000000001E-2</v>
      </c>
      <c r="L534" s="197">
        <f>IF(D534&lt;1,"",INDEX($AB$1:$AC$1200,AA$1+531,1))</f>
        <v>40725</v>
      </c>
      <c r="Z534" s="185"/>
      <c r="AB534" s="152">
        <f t="shared" si="38"/>
        <v>40725</v>
      </c>
      <c r="AC534" s="187">
        <f t="shared" si="39"/>
        <v>1.5980000000000001</v>
      </c>
      <c r="AD534" s="153"/>
      <c r="AE534" s="153"/>
      <c r="AF534" s="154"/>
    </row>
    <row r="535" spans="4:32" ht="17.25" customHeight="1" x14ac:dyDescent="0.2">
      <c r="D535" s="159">
        <f t="shared" si="40"/>
        <v>68</v>
      </c>
      <c r="E535" s="160">
        <f t="shared" si="41"/>
        <v>277.30374361316103</v>
      </c>
      <c r="F535" s="160">
        <f>IF(D535="","",-IPMT(J534/12,1,D535,H534))</f>
        <v>32.446821049999997</v>
      </c>
      <c r="G535" s="160">
        <f>IF(D535="","",-PPMT(J534/12,1,D535,H534))</f>
        <v>244.85692256316102</v>
      </c>
      <c r="H535" s="162">
        <f t="shared" si="42"/>
        <v>17469.509999999998</v>
      </c>
      <c r="I535" s="85"/>
      <c r="J535" s="201">
        <f>IF(D535&lt;1,"",INDEX($AB$1:$AC$1200,AA$1+532,2)/100+B$5)</f>
        <v>2.198E-2</v>
      </c>
      <c r="K535" s="201">
        <f>IF(D535&lt;1,"",INDEX($AB$1:$AC$1200,AA$1+532,2)/100)</f>
        <v>1.5980000000000001E-2</v>
      </c>
      <c r="L535" s="202">
        <f>IF(D535&lt;1,"",INDEX($AB$1:$AC$1200,AA$1+532,1))</f>
        <v>40725</v>
      </c>
      <c r="Z535" s="185"/>
      <c r="AB535" s="152">
        <f t="shared" si="38"/>
        <v>40725</v>
      </c>
      <c r="AC535" s="187">
        <f t="shared" si="39"/>
        <v>1.5980000000000001</v>
      </c>
      <c r="AD535" s="153"/>
      <c r="AE535" s="153"/>
      <c r="AF535" s="153"/>
    </row>
    <row r="536" spans="4:32" ht="17.25" customHeight="1" x14ac:dyDescent="0.2">
      <c r="D536" s="159">
        <f t="shared" si="40"/>
        <v>67</v>
      </c>
      <c r="E536" s="160">
        <f t="shared" si="41"/>
        <v>277.30369476321579</v>
      </c>
      <c r="F536" s="160">
        <f>IF(D536="","",-IPMT(J534/12,1,D536,H535))</f>
        <v>31.998319149999997</v>
      </c>
      <c r="G536" s="160">
        <f>IF(D536="","",-PPMT(J534/12,1,D536,H535))</f>
        <v>245.30537561321577</v>
      </c>
      <c r="H536" s="162">
        <f t="shared" si="42"/>
        <v>17224.2</v>
      </c>
      <c r="I536" s="85"/>
      <c r="J536" s="201">
        <f>IF(D536&lt;1,"",INDEX($AB$1:$AC$1200,AA$1+533,2)/100+B$5)</f>
        <v>2.198E-2</v>
      </c>
      <c r="K536" s="201">
        <f>IF(D536&lt;1,"",INDEX($AB$1:$AC$1200,AA$1+533,2)/100)</f>
        <v>1.5980000000000001E-2</v>
      </c>
      <c r="L536" s="202">
        <f>IF(D536&lt;1,"",INDEX($AB$1:$AC$1200,AA$1+533,1))</f>
        <v>40725</v>
      </c>
      <c r="Z536" s="185"/>
      <c r="AB536" s="152">
        <f t="shared" si="38"/>
        <v>40725</v>
      </c>
      <c r="AC536" s="187">
        <f t="shared" si="39"/>
        <v>1.5980000000000001</v>
      </c>
      <c r="AD536" s="153"/>
      <c r="AE536" s="153"/>
      <c r="AF536" s="154"/>
    </row>
    <row r="537" spans="4:32" ht="17.25" customHeight="1" x14ac:dyDescent="0.2">
      <c r="D537" s="159">
        <f t="shared" si="40"/>
        <v>66</v>
      </c>
      <c r="E537" s="160">
        <f t="shared" si="41"/>
        <v>277.30362031219948</v>
      </c>
      <c r="F537" s="160">
        <f>IF(D537="","",-IPMT(J537/12,1,D537,H536))</f>
        <v>31.548992999999999</v>
      </c>
      <c r="G537" s="160">
        <f>IF(D537="","",-PPMT(J537/12,1,D537,H536))</f>
        <v>245.75462731219949</v>
      </c>
      <c r="H537" s="162">
        <f t="shared" si="42"/>
        <v>16978.45</v>
      </c>
      <c r="I537" s="85"/>
      <c r="J537" s="191">
        <f>IF(D537&lt;1,"",INDEX($AB$1:$AC$1200,AA$1+534,2)/100+B$5)</f>
        <v>2.198E-2</v>
      </c>
      <c r="K537" s="191">
        <f>IF(D537&lt;1,"",INDEX($AB$1:$AC$1200,AA$1+534,2)/100)</f>
        <v>1.5980000000000001E-2</v>
      </c>
      <c r="L537" s="197">
        <f>IF(D537&lt;1,"",INDEX($AB$1:$AC$1200,AA$1+534,1))</f>
        <v>40725</v>
      </c>
      <c r="Z537" s="185"/>
      <c r="AB537" s="152">
        <f t="shared" si="38"/>
        <v>40725</v>
      </c>
      <c r="AC537" s="187">
        <f t="shared" si="39"/>
        <v>1.5980000000000001</v>
      </c>
      <c r="AD537" s="153"/>
      <c r="AE537" s="153"/>
      <c r="AF537" s="154"/>
    </row>
    <row r="538" spans="4:32" ht="17.25" customHeight="1" x14ac:dyDescent="0.2">
      <c r="D538" s="159">
        <f t="shared" si="40"/>
        <v>65</v>
      </c>
      <c r="E538" s="160">
        <f t="shared" si="41"/>
        <v>277.30369588863755</v>
      </c>
      <c r="F538" s="160">
        <f>IF(D538="","",-IPMT(J537/12,1,D538,H537))</f>
        <v>31.098860916666666</v>
      </c>
      <c r="G538" s="160">
        <f>IF(D538="","",-PPMT(J537/12,1,D538,H537))</f>
        <v>246.20483497197085</v>
      </c>
      <c r="H538" s="162">
        <f t="shared" si="42"/>
        <v>16732.25</v>
      </c>
      <c r="I538" s="85"/>
      <c r="J538" s="201">
        <f>IF(D538&lt;1,"",INDEX($AB$1:$AC$1200,AA$1+535,2)/100+B$5)</f>
        <v>2.198E-2</v>
      </c>
      <c r="K538" s="201">
        <f>IF(D538&lt;1,"",INDEX($AB$1:$AC$1200,AA$1+535,2)/100)</f>
        <v>1.5980000000000001E-2</v>
      </c>
      <c r="L538" s="202">
        <f>IF(D538&lt;1,"",INDEX($AB$1:$AC$1200,AA$1+535,1))</f>
        <v>40725</v>
      </c>
      <c r="Z538" s="185"/>
      <c r="AB538" s="152">
        <f t="shared" si="38"/>
        <v>40725</v>
      </c>
      <c r="AC538" s="187">
        <f t="shared" si="39"/>
        <v>1.5980000000000001</v>
      </c>
      <c r="AD538" s="153"/>
      <c r="AE538" s="153"/>
      <c r="AF538" s="153"/>
    </row>
    <row r="539" spans="4:32" ht="17.25" customHeight="1" x14ac:dyDescent="0.2">
      <c r="D539" s="159">
        <f t="shared" si="40"/>
        <v>64</v>
      </c>
      <c r="E539" s="160">
        <f t="shared" si="41"/>
        <v>277.3037760186848</v>
      </c>
      <c r="F539" s="160">
        <f>IF(D539="","",-IPMT(J537/12,1,D539,H538))</f>
        <v>30.647904583333332</v>
      </c>
      <c r="G539" s="160">
        <f>IF(D539="","",-PPMT(J537/12,1,D539,H538))</f>
        <v>246.65587143535149</v>
      </c>
      <c r="H539" s="162">
        <f t="shared" si="42"/>
        <v>16485.59</v>
      </c>
      <c r="I539" s="85"/>
      <c r="J539" s="201">
        <f>IF(D539&lt;1,"",INDEX($AB$1:$AC$1200,AA$1+536,2)/100+B$5)</f>
        <v>2.198E-2</v>
      </c>
      <c r="K539" s="201">
        <f>IF(D539&lt;1,"",INDEX($AB$1:$AC$1200,AA$1+536,2)/100)</f>
        <v>1.5980000000000001E-2</v>
      </c>
      <c r="L539" s="202">
        <f>IF(D539&lt;1,"",INDEX($AB$1:$AC$1200,AA$1+536,1))</f>
        <v>40725</v>
      </c>
      <c r="Z539" s="185"/>
      <c r="AB539" s="152">
        <f t="shared" si="38"/>
        <v>40725</v>
      </c>
      <c r="AC539" s="187">
        <f t="shared" si="39"/>
        <v>1.5980000000000001</v>
      </c>
      <c r="AD539" s="153"/>
      <c r="AE539" s="153"/>
      <c r="AF539" s="154"/>
    </row>
    <row r="540" spans="4:32" ht="17.25" customHeight="1" x14ac:dyDescent="0.2">
      <c r="D540" s="159">
        <f t="shared" si="40"/>
        <v>63</v>
      </c>
      <c r="E540" s="160">
        <f t="shared" si="41"/>
        <v>277.30370657219976</v>
      </c>
      <c r="F540" s="160">
        <f>IF(D540="","",-IPMT(J540/12,1,D540,H539))</f>
        <v>30.196105683333332</v>
      </c>
      <c r="G540" s="160">
        <f>IF(D540="","",-PPMT(J540/12,1,D540,H539))</f>
        <v>247.10760088886641</v>
      </c>
      <c r="H540" s="162">
        <f t="shared" si="42"/>
        <v>16238.48</v>
      </c>
      <c r="I540" s="85"/>
      <c r="J540" s="191">
        <f>IF(D540&lt;1,"",INDEX($AB$1:$AC$1200,AA$1+537,2)/100+B$5)</f>
        <v>2.198E-2</v>
      </c>
      <c r="K540" s="191">
        <f>IF(D540&lt;1,"",INDEX($AB$1:$AC$1200,AA$1+537,2)/100)</f>
        <v>1.5980000000000001E-2</v>
      </c>
      <c r="L540" s="197">
        <f>IF(D540&lt;1,"",INDEX($AB$1:$AC$1200,AA$1+537,1))</f>
        <v>40725</v>
      </c>
      <c r="Z540" s="185"/>
      <c r="AB540" s="152">
        <f t="shared" si="38"/>
        <v>40725</v>
      </c>
      <c r="AC540" s="187">
        <f t="shared" si="39"/>
        <v>1.5980000000000001</v>
      </c>
      <c r="AD540" s="153"/>
      <c r="AE540" s="153"/>
      <c r="AF540" s="154"/>
    </row>
    <row r="541" spans="4:32" ht="17.25" customHeight="1" x14ac:dyDescent="0.2">
      <c r="D541" s="159">
        <f t="shared" si="40"/>
        <v>62</v>
      </c>
      <c r="E541" s="160">
        <f t="shared" si="41"/>
        <v>277.30366560270562</v>
      </c>
      <c r="F541" s="160">
        <f>IF(D541="","",-IPMT(J540/12,1,D541,H540))</f>
        <v>29.743482533333335</v>
      </c>
      <c r="G541" s="160">
        <f>IF(D541="","",-PPMT(J540/12,1,D541,H540))</f>
        <v>247.56018306937227</v>
      </c>
      <c r="H541" s="162">
        <f t="shared" si="42"/>
        <v>15990.92</v>
      </c>
      <c r="I541" s="85"/>
      <c r="J541" s="201">
        <f>IF(D541&lt;1,"",INDEX($AB$1:$AC$1200,AA$1+538,2)/100+B$5)</f>
        <v>2.198E-2</v>
      </c>
      <c r="K541" s="201">
        <f>IF(D541&lt;1,"",INDEX($AB$1:$AC$1200,AA$1+538,2)/100)</f>
        <v>1.5980000000000001E-2</v>
      </c>
      <c r="L541" s="202">
        <f>IF(D541&lt;1,"",INDEX($AB$1:$AC$1200,AA$1+538,1))</f>
        <v>40725</v>
      </c>
      <c r="Z541" s="185"/>
      <c r="AB541" s="152">
        <f t="shared" si="38"/>
        <v>40725</v>
      </c>
      <c r="AC541" s="187">
        <f t="shared" si="39"/>
        <v>1.5980000000000001</v>
      </c>
      <c r="AD541" s="153"/>
      <c r="AE541" s="153"/>
      <c r="AF541" s="153"/>
    </row>
    <row r="542" spans="4:32" ht="17.25" customHeight="1" x14ac:dyDescent="0.2">
      <c r="D542" s="159">
        <f t="shared" si="40"/>
        <v>61</v>
      </c>
      <c r="E542" s="160">
        <f t="shared" si="41"/>
        <v>277.30366877737026</v>
      </c>
      <c r="F542" s="160">
        <f>IF(D542="","",-IPMT(J540/12,1,D542,H541))</f>
        <v>29.290035133333333</v>
      </c>
      <c r="G542" s="160">
        <f>IF(D542="","",-PPMT(J540/12,1,D542,H541))</f>
        <v>248.01363364403696</v>
      </c>
      <c r="H542" s="162">
        <f t="shared" si="42"/>
        <v>15742.91</v>
      </c>
      <c r="I542" s="85"/>
      <c r="J542" s="201">
        <f>IF(D542&lt;1,"",INDEX($AB$1:$AC$1200,AA$1+539,2)/100+B$5)</f>
        <v>2.198E-2</v>
      </c>
      <c r="K542" s="201">
        <f>IF(D542&lt;1,"",INDEX($AB$1:$AC$1200,AA$1+539,2)/100)</f>
        <v>1.5980000000000001E-2</v>
      </c>
      <c r="L542" s="202">
        <f>IF(D542&lt;1,"",INDEX($AB$1:$AC$1200,AA$1+539,1))</f>
        <v>40725</v>
      </c>
      <c r="Z542" s="185"/>
      <c r="AB542" s="152">
        <f t="shared" si="38"/>
        <v>40725</v>
      </c>
      <c r="AC542" s="187">
        <f t="shared" si="39"/>
        <v>1.5980000000000001</v>
      </c>
      <c r="AD542" s="153"/>
      <c r="AE542" s="153"/>
      <c r="AF542" s="154"/>
    </row>
    <row r="543" spans="4:32" ht="17.25" customHeight="1" x14ac:dyDescent="0.2">
      <c r="D543" s="159">
        <f t="shared" si="40"/>
        <v>60</v>
      </c>
      <c r="E543" s="160">
        <f t="shared" si="41"/>
        <v>277.3037327822496</v>
      </c>
      <c r="F543" s="160">
        <f>IF(D543="","",-IPMT(J543/12,1,D543,H542))</f>
        <v>28.835763483333331</v>
      </c>
      <c r="G543" s="160">
        <f>IF(D543="","",-PPMT(J543/12,1,D543,H542))</f>
        <v>248.46796929891627</v>
      </c>
      <c r="H543" s="162">
        <f t="shared" si="42"/>
        <v>15494.44</v>
      </c>
      <c r="I543" s="85"/>
      <c r="J543" s="191">
        <f>IF(D543&lt;1,"",INDEX($AB$1:$AC$1200,AA$1+540,2)/100+B$5)</f>
        <v>2.198E-2</v>
      </c>
      <c r="K543" s="191">
        <f>IF(D543&lt;1,"",INDEX($AB$1:$AC$1200,AA$1+540,2)/100)</f>
        <v>1.5980000000000001E-2</v>
      </c>
      <c r="L543" s="197">
        <f>IF(D543&lt;1,"",INDEX($AB$1:$AC$1200,AA$1+540,1))</f>
        <v>40725</v>
      </c>
      <c r="Z543" s="185"/>
      <c r="AB543" s="152">
        <f t="shared" si="38"/>
        <v>40725</v>
      </c>
      <c r="AC543" s="187">
        <f t="shared" si="39"/>
        <v>1.5980000000000001</v>
      </c>
      <c r="AD543" s="153"/>
      <c r="AE543" s="153"/>
      <c r="AF543" s="154"/>
    </row>
    <row r="544" spans="4:32" ht="17.25" customHeight="1" x14ac:dyDescent="0.2">
      <c r="D544" s="159">
        <f t="shared" si="40"/>
        <v>59</v>
      </c>
      <c r="E544" s="160">
        <f t="shared" si="41"/>
        <v>277.30369643883114</v>
      </c>
      <c r="F544" s="160">
        <f>IF(D544="","",-IPMT(J543/12,1,D544,H543))</f>
        <v>28.380649266666666</v>
      </c>
      <c r="G544" s="160">
        <f>IF(D544="","",-PPMT(J543/12,1,D544,H543))</f>
        <v>248.92304717216447</v>
      </c>
      <c r="H544" s="162">
        <f t="shared" si="42"/>
        <v>15245.52</v>
      </c>
      <c r="I544" s="85"/>
      <c r="J544" s="201">
        <f>IF(D544&lt;1,"",INDEX($AB$1:$AC$1200,AA$1+541,2)/100+B$5)</f>
        <v>2.198E-2</v>
      </c>
      <c r="K544" s="201">
        <f>IF(D544&lt;1,"",INDEX($AB$1:$AC$1200,AA$1+541,2)/100)</f>
        <v>1.5980000000000001E-2</v>
      </c>
      <c r="L544" s="202">
        <f>IF(D544&lt;1,"",INDEX($AB$1:$AC$1200,AA$1+541,1))</f>
        <v>40725</v>
      </c>
      <c r="Z544" s="185"/>
      <c r="AB544" s="152">
        <f t="shared" si="38"/>
        <v>40725</v>
      </c>
      <c r="AC544" s="187">
        <f t="shared" si="39"/>
        <v>1.5980000000000001</v>
      </c>
      <c r="AD544" s="153"/>
      <c r="AE544" s="153"/>
      <c r="AF544" s="153"/>
    </row>
    <row r="545" spans="4:32" ht="17.25" customHeight="1" x14ac:dyDescent="0.2">
      <c r="D545" s="159">
        <f t="shared" si="40"/>
        <v>58</v>
      </c>
      <c r="E545" s="160">
        <f t="shared" si="41"/>
        <v>277.30375186444303</v>
      </c>
      <c r="F545" s="160">
        <f>IF(D545="","",-IPMT(J543/12,1,D545,H544))</f>
        <v>27.9247108</v>
      </c>
      <c r="G545" s="160">
        <f>IF(D545="","",-PPMT(J543/12,1,D545,H544))</f>
        <v>249.37904106444304</v>
      </c>
      <c r="H545" s="162">
        <f t="shared" si="42"/>
        <v>14996.14</v>
      </c>
      <c r="I545" s="85"/>
      <c r="J545" s="201">
        <f>IF(D545&lt;1,"",INDEX($AB$1:$AC$1200,AA$1+542,2)/100+B$5)</f>
        <v>2.198E-2</v>
      </c>
      <c r="K545" s="201">
        <f>IF(D545&lt;1,"",INDEX($AB$1:$AC$1200,AA$1+542,2)/100)</f>
        <v>1.5980000000000001E-2</v>
      </c>
      <c r="L545" s="202">
        <f>IF(D545&lt;1,"",INDEX($AB$1:$AC$1200,AA$1+542,1))</f>
        <v>40725</v>
      </c>
      <c r="Z545" s="185"/>
      <c r="AB545" s="152">
        <f t="shared" si="38"/>
        <v>40725</v>
      </c>
      <c r="AC545" s="187">
        <f t="shared" si="39"/>
        <v>1.5980000000000001</v>
      </c>
      <c r="AD545" s="153"/>
      <c r="AE545" s="153"/>
      <c r="AF545" s="154"/>
    </row>
    <row r="546" spans="4:32" ht="17.25" customHeight="1" x14ac:dyDescent="0.2">
      <c r="D546" s="159">
        <f t="shared" si="40"/>
        <v>57</v>
      </c>
      <c r="E546" s="160">
        <f t="shared" si="41"/>
        <v>277.30373413211908</v>
      </c>
      <c r="F546" s="160">
        <f>IF(D546="","",-IPMT(J546/12,1,D546,H545))</f>
        <v>27.467929766666664</v>
      </c>
      <c r="G546" s="160">
        <f>IF(D546="","",-PPMT(J546/12,1,D546,H545))</f>
        <v>249.83580436545242</v>
      </c>
      <c r="H546" s="162">
        <f t="shared" si="42"/>
        <v>14746.3</v>
      </c>
      <c r="I546" s="85"/>
      <c r="J546" s="191">
        <f>IF(D546&lt;1,"",INDEX($AB$1:$AC$1200,AA$1+543,2)/100+B$5)</f>
        <v>2.198E-2</v>
      </c>
      <c r="K546" s="191">
        <f>IF(D546&lt;1,"",INDEX($AB$1:$AC$1200,AA$1+543,2)/100)</f>
        <v>1.5980000000000001E-2</v>
      </c>
      <c r="L546" s="197">
        <f>IF(D546&lt;1,"",INDEX($AB$1:$AC$1200,AA$1+543,1))</f>
        <v>40725</v>
      </c>
      <c r="Z546" s="185"/>
      <c r="AB546" s="152">
        <f t="shared" si="38"/>
        <v>40725</v>
      </c>
      <c r="AC546" s="187">
        <f t="shared" si="39"/>
        <v>1.5980000000000001</v>
      </c>
      <c r="AD546" s="153"/>
      <c r="AE546" s="153"/>
      <c r="AF546" s="154"/>
    </row>
    <row r="547" spans="4:32" ht="17.25" customHeight="1" x14ac:dyDescent="0.2">
      <c r="D547" s="159">
        <f t="shared" si="40"/>
        <v>56</v>
      </c>
      <c r="E547" s="160">
        <f t="shared" si="41"/>
        <v>277.30365523335843</v>
      </c>
      <c r="F547" s="160">
        <f>IF(D547="","",-IPMT(J546/12,1,D547,H546))</f>
        <v>27.010306166666663</v>
      </c>
      <c r="G547" s="160">
        <f>IF(D547="","",-PPMT(J546/12,1,D547,H546))</f>
        <v>250.29334906669175</v>
      </c>
      <c r="H547" s="162">
        <f t="shared" si="42"/>
        <v>14496.01</v>
      </c>
      <c r="I547" s="85"/>
      <c r="J547" s="201">
        <f>IF(D547&lt;1,"",INDEX($AB$1:$AC$1200,AA$1+544,2)/100+B$5)</f>
        <v>2.198E-2</v>
      </c>
      <c r="K547" s="201">
        <f>IF(D547&lt;1,"",INDEX($AB$1:$AC$1200,AA$1+544,2)/100)</f>
        <v>1.5980000000000001E-2</v>
      </c>
      <c r="L547" s="202">
        <f>IF(D547&lt;1,"",INDEX($AB$1:$AC$1200,AA$1+544,1))</f>
        <v>40725</v>
      </c>
      <c r="Z547" s="185"/>
      <c r="AB547" s="152">
        <f t="shared" si="38"/>
        <v>40725</v>
      </c>
      <c r="AC547" s="187">
        <f t="shared" si="39"/>
        <v>1.5980000000000001</v>
      </c>
      <c r="AD547" s="153"/>
      <c r="AE547" s="153"/>
      <c r="AF547" s="153"/>
    </row>
    <row r="548" spans="4:32" ht="17.25" customHeight="1" x14ac:dyDescent="0.2">
      <c r="D548" s="159">
        <f t="shared" si="40"/>
        <v>55</v>
      </c>
      <c r="E548" s="160">
        <f t="shared" si="41"/>
        <v>277.30371929986012</v>
      </c>
      <c r="F548" s="160">
        <f>IF(D548="","",-IPMT(J546/12,1,D548,H547))</f>
        <v>26.551858316666667</v>
      </c>
      <c r="G548" s="160">
        <f>IF(D548="","",-PPMT(J546/12,1,D548,H547))</f>
        <v>250.75186098319344</v>
      </c>
      <c r="H548" s="162">
        <f t="shared" si="42"/>
        <v>14245.26</v>
      </c>
      <c r="I548" s="85"/>
      <c r="J548" s="201">
        <f>IF(D548&lt;1,"",INDEX($AB$1:$AC$1200,AA$1+545,2)/100+B$5)</f>
        <v>2.198E-2</v>
      </c>
      <c r="K548" s="201">
        <f>IF(D548&lt;1,"",INDEX($AB$1:$AC$1200,AA$1+545,2)/100)</f>
        <v>1.5980000000000001E-2</v>
      </c>
      <c r="L548" s="202">
        <f>IF(D548&lt;1,"",INDEX($AB$1:$AC$1200,AA$1+545,1))</f>
        <v>40725</v>
      </c>
      <c r="Z548" s="185"/>
      <c r="AB548" s="152">
        <f t="shared" si="38"/>
        <v>40725</v>
      </c>
      <c r="AC548" s="187">
        <f t="shared" si="39"/>
        <v>1.5980000000000001</v>
      </c>
      <c r="AD548" s="153"/>
      <c r="AE548" s="153"/>
      <c r="AF548" s="154"/>
    </row>
    <row r="549" spans="4:32" ht="17.25" customHeight="1" x14ac:dyDescent="0.2">
      <c r="D549" s="159">
        <f t="shared" si="40"/>
        <v>54</v>
      </c>
      <c r="E549" s="160">
        <f t="shared" si="41"/>
        <v>277.30375552648064</v>
      </c>
      <c r="F549" s="160">
        <f>IF(D549="","",-IPMT(J549/12,1,D549,H548))</f>
        <v>26.092567899999999</v>
      </c>
      <c r="G549" s="160">
        <f>IF(D549="","",-PPMT(J549/12,1,D549,H548))</f>
        <v>251.21118762648064</v>
      </c>
      <c r="H549" s="162">
        <f t="shared" si="42"/>
        <v>13994.05</v>
      </c>
      <c r="I549" s="85"/>
      <c r="J549" s="191">
        <f>IF(D549&lt;1,"",INDEX($AB$1:$AC$1200,AA$1+546,2)/100+B$5)</f>
        <v>2.198E-2</v>
      </c>
      <c r="K549" s="191">
        <f>IF(D549&lt;1,"",INDEX($AB$1:$AC$1200,AA$1+546,2)/100)</f>
        <v>1.5980000000000001E-2</v>
      </c>
      <c r="L549" s="197">
        <f>IF(D549&lt;1,"",INDEX($AB$1:$AC$1200,AA$1+546,1))</f>
        <v>40725</v>
      </c>
      <c r="Z549" s="185"/>
      <c r="AB549" s="152">
        <f t="shared" si="38"/>
        <v>40725</v>
      </c>
      <c r="AC549" s="187">
        <f t="shared" si="39"/>
        <v>1.5980000000000001</v>
      </c>
      <c r="AD549" s="153"/>
      <c r="AE549" s="153"/>
      <c r="AF549" s="154"/>
    </row>
    <row r="550" spans="4:32" ht="17.25" customHeight="1" x14ac:dyDescent="0.2">
      <c r="D550" s="159">
        <f t="shared" si="40"/>
        <v>53</v>
      </c>
      <c r="E550" s="160">
        <f t="shared" si="41"/>
        <v>277.30377906029048</v>
      </c>
      <c r="F550" s="160">
        <f>IF(D550="","",-IPMT(J549/12,1,D550,H549))</f>
        <v>25.632434916666664</v>
      </c>
      <c r="G550" s="160">
        <f>IF(D550="","",-PPMT(J549/12,1,D550,H549))</f>
        <v>251.6713441436238</v>
      </c>
      <c r="H550" s="162">
        <f t="shared" si="42"/>
        <v>13742.38</v>
      </c>
      <c r="I550" s="85"/>
      <c r="J550" s="201">
        <f>IF(D550&lt;1,"",INDEX($AB$1:$AC$1200,AA$1+547,2)/100+B$5)</f>
        <v>2.198E-2</v>
      </c>
      <c r="K550" s="201">
        <f>IF(D550&lt;1,"",INDEX($AB$1:$AC$1200,AA$1+547,2)/100)</f>
        <v>1.5980000000000001E-2</v>
      </c>
      <c r="L550" s="202">
        <f>IF(D550&lt;1,"",INDEX($AB$1:$AC$1200,AA$1+547,1))</f>
        <v>40725</v>
      </c>
      <c r="Z550" s="185"/>
      <c r="AB550" s="152">
        <f t="shared" si="38"/>
        <v>40725</v>
      </c>
      <c r="AC550" s="187">
        <f t="shared" si="39"/>
        <v>1.5980000000000001</v>
      </c>
      <c r="AD550" s="153"/>
      <c r="AE550" s="153"/>
      <c r="AF550" s="153"/>
    </row>
    <row r="551" spans="4:32" ht="17.25" customHeight="1" x14ac:dyDescent="0.2">
      <c r="D551" s="159">
        <f t="shared" si="40"/>
        <v>52</v>
      </c>
      <c r="E551" s="160">
        <f t="shared" si="41"/>
        <v>277.30380618340467</v>
      </c>
      <c r="F551" s="160">
        <f>IF(D551="","",-IPMT(J549/12,1,D551,H550))</f>
        <v>25.171459366666664</v>
      </c>
      <c r="G551" s="160">
        <f>IF(D551="","",-PPMT(J549/12,1,D551,H550))</f>
        <v>252.13234681673799</v>
      </c>
      <c r="H551" s="162">
        <f t="shared" si="42"/>
        <v>13490.25</v>
      </c>
      <c r="I551" s="85"/>
      <c r="J551" s="201">
        <f>IF(D551&lt;1,"",INDEX($AB$1:$AC$1200,AA$1+548,2)/100+B$5)</f>
        <v>2.198E-2</v>
      </c>
      <c r="K551" s="201">
        <f>IF(D551&lt;1,"",INDEX($AB$1:$AC$1200,AA$1+548,2)/100)</f>
        <v>1.5980000000000001E-2</v>
      </c>
      <c r="L551" s="202">
        <f>IF(D551&lt;1,"",INDEX($AB$1:$AC$1200,AA$1+548,1))</f>
        <v>40725</v>
      </c>
      <c r="Z551" s="185"/>
      <c r="AB551" s="152">
        <f t="shared" si="38"/>
        <v>40725</v>
      </c>
      <c r="AC551" s="187">
        <f t="shared" si="39"/>
        <v>1.5980000000000001</v>
      </c>
      <c r="AD551" s="153"/>
      <c r="AE551" s="153"/>
      <c r="AF551" s="154"/>
    </row>
    <row r="552" spans="4:32" ht="17.25" customHeight="1" x14ac:dyDescent="0.2">
      <c r="D552" s="159">
        <f t="shared" si="40"/>
        <v>51</v>
      </c>
      <c r="E552" s="160">
        <f t="shared" si="41"/>
        <v>277.30385442426956</v>
      </c>
      <c r="F552" s="160">
        <f>IF(D552="","",-IPMT(J552/12,1,D552,H551))</f>
        <v>24.709641249999997</v>
      </c>
      <c r="G552" s="160">
        <f>IF(D552="","",-PPMT(J552/12,1,D552,H551))</f>
        <v>252.59421317426958</v>
      </c>
      <c r="H552" s="162">
        <f t="shared" si="42"/>
        <v>13237.66</v>
      </c>
      <c r="I552" s="85"/>
      <c r="J552" s="191">
        <f>IF(D552&lt;1,"",INDEX($AB$1:$AC$1200,AA$1+549,2)/100+B$5)</f>
        <v>2.198E-2</v>
      </c>
      <c r="K552" s="191">
        <f>IF(D552&lt;1,"",INDEX($AB$1:$AC$1200,AA$1+549,2)/100)</f>
        <v>1.5980000000000001E-2</v>
      </c>
      <c r="L552" s="197">
        <f>IF(D552&lt;1,"",INDEX($AB$1:$AC$1200,AA$1+549,1))</f>
        <v>40725</v>
      </c>
      <c r="Z552" s="185"/>
      <c r="AB552" s="152">
        <f t="shared" si="38"/>
        <v>40725</v>
      </c>
      <c r="AC552" s="187">
        <f t="shared" si="39"/>
        <v>1.5980000000000001</v>
      </c>
      <c r="AD552" s="153"/>
      <c r="AE552" s="153"/>
      <c r="AF552" s="154"/>
    </row>
    <row r="553" spans="4:32" ht="17.25" customHeight="1" x14ac:dyDescent="0.2">
      <c r="D553" s="159">
        <f t="shared" si="40"/>
        <v>50</v>
      </c>
      <c r="E553" s="160">
        <f t="shared" si="41"/>
        <v>277.30394268230282</v>
      </c>
      <c r="F553" s="160">
        <f>IF(D553="","",-IPMT(J552/12,1,D553,H552))</f>
        <v>24.246980566666668</v>
      </c>
      <c r="G553" s="160">
        <f>IF(D553="","",-PPMT(J552/12,1,D553,H552))</f>
        <v>253.05696211563617</v>
      </c>
      <c r="H553" s="162">
        <f t="shared" si="42"/>
        <v>12984.6</v>
      </c>
      <c r="I553" s="85"/>
      <c r="J553" s="201">
        <f>IF(D553&lt;1,"",INDEX($AB$1:$AC$1200,AA$1+550,2)/100+B$5)</f>
        <v>2.198E-2</v>
      </c>
      <c r="K553" s="201">
        <f>IF(D553&lt;1,"",INDEX($AB$1:$AC$1200,AA$1+550,2)/100)</f>
        <v>1.5980000000000001E-2</v>
      </c>
      <c r="L553" s="202">
        <f>IF(D553&lt;1,"",INDEX($AB$1:$AC$1200,AA$1+550,1))</f>
        <v>40725</v>
      </c>
      <c r="Z553" s="185"/>
      <c r="AB553" s="152">
        <f t="shared" si="38"/>
        <v>40725</v>
      </c>
      <c r="AC553" s="187">
        <f t="shared" si="39"/>
        <v>1.5980000000000001</v>
      </c>
      <c r="AD553" s="153"/>
      <c r="AE553" s="153"/>
      <c r="AF553" s="153"/>
    </row>
    <row r="554" spans="4:32" ht="17.25" customHeight="1" x14ac:dyDescent="0.2">
      <c r="D554" s="159">
        <f t="shared" si="40"/>
        <v>49</v>
      </c>
      <c r="E554" s="160">
        <f t="shared" si="41"/>
        <v>277.30387780413059</v>
      </c>
      <c r="F554" s="160">
        <f>IF(D554="","",-IPMT(J552/12,1,D554,H553))</f>
        <v>23.783459000000001</v>
      </c>
      <c r="G554" s="160">
        <f>IF(D554="","",-PPMT(J552/12,1,D554,H553))</f>
        <v>253.5204188041306</v>
      </c>
      <c r="H554" s="162">
        <f t="shared" si="42"/>
        <v>12731.08</v>
      </c>
      <c r="I554" s="85"/>
      <c r="J554" s="201">
        <f>IF(D554&lt;1,"",INDEX($AB$1:$AC$1200,AA$1+551,2)/100+B$5)</f>
        <v>2.198E-2</v>
      </c>
      <c r="K554" s="201">
        <f>IF(D554&lt;1,"",INDEX($AB$1:$AC$1200,AA$1+551,2)/100)</f>
        <v>1.5980000000000001E-2</v>
      </c>
      <c r="L554" s="202">
        <f>IF(D554&lt;1,"",INDEX($AB$1:$AC$1200,AA$1+551,1))</f>
        <v>40725</v>
      </c>
      <c r="Z554" s="185"/>
      <c r="AB554" s="152">
        <f t="shared" si="38"/>
        <v>40725</v>
      </c>
      <c r="AC554" s="187">
        <f t="shared" si="39"/>
        <v>1.5980000000000001</v>
      </c>
      <c r="AD554" s="153"/>
      <c r="AE554" s="153"/>
      <c r="AF554" s="154"/>
    </row>
    <row r="555" spans="4:32" ht="17.25" customHeight="1" x14ac:dyDescent="0.2">
      <c r="D555" s="159">
        <f t="shared" si="40"/>
        <v>48</v>
      </c>
      <c r="E555" s="160">
        <f t="shared" si="41"/>
        <v>277.30388692637422</v>
      </c>
      <c r="F555" s="160">
        <f>IF(D555="","",-IPMT(J555/12,1,D555,H554))</f>
        <v>23.319094866666664</v>
      </c>
      <c r="G555" s="160">
        <f>IF(D555="","",-PPMT(J555/12,1,D555,H554))</f>
        <v>253.98479205970756</v>
      </c>
      <c r="H555" s="162">
        <f t="shared" si="42"/>
        <v>12477.1</v>
      </c>
      <c r="I555" s="85"/>
      <c r="J555" s="191">
        <f>IF(D555&lt;1,"",INDEX($AB$1:$AC$1200,AA$1+552,2)/100+B$5)</f>
        <v>2.198E-2</v>
      </c>
      <c r="K555" s="191">
        <f>IF(D555&lt;1,"",INDEX($AB$1:$AC$1200,AA$1+552,2)/100)</f>
        <v>1.5980000000000001E-2</v>
      </c>
      <c r="L555" s="197">
        <f>IF(D555&lt;1,"",INDEX($AB$1:$AC$1200,AA$1+552,1))</f>
        <v>40725</v>
      </c>
      <c r="Z555" s="185"/>
      <c r="AB555" s="152">
        <f t="shared" si="38"/>
        <v>40725</v>
      </c>
      <c r="AC555" s="187">
        <f t="shared" si="39"/>
        <v>1.5980000000000001</v>
      </c>
      <c r="AD555" s="153"/>
      <c r="AE555" s="153"/>
      <c r="AF555" s="154"/>
    </row>
    <row r="556" spans="4:32" ht="17.25" customHeight="1" x14ac:dyDescent="0.2">
      <c r="D556" s="159">
        <f t="shared" si="40"/>
        <v>47</v>
      </c>
      <c r="E556" s="160">
        <f t="shared" si="41"/>
        <v>277.30399343007247</v>
      </c>
      <c r="F556" s="160">
        <f>IF(D556="","",-IPMT(J555/12,1,D556,H555))</f>
        <v>22.853888166666668</v>
      </c>
      <c r="G556" s="160">
        <f>IF(D556="","",-PPMT(J555/12,1,D556,H555))</f>
        <v>254.45010526340582</v>
      </c>
      <c r="H556" s="162">
        <f t="shared" si="42"/>
        <v>12222.65</v>
      </c>
      <c r="I556" s="85"/>
      <c r="J556" s="201">
        <f>IF(D556&lt;1,"",INDEX($AB$1:$AC$1200,AA$1+553,2)/100+B$5)</f>
        <v>2.198E-2</v>
      </c>
      <c r="K556" s="201">
        <f>IF(D556&lt;1,"",INDEX($AB$1:$AC$1200,AA$1+553,2)/100)</f>
        <v>1.5980000000000001E-2</v>
      </c>
      <c r="L556" s="202">
        <f>IF(D556&lt;1,"",INDEX($AB$1:$AC$1200,AA$1+553,1))</f>
        <v>40725</v>
      </c>
      <c r="Z556" s="185"/>
      <c r="AB556" s="152">
        <f t="shared" ref="AB556:AB619" si="43">AB555</f>
        <v>40725</v>
      </c>
      <c r="AC556" s="187">
        <f t="shared" ref="AC556:AC619" si="44">AC555</f>
        <v>1.5980000000000001</v>
      </c>
      <c r="AD556" s="153"/>
      <c r="AE556" s="153"/>
      <c r="AF556" s="153"/>
    </row>
    <row r="557" spans="4:32" ht="17.25" customHeight="1" x14ac:dyDescent="0.2">
      <c r="D557" s="159">
        <f t="shared" si="40"/>
        <v>46</v>
      </c>
      <c r="E557" s="160">
        <f t="shared" si="41"/>
        <v>277.30399581825861</v>
      </c>
      <c r="F557" s="160">
        <f>IF(D557="","",-IPMT(J555/12,1,D557,H556))</f>
        <v>22.38782058333333</v>
      </c>
      <c r="G557" s="160">
        <f>IF(D557="","",-PPMT(J555/12,1,D557,H556))</f>
        <v>254.91617523492528</v>
      </c>
      <c r="H557" s="162">
        <f t="shared" si="42"/>
        <v>11967.73</v>
      </c>
      <c r="I557" s="85"/>
      <c r="J557" s="201">
        <f>IF(D557&lt;1,"",INDEX($AB$1:$AC$1200,AA$1+554,2)/100+B$5)</f>
        <v>2.198E-2</v>
      </c>
      <c r="K557" s="201">
        <f>IF(D557&lt;1,"",INDEX($AB$1:$AC$1200,AA$1+554,2)/100)</f>
        <v>1.5980000000000001E-2</v>
      </c>
      <c r="L557" s="202">
        <f>IF(D557&lt;1,"",INDEX($AB$1:$AC$1200,AA$1+554,1))</f>
        <v>40725</v>
      </c>
      <c r="Z557" s="185"/>
      <c r="AB557" s="152">
        <f t="shared" si="43"/>
        <v>40725</v>
      </c>
      <c r="AC557" s="187">
        <f t="shared" si="44"/>
        <v>1.5980000000000001</v>
      </c>
      <c r="AD557" s="153"/>
      <c r="AE557" s="153"/>
      <c r="AF557" s="154"/>
    </row>
    <row r="558" spans="4:32" ht="17.25" customHeight="1" x14ac:dyDescent="0.2">
      <c r="D558" s="159">
        <f t="shared" si="40"/>
        <v>45</v>
      </c>
      <c r="E558" s="160">
        <f t="shared" si="41"/>
        <v>277.30390719474354</v>
      </c>
      <c r="F558" s="160">
        <f>IF(D558="","",-IPMT(J558/12,1,D558,H557))</f>
        <v>21.920892116666661</v>
      </c>
      <c r="G558" s="160">
        <f>IF(D558="","",-PPMT(J558/12,1,D558,H557))</f>
        <v>255.38301507807691</v>
      </c>
      <c r="H558" s="162">
        <f t="shared" si="42"/>
        <v>11712.35</v>
      </c>
      <c r="I558" s="85"/>
      <c r="J558" s="191">
        <f>IF(D558&lt;1,"",INDEX($AB$1:$AC$1200,AA$1+555,2)/100+B$5)</f>
        <v>2.198E-2</v>
      </c>
      <c r="K558" s="191">
        <f>IF(D558&lt;1,"",INDEX($AB$1:$AC$1200,AA$1+555,2)/100)</f>
        <v>1.5980000000000001E-2</v>
      </c>
      <c r="L558" s="197">
        <f>IF(D558&lt;1,"",INDEX($AB$1:$AC$1200,AA$1+555,1))</f>
        <v>40725</v>
      </c>
      <c r="Z558" s="185"/>
      <c r="AB558" s="152">
        <f t="shared" si="43"/>
        <v>40725</v>
      </c>
      <c r="AC558" s="187">
        <f t="shared" si="44"/>
        <v>1.5980000000000001</v>
      </c>
      <c r="AD558" s="153"/>
      <c r="AE558" s="153"/>
      <c r="AF558" s="154"/>
    </row>
    <row r="559" spans="4:32" ht="17.25" customHeight="1" x14ac:dyDescent="0.2">
      <c r="D559" s="159">
        <f t="shared" si="40"/>
        <v>44</v>
      </c>
      <c r="E559" s="160">
        <f t="shared" si="41"/>
        <v>277.30397858034485</v>
      </c>
      <c r="F559" s="160">
        <f>IF(D559="","",-IPMT(J558/12,1,D559,H558))</f>
        <v>21.453121083333333</v>
      </c>
      <c r="G559" s="160">
        <f>IF(D559="","",-PPMT(J558/12,1,D559,H558))</f>
        <v>255.85085749701153</v>
      </c>
      <c r="H559" s="162">
        <f t="shared" si="42"/>
        <v>11456.5</v>
      </c>
      <c r="I559" s="85"/>
      <c r="J559" s="201">
        <f>IF(D559&lt;1,"",INDEX($AB$1:$AC$1200,AA$1+556,2)/100+B$5)</f>
        <v>2.198E-2</v>
      </c>
      <c r="K559" s="201">
        <f>IF(D559&lt;1,"",INDEX($AB$1:$AC$1200,AA$1+556,2)/100)</f>
        <v>1.5980000000000001E-2</v>
      </c>
      <c r="L559" s="202">
        <f>IF(D559&lt;1,"",INDEX($AB$1:$AC$1200,AA$1+556,1))</f>
        <v>40725</v>
      </c>
      <c r="Z559" s="185"/>
      <c r="AB559" s="152">
        <f t="shared" si="43"/>
        <v>40725</v>
      </c>
      <c r="AC559" s="187">
        <f t="shared" si="44"/>
        <v>1.5980000000000001</v>
      </c>
      <c r="AD559" s="153"/>
      <c r="AE559" s="153"/>
      <c r="AF559" s="153"/>
    </row>
    <row r="560" spans="4:32" ht="17.25" customHeight="1" x14ac:dyDescent="0.2">
      <c r="D560" s="159">
        <f t="shared" si="40"/>
        <v>43</v>
      </c>
      <c r="E560" s="160">
        <f t="shared" si="41"/>
        <v>277.30399933601632</v>
      </c>
      <c r="F560" s="160">
        <f>IF(D560="","",-IPMT(J558/12,1,D560,H559))</f>
        <v>20.984489166666666</v>
      </c>
      <c r="G560" s="160">
        <f>IF(D560="","",-PPMT(J558/12,1,D560,H559))</f>
        <v>256.31951016934966</v>
      </c>
      <c r="H560" s="162">
        <f t="shared" si="42"/>
        <v>11200.18</v>
      </c>
      <c r="I560" s="85"/>
      <c r="J560" s="201">
        <f>IF(D560&lt;1,"",INDEX($AB$1:$AC$1200,AA$1+557,2)/100+B$5)</f>
        <v>2.198E-2</v>
      </c>
      <c r="K560" s="201">
        <f>IF(D560&lt;1,"",INDEX($AB$1:$AC$1200,AA$1+557,2)/100)</f>
        <v>1.5980000000000001E-2</v>
      </c>
      <c r="L560" s="202">
        <f>IF(D560&lt;1,"",INDEX($AB$1:$AC$1200,AA$1+557,1))</f>
        <v>40725</v>
      </c>
      <c r="Z560" s="185"/>
      <c r="AB560" s="152">
        <f t="shared" si="43"/>
        <v>40725</v>
      </c>
      <c r="AC560" s="187">
        <f t="shared" si="44"/>
        <v>1.5980000000000001</v>
      </c>
      <c r="AD560" s="153"/>
      <c r="AE560" s="153"/>
      <c r="AF560" s="154"/>
    </row>
    <row r="561" spans="4:32" ht="17.25" customHeight="1" x14ac:dyDescent="0.2">
      <c r="D561" s="159">
        <f t="shared" si="40"/>
        <v>42</v>
      </c>
      <c r="E561" s="160">
        <f t="shared" si="41"/>
        <v>277.30398720835473</v>
      </c>
      <c r="F561" s="160">
        <f>IF(D561="","",-IPMT(J561/12,1,D561,H560))</f>
        <v>20.514996366666665</v>
      </c>
      <c r="G561" s="160">
        <f>IF(D561="","",-PPMT(J561/12,1,D561,H560))</f>
        <v>256.78899084168808</v>
      </c>
      <c r="H561" s="162">
        <f t="shared" si="42"/>
        <v>10943.39</v>
      </c>
      <c r="I561" s="85"/>
      <c r="J561" s="191">
        <f>IF(D561&lt;1,"",INDEX($AB$1:$AC$1200,AA$1+558,2)/100+B$5)</f>
        <v>2.198E-2</v>
      </c>
      <c r="K561" s="191">
        <f>IF(D561&lt;1,"",INDEX($AB$1:$AC$1200,AA$1+558,2)/100)</f>
        <v>1.5980000000000001E-2</v>
      </c>
      <c r="L561" s="197">
        <f>IF(D561&lt;1,"",INDEX($AB$1:$AC$1200,AA$1+558,1))</f>
        <v>40725</v>
      </c>
      <c r="Z561" s="185"/>
      <c r="AB561" s="152">
        <f t="shared" si="43"/>
        <v>40725</v>
      </c>
      <c r="AC561" s="187">
        <f t="shared" si="44"/>
        <v>1.5980000000000001</v>
      </c>
      <c r="AD561" s="153"/>
      <c r="AE561" s="153"/>
      <c r="AF561" s="154"/>
    </row>
    <row r="562" spans="4:32" ht="17.25" customHeight="1" x14ac:dyDescent="0.2">
      <c r="D562" s="159">
        <f t="shared" si="40"/>
        <v>41</v>
      </c>
      <c r="E562" s="160">
        <f t="shared" si="41"/>
        <v>277.30396163642524</v>
      </c>
      <c r="F562" s="160">
        <f>IF(D562="","",-IPMT(J561/12,1,D562,H561))</f>
        <v>20.044642683333333</v>
      </c>
      <c r="G562" s="160">
        <f>IF(D562="","",-PPMT(J561/12,1,D562,H561))</f>
        <v>257.25931895309191</v>
      </c>
      <c r="H562" s="162">
        <f t="shared" si="42"/>
        <v>10686.13</v>
      </c>
      <c r="I562" s="85"/>
      <c r="J562" s="201">
        <f>IF(D562&lt;1,"",INDEX($AB$1:$AC$1200,AA$1+559,2)/100+B$5)</f>
        <v>2.198E-2</v>
      </c>
      <c r="K562" s="201">
        <f>IF(D562&lt;1,"",INDEX($AB$1:$AC$1200,AA$1+559,2)/100)</f>
        <v>1.5980000000000001E-2</v>
      </c>
      <c r="L562" s="202">
        <f>IF(D562&lt;1,"",INDEX($AB$1:$AC$1200,AA$1+559,1))</f>
        <v>40725</v>
      </c>
      <c r="Z562" s="185"/>
      <c r="AB562" s="152">
        <f t="shared" si="43"/>
        <v>40725</v>
      </c>
      <c r="AC562" s="187">
        <f t="shared" si="44"/>
        <v>1.5980000000000001</v>
      </c>
      <c r="AD562" s="153"/>
      <c r="AE562" s="153"/>
      <c r="AF562" s="153"/>
    </row>
    <row r="563" spans="4:32" ht="17.25" customHeight="1" x14ac:dyDescent="0.2">
      <c r="D563" s="159">
        <f t="shared" si="40"/>
        <v>40</v>
      </c>
      <c r="E563" s="160">
        <f t="shared" si="41"/>
        <v>277.30394396332997</v>
      </c>
      <c r="F563" s="160">
        <f>IF(D563="","",-IPMT(J561/12,1,D563,H562))</f>
        <v>19.573428116666665</v>
      </c>
      <c r="G563" s="160">
        <f>IF(D563="","",-PPMT(J561/12,1,D563,H562))</f>
        <v>257.73051584666331</v>
      </c>
      <c r="H563" s="162">
        <f t="shared" si="42"/>
        <v>10428.4</v>
      </c>
      <c r="I563" s="85"/>
      <c r="J563" s="201">
        <f>IF(D563&lt;1,"",INDEX($AB$1:$AC$1200,AA$1+560,2)/100+B$5)</f>
        <v>2.198E-2</v>
      </c>
      <c r="K563" s="201">
        <f>IF(D563&lt;1,"",INDEX($AB$1:$AC$1200,AA$1+560,2)/100)</f>
        <v>1.5980000000000001E-2</v>
      </c>
      <c r="L563" s="202">
        <f>IF(D563&lt;1,"",INDEX($AB$1:$AC$1200,AA$1+560,1))</f>
        <v>40725</v>
      </c>
      <c r="Z563" s="185"/>
      <c r="AB563" s="152">
        <f t="shared" si="43"/>
        <v>40725</v>
      </c>
      <c r="AC563" s="187">
        <f t="shared" si="44"/>
        <v>1.5980000000000001</v>
      </c>
      <c r="AD563" s="153"/>
      <c r="AE563" s="153"/>
      <c r="AF563" s="154"/>
    </row>
    <row r="564" spans="4:32" ht="17.25" customHeight="1" x14ac:dyDescent="0.2">
      <c r="D564" s="159">
        <f t="shared" si="40"/>
        <v>39</v>
      </c>
      <c r="E564" s="160">
        <f t="shared" si="41"/>
        <v>277.30395768032611</v>
      </c>
      <c r="F564" s="160">
        <f>IF(D564="","",-IPMT(J564/12,1,D564,H563))</f>
        <v>19.101352666666667</v>
      </c>
      <c r="G564" s="160">
        <f>IF(D564="","",-PPMT(J564/12,1,D564,H563))</f>
        <v>258.20260501365942</v>
      </c>
      <c r="H564" s="162">
        <f t="shared" si="42"/>
        <v>10170.200000000001</v>
      </c>
      <c r="I564" s="85"/>
      <c r="J564" s="191">
        <f>IF(D564&lt;1,"",INDEX($AB$1:$AC$1200,AA$1+561,2)/100+B$5)</f>
        <v>2.198E-2</v>
      </c>
      <c r="K564" s="191">
        <f>IF(D564&lt;1,"",INDEX($AB$1:$AC$1200,AA$1+561,2)/100)</f>
        <v>1.5980000000000001E-2</v>
      </c>
      <c r="L564" s="197">
        <f>IF(D564&lt;1,"",INDEX($AB$1:$AC$1200,AA$1+561,1))</f>
        <v>40725</v>
      </c>
      <c r="Z564" s="185"/>
      <c r="AB564" s="152">
        <f t="shared" si="43"/>
        <v>40725</v>
      </c>
      <c r="AC564" s="187">
        <f t="shared" si="44"/>
        <v>1.5980000000000001</v>
      </c>
      <c r="AD564" s="153"/>
      <c r="AE564" s="153"/>
      <c r="AF564" s="154"/>
    </row>
    <row r="565" spans="4:32" ht="17.25" customHeight="1" x14ac:dyDescent="0.2">
      <c r="D565" s="159">
        <f t="shared" si="40"/>
        <v>38</v>
      </c>
      <c r="E565" s="160">
        <f t="shared" si="41"/>
        <v>277.30402870948791</v>
      </c>
      <c r="F565" s="160">
        <f>IF(D565="","",-IPMT(J564/12,1,D565,H564))</f>
        <v>18.628416333333334</v>
      </c>
      <c r="G565" s="160">
        <f>IF(D565="","",-PPMT(J564/12,1,D565,H564))</f>
        <v>258.67561237615456</v>
      </c>
      <c r="H565" s="162">
        <f t="shared" si="42"/>
        <v>9911.52</v>
      </c>
      <c r="I565" s="85"/>
      <c r="J565" s="201">
        <f>IF(D565&lt;1,"",INDEX($AB$1:$AC$1200,AA$1+562,2)/100+B$5)</f>
        <v>2.198E-2</v>
      </c>
      <c r="K565" s="201">
        <f>IF(D565&lt;1,"",INDEX($AB$1:$AC$1200,AA$1+562,2)/100)</f>
        <v>1.5980000000000001E-2</v>
      </c>
      <c r="L565" s="202">
        <f>IF(D565&lt;1,"",INDEX($AB$1:$AC$1200,AA$1+562,1))</f>
        <v>40725</v>
      </c>
      <c r="Z565" s="185"/>
      <c r="AB565" s="152">
        <f t="shared" si="43"/>
        <v>40725</v>
      </c>
      <c r="AC565" s="187">
        <f t="shared" si="44"/>
        <v>1.5980000000000001</v>
      </c>
      <c r="AD565" s="153"/>
      <c r="AE565" s="153"/>
      <c r="AF565" s="153"/>
    </row>
    <row r="566" spans="4:32" ht="17.25" customHeight="1" x14ac:dyDescent="0.2">
      <c r="D566" s="159">
        <f t="shared" si="40"/>
        <v>37</v>
      </c>
      <c r="E566" s="160">
        <f t="shared" si="41"/>
        <v>277.30390595281398</v>
      </c>
      <c r="F566" s="160">
        <f>IF(D566="","",-IPMT(J564/12,1,D566,H565))</f>
        <v>18.154600800000001</v>
      </c>
      <c r="G566" s="160">
        <f>IF(D566="","",-PPMT(J564/12,1,D566,H565))</f>
        <v>259.14930515281395</v>
      </c>
      <c r="H566" s="162">
        <f t="shared" si="42"/>
        <v>9652.3700000000008</v>
      </c>
      <c r="I566" s="85"/>
      <c r="J566" s="201">
        <f>IF(D566&lt;1,"",INDEX($AB$1:$AC$1200,AA$1+563,2)/100+B$5)</f>
        <v>2.198E-2</v>
      </c>
      <c r="K566" s="201">
        <f>IF(D566&lt;1,"",INDEX($AB$1:$AC$1200,AA$1+563,2)/100)</f>
        <v>1.5980000000000001E-2</v>
      </c>
      <c r="L566" s="202">
        <f>IF(D566&lt;1,"",INDEX($AB$1:$AC$1200,AA$1+563,1))</f>
        <v>40725</v>
      </c>
      <c r="Z566" s="185"/>
      <c r="AB566" s="152">
        <f t="shared" si="43"/>
        <v>40725</v>
      </c>
      <c r="AC566" s="187">
        <f t="shared" si="44"/>
        <v>1.5980000000000001</v>
      </c>
      <c r="AD566" s="153"/>
      <c r="AE566" s="153"/>
      <c r="AF566" s="154"/>
    </row>
    <row r="567" spans="4:32" ht="17.25" customHeight="1" x14ac:dyDescent="0.2">
      <c r="D567" s="159">
        <f t="shared" si="40"/>
        <v>36</v>
      </c>
      <c r="E567" s="160">
        <f t="shared" si="41"/>
        <v>277.30388599048086</v>
      </c>
      <c r="F567" s="160">
        <f>IF(D567="","",-IPMT(J567/12,1,D567,H566))</f>
        <v>17.679924383333333</v>
      </c>
      <c r="G567" s="160">
        <f>IF(D567="","",-PPMT(J567/12,1,D567,H566))</f>
        <v>259.62396160714752</v>
      </c>
      <c r="H567" s="162">
        <f t="shared" si="42"/>
        <v>9392.75</v>
      </c>
      <c r="I567" s="85"/>
      <c r="J567" s="191">
        <f>IF(D567&lt;1,"",INDEX($AB$1:$AC$1200,AA$1+564,2)/100+B$5)</f>
        <v>2.198E-2</v>
      </c>
      <c r="K567" s="191">
        <f>IF(D567&lt;1,"",INDEX($AB$1:$AC$1200,AA$1+564,2)/100)</f>
        <v>1.5980000000000001E-2</v>
      </c>
      <c r="L567" s="197">
        <f>IF(D567&lt;1,"",INDEX($AB$1:$AC$1200,AA$1+564,1))</f>
        <v>40725</v>
      </c>
      <c r="Z567" s="185"/>
      <c r="AB567" s="152">
        <f t="shared" si="43"/>
        <v>40725</v>
      </c>
      <c r="AC567" s="187">
        <f t="shared" si="44"/>
        <v>1.5980000000000001</v>
      </c>
      <c r="AD567" s="153"/>
      <c r="AE567" s="153"/>
      <c r="AF567" s="154"/>
    </row>
    <row r="568" spans="4:32" ht="17.25" customHeight="1" x14ac:dyDescent="0.2">
      <c r="D568" s="159">
        <f t="shared" si="40"/>
        <v>35</v>
      </c>
      <c r="E568" s="160">
        <f t="shared" si="41"/>
        <v>277.30400294978676</v>
      </c>
      <c r="F568" s="160">
        <f>IF(D568="","",-IPMT(J567/12,1,D568,H567))</f>
        <v>17.204387083333334</v>
      </c>
      <c r="G568" s="160">
        <f>IF(D568="","",-PPMT(J567/12,1,D568,H567))</f>
        <v>260.09961586645341</v>
      </c>
      <c r="H568" s="162">
        <f t="shared" si="42"/>
        <v>9132.65</v>
      </c>
      <c r="I568" s="85"/>
      <c r="J568" s="201">
        <f>IF(D568&lt;1,"",INDEX($AB$1:$AC$1200,AA$1+565,2)/100+B$5)</f>
        <v>2.198E-2</v>
      </c>
      <c r="K568" s="201">
        <f>IF(D568&lt;1,"",INDEX($AB$1:$AC$1200,AA$1+565,2)/100)</f>
        <v>1.5980000000000001E-2</v>
      </c>
      <c r="L568" s="202">
        <f>IF(D568&lt;1,"",INDEX($AB$1:$AC$1200,AA$1+565,1))</f>
        <v>40725</v>
      </c>
      <c r="Z568" s="185"/>
      <c r="AB568" s="152">
        <f t="shared" si="43"/>
        <v>40725</v>
      </c>
      <c r="AC568" s="187">
        <f t="shared" si="44"/>
        <v>1.5980000000000001</v>
      </c>
      <c r="AD568" s="153"/>
      <c r="AE568" s="153"/>
      <c r="AF568" s="153"/>
    </row>
    <row r="569" spans="4:32" ht="17.25" customHeight="1" x14ac:dyDescent="0.2">
      <c r="D569" s="159">
        <f t="shared" si="40"/>
        <v>34</v>
      </c>
      <c r="E569" s="160">
        <f t="shared" si="41"/>
        <v>277.30399128594695</v>
      </c>
      <c r="F569" s="160">
        <f>IF(D569="","",-IPMT(J567/12,1,D569,H568))</f>
        <v>16.727970583333331</v>
      </c>
      <c r="G569" s="160">
        <f>IF(D569="","",-PPMT(J567/12,1,D569,H568))</f>
        <v>260.57602070261362</v>
      </c>
      <c r="H569" s="162">
        <f t="shared" si="42"/>
        <v>8872.07</v>
      </c>
      <c r="I569" s="85"/>
      <c r="J569" s="201">
        <f>IF(D569&lt;1,"",INDEX($AB$1:$AC$1200,AA$1+566,2)/100+B$5)</f>
        <v>2.198E-2</v>
      </c>
      <c r="K569" s="201">
        <f>IF(D569&lt;1,"",INDEX($AB$1:$AC$1200,AA$1+566,2)/100)</f>
        <v>1.5980000000000001E-2</v>
      </c>
      <c r="L569" s="202">
        <f>IF(D569&lt;1,"",INDEX($AB$1:$AC$1200,AA$1+566,1))</f>
        <v>40725</v>
      </c>
      <c r="Z569" s="185"/>
      <c r="AB569" s="152">
        <f t="shared" si="43"/>
        <v>40725</v>
      </c>
      <c r="AC569" s="187">
        <f t="shared" si="44"/>
        <v>1.5980000000000001</v>
      </c>
      <c r="AD569" s="153"/>
      <c r="AE569" s="153"/>
      <c r="AF569" s="154"/>
    </row>
    <row r="570" spans="4:32" ht="17.25" customHeight="1" x14ac:dyDescent="0.2">
      <c r="D570" s="159">
        <f t="shared" si="40"/>
        <v>33</v>
      </c>
      <c r="E570" s="160">
        <f t="shared" si="41"/>
        <v>277.30386690972438</v>
      </c>
      <c r="F570" s="160">
        <f>IF(D570="","",-IPMT(J570/12,1,D570,H569))</f>
        <v>16.250674883333332</v>
      </c>
      <c r="G570" s="160">
        <f>IF(D570="","",-PPMT(J570/12,1,D570,H569))</f>
        <v>261.05319202639106</v>
      </c>
      <c r="H570" s="162">
        <f t="shared" si="42"/>
        <v>8611.02</v>
      </c>
      <c r="I570" s="85"/>
      <c r="J570" s="191">
        <f>IF(D570&lt;1,"",INDEX($AB$1:$AC$1200,AA$1+567,2)/100+B$5)</f>
        <v>2.198E-2</v>
      </c>
      <c r="K570" s="191">
        <f>IF(D570&lt;1,"",INDEX($AB$1:$AC$1200,AA$1+567,2)/100)</f>
        <v>1.5980000000000001E-2</v>
      </c>
      <c r="L570" s="197">
        <f>IF(D570&lt;1,"",INDEX($AB$1:$AC$1200,AA$1+567,1))</f>
        <v>40725</v>
      </c>
      <c r="Z570" s="185"/>
      <c r="AB570" s="152">
        <f t="shared" si="43"/>
        <v>40725</v>
      </c>
      <c r="AC570" s="187">
        <f t="shared" si="44"/>
        <v>1.5980000000000001</v>
      </c>
      <c r="AD570" s="153"/>
      <c r="AE570" s="153"/>
      <c r="AF570" s="154"/>
    </row>
    <row r="571" spans="4:32" ht="17.25" customHeight="1" x14ac:dyDescent="0.2">
      <c r="D571" s="159">
        <f t="shared" si="40"/>
        <v>32</v>
      </c>
      <c r="E571" s="160">
        <f t="shared" si="41"/>
        <v>277.30396970377086</v>
      </c>
      <c r="F571" s="160">
        <f>IF(D571="","",-IPMT(J570/12,1,D571,H570))</f>
        <v>15.7725183</v>
      </c>
      <c r="G571" s="160">
        <f>IF(D571="","",-PPMT(J570/12,1,D571,H570))</f>
        <v>261.53145140377086</v>
      </c>
      <c r="H571" s="162">
        <f t="shared" si="42"/>
        <v>8349.49</v>
      </c>
      <c r="I571" s="85"/>
      <c r="J571" s="201">
        <f>IF(D571&lt;1,"",INDEX($AB$1:$AC$1200,AA$1+568,2)/100+B$5)</f>
        <v>2.198E-2</v>
      </c>
      <c r="K571" s="201">
        <f>IF(D571&lt;1,"",INDEX($AB$1:$AC$1200,AA$1+568,2)/100)</f>
        <v>1.5980000000000001E-2</v>
      </c>
      <c r="L571" s="202">
        <f>IF(D571&lt;1,"",INDEX($AB$1:$AC$1200,AA$1+568,1))</f>
        <v>40725</v>
      </c>
      <c r="Z571" s="185"/>
      <c r="AB571" s="152">
        <f t="shared" si="43"/>
        <v>40725</v>
      </c>
      <c r="AC571" s="187">
        <f t="shared" si="44"/>
        <v>1.5980000000000001</v>
      </c>
      <c r="AD571" s="153"/>
      <c r="AE571" s="153"/>
      <c r="AF571" s="153"/>
    </row>
    <row r="572" spans="4:32" ht="17.25" customHeight="1" x14ac:dyDescent="0.2">
      <c r="D572" s="159">
        <f t="shared" si="40"/>
        <v>31</v>
      </c>
      <c r="E572" s="160">
        <f t="shared" si="41"/>
        <v>277.30401790792428</v>
      </c>
      <c r="F572" s="160">
        <f>IF(D572="","",-IPMT(J570/12,1,D572,H571))</f>
        <v>15.293482516666666</v>
      </c>
      <c r="G572" s="160">
        <f>IF(D572="","",-PPMT(J570/12,1,D572,H571))</f>
        <v>262.01053539125763</v>
      </c>
      <c r="H572" s="162">
        <f t="shared" si="42"/>
        <v>8087.48</v>
      </c>
      <c r="I572" s="85"/>
      <c r="J572" s="201">
        <f>IF(D572&lt;1,"",INDEX($AB$1:$AC$1200,AA$1+569,2)/100+B$5)</f>
        <v>2.198E-2</v>
      </c>
      <c r="K572" s="201">
        <f>IF(D572&lt;1,"",INDEX($AB$1:$AC$1200,AA$1+569,2)/100)</f>
        <v>1.5980000000000001E-2</v>
      </c>
      <c r="L572" s="202">
        <f>IF(D572&lt;1,"",INDEX($AB$1:$AC$1200,AA$1+569,1))</f>
        <v>40725</v>
      </c>
      <c r="Z572" s="185"/>
      <c r="AB572" s="152">
        <f t="shared" si="43"/>
        <v>40725</v>
      </c>
      <c r="AC572" s="187">
        <f t="shared" si="44"/>
        <v>1.5980000000000001</v>
      </c>
      <c r="AD572" s="153"/>
      <c r="AE572" s="153"/>
      <c r="AF572" s="154"/>
    </row>
    <row r="573" spans="4:32" ht="17.25" customHeight="1" x14ac:dyDescent="0.2">
      <c r="D573" s="159">
        <f t="shared" si="40"/>
        <v>30</v>
      </c>
      <c r="E573" s="160">
        <f t="shared" si="41"/>
        <v>277.30403626545427</v>
      </c>
      <c r="F573" s="160">
        <f>IF(D573="","",-IPMT(J573/12,1,D573,H572))</f>
        <v>14.813567533333332</v>
      </c>
      <c r="G573" s="160">
        <f>IF(D573="","",-PPMT(J573/12,1,D573,H572))</f>
        <v>262.49046873212092</v>
      </c>
      <c r="H573" s="162">
        <f t="shared" si="42"/>
        <v>7824.99</v>
      </c>
      <c r="I573" s="85"/>
      <c r="J573" s="191">
        <f>IF(D573&lt;1,"",INDEX($AB$1:$AC$1200,AA$1+570,2)/100+B$5)</f>
        <v>2.198E-2</v>
      </c>
      <c r="K573" s="191">
        <f>IF(D573&lt;1,"",INDEX($AB$1:$AC$1200,AA$1+570,2)/100)</f>
        <v>1.5980000000000001E-2</v>
      </c>
      <c r="L573" s="197">
        <f>IF(D573&lt;1,"",INDEX($AB$1:$AC$1200,AA$1+570,1))</f>
        <v>40725</v>
      </c>
      <c r="Z573" s="185"/>
      <c r="AB573" s="152">
        <f t="shared" si="43"/>
        <v>40725</v>
      </c>
      <c r="AC573" s="187">
        <f t="shared" si="44"/>
        <v>1.5980000000000001</v>
      </c>
      <c r="AD573" s="153"/>
      <c r="AE573" s="153"/>
      <c r="AF573" s="154"/>
    </row>
    <row r="574" spans="4:32" ht="17.25" customHeight="1" x14ac:dyDescent="0.2">
      <c r="D574" s="159">
        <f t="shared" si="40"/>
        <v>29</v>
      </c>
      <c r="E574" s="160">
        <f t="shared" si="41"/>
        <v>277.30405287650638</v>
      </c>
      <c r="F574" s="160">
        <f>IF(D574="","",-IPMT(J573/12,1,D574,H573))</f>
        <v>14.332773349999997</v>
      </c>
      <c r="G574" s="160">
        <f>IF(D574="","",-PPMT(J573/12,1,D574,H573))</f>
        <v>262.97127952650641</v>
      </c>
      <c r="H574" s="162">
        <f t="shared" si="42"/>
        <v>7562.02</v>
      </c>
      <c r="I574" s="85"/>
      <c r="J574" s="201">
        <f>IF(D574&lt;1,"",INDEX($AB$1:$AC$1200,AA$1+571,2)/100+B$5)</f>
        <v>2.198E-2</v>
      </c>
      <c r="K574" s="201">
        <f>IF(D574&lt;1,"",INDEX($AB$1:$AC$1200,AA$1+571,2)/100)</f>
        <v>1.5980000000000001E-2</v>
      </c>
      <c r="L574" s="202">
        <f>IF(D574&lt;1,"",INDEX($AB$1:$AC$1200,AA$1+571,1))</f>
        <v>40725</v>
      </c>
      <c r="Z574" s="185"/>
      <c r="AB574" s="152">
        <f t="shared" si="43"/>
        <v>40725</v>
      </c>
      <c r="AC574" s="187">
        <f t="shared" si="44"/>
        <v>1.5980000000000001</v>
      </c>
      <c r="AD574" s="153"/>
      <c r="AE574" s="153"/>
      <c r="AF574" s="153"/>
    </row>
    <row r="575" spans="4:32" ht="17.25" customHeight="1" x14ac:dyDescent="0.2">
      <c r="D575" s="159">
        <f t="shared" si="40"/>
        <v>28</v>
      </c>
      <c r="E575" s="160">
        <f t="shared" si="41"/>
        <v>277.30409979756013</v>
      </c>
      <c r="F575" s="160">
        <f>IF(D575="","",-IPMT(J573/12,1,D575,H574))</f>
        <v>13.851099966666668</v>
      </c>
      <c r="G575" s="160">
        <f>IF(D575="","",-PPMT(J573/12,1,D575,H574))</f>
        <v>263.45299983089348</v>
      </c>
      <c r="H575" s="162">
        <f t="shared" si="42"/>
        <v>7298.57</v>
      </c>
      <c r="I575" s="85"/>
      <c r="J575" s="201">
        <f>IF(D575&lt;1,"",INDEX($AB$1:$AC$1200,AA$1+572,2)/100+B$5)</f>
        <v>2.198E-2</v>
      </c>
      <c r="K575" s="201">
        <f>IF(D575&lt;1,"",INDEX($AB$1:$AC$1200,AA$1+572,2)/100)</f>
        <v>1.5980000000000001E-2</v>
      </c>
      <c r="L575" s="202">
        <f>IF(D575&lt;1,"",INDEX($AB$1:$AC$1200,AA$1+572,1))</f>
        <v>40725</v>
      </c>
      <c r="Z575" s="185"/>
      <c r="AB575" s="152">
        <f t="shared" si="43"/>
        <v>40725</v>
      </c>
      <c r="AC575" s="187">
        <f t="shared" si="44"/>
        <v>1.5980000000000001</v>
      </c>
      <c r="AD575" s="153"/>
      <c r="AE575" s="153"/>
      <c r="AF575" s="154"/>
    </row>
    <row r="576" spans="4:32" ht="17.25" customHeight="1" x14ac:dyDescent="0.2">
      <c r="D576" s="159">
        <f t="shared" si="40"/>
        <v>27</v>
      </c>
      <c r="E576" s="160">
        <f t="shared" si="41"/>
        <v>277.30421377409897</v>
      </c>
      <c r="F576" s="160">
        <f>IF(D576="","",-IPMT(J576/12,1,D576,H575))</f>
        <v>13.368547383333331</v>
      </c>
      <c r="G576" s="160">
        <f>IF(D576="","",-PPMT(J576/12,1,D576,H575))</f>
        <v>263.93566639076562</v>
      </c>
      <c r="H576" s="162">
        <f t="shared" si="42"/>
        <v>7034.63</v>
      </c>
      <c r="I576" s="85"/>
      <c r="J576" s="191">
        <f>IF(D576&lt;1,"",INDEX($AB$1:$AC$1200,AA$1+573,2)/100+B$5)</f>
        <v>2.198E-2</v>
      </c>
      <c r="K576" s="191">
        <f>IF(D576&lt;1,"",INDEX($AB$1:$AC$1200,AA$1+573,2)/100)</f>
        <v>1.5980000000000001E-2</v>
      </c>
      <c r="L576" s="197">
        <f>IF(D576&lt;1,"",INDEX($AB$1:$AC$1200,AA$1+573,1))</f>
        <v>40725</v>
      </c>
      <c r="Z576" s="185"/>
      <c r="AB576" s="152">
        <f t="shared" si="43"/>
        <v>40725</v>
      </c>
      <c r="AC576" s="187">
        <f t="shared" si="44"/>
        <v>1.5980000000000001</v>
      </c>
      <c r="AD576" s="153"/>
      <c r="AE576" s="153"/>
      <c r="AF576" s="154"/>
    </row>
    <row r="577" spans="4:32" ht="17.25" customHeight="1" x14ac:dyDescent="0.2">
      <c r="D577" s="159">
        <f t="shared" si="40"/>
        <v>26</v>
      </c>
      <c r="E577" s="160">
        <f t="shared" si="41"/>
        <v>277.30404294388319</v>
      </c>
      <c r="F577" s="160">
        <f>IF(D577="","",-IPMT(J576/12,1,D577,H576))</f>
        <v>12.885097283333332</v>
      </c>
      <c r="G577" s="160">
        <f>IF(D577="","",-PPMT(J576/12,1,D577,H576))</f>
        <v>264.41894566054987</v>
      </c>
      <c r="H577" s="162">
        <f t="shared" si="42"/>
        <v>6770.21</v>
      </c>
      <c r="I577" s="85"/>
      <c r="J577" s="201">
        <f>IF(D577&lt;1,"",INDEX($AB$1:$AC$1200,AA$1+574,2)/100+B$5)</f>
        <v>2.198E-2</v>
      </c>
      <c r="K577" s="201">
        <f>IF(D577&lt;1,"",INDEX($AB$1:$AC$1200,AA$1+574,2)/100)</f>
        <v>1.5980000000000001E-2</v>
      </c>
      <c r="L577" s="202">
        <f>IF(D577&lt;1,"",INDEX($AB$1:$AC$1200,AA$1+574,1))</f>
        <v>40725</v>
      </c>
      <c r="Z577" s="185"/>
      <c r="AB577" s="152">
        <f t="shared" si="43"/>
        <v>40725</v>
      </c>
      <c r="AC577" s="187">
        <f t="shared" si="44"/>
        <v>1.5980000000000001</v>
      </c>
      <c r="AD577" s="153"/>
      <c r="AE577" s="153"/>
      <c r="AF577" s="153"/>
    </row>
    <row r="578" spans="4:32" ht="17.25" customHeight="1" x14ac:dyDescent="0.2">
      <c r="D578" s="159">
        <f t="shared" si="40"/>
        <v>25</v>
      </c>
      <c r="E578" s="160">
        <f t="shared" si="41"/>
        <v>277.30399975873132</v>
      </c>
      <c r="F578" s="160">
        <f>IF(D578="","",-IPMT(J576/12,1,D578,H577))</f>
        <v>12.400767983333333</v>
      </c>
      <c r="G578" s="160">
        <f>IF(D578="","",-PPMT(J576/12,1,D578,H577))</f>
        <v>264.90323177539801</v>
      </c>
      <c r="H578" s="162">
        <f t="shared" si="42"/>
        <v>6505.31</v>
      </c>
      <c r="I578" s="85"/>
      <c r="J578" s="201">
        <f>IF(D578&lt;1,"",INDEX($AB$1:$AC$1200,AA$1+575,2)/100+B$5)</f>
        <v>2.198E-2</v>
      </c>
      <c r="K578" s="201">
        <f>IF(D578&lt;1,"",INDEX($AB$1:$AC$1200,AA$1+575,2)/100)</f>
        <v>1.5980000000000001E-2</v>
      </c>
      <c r="L578" s="202">
        <f>IF(D578&lt;1,"",INDEX($AB$1:$AC$1200,AA$1+575,1))</f>
        <v>40725</v>
      </c>
      <c r="Z578" s="185"/>
      <c r="AB578" s="152">
        <f t="shared" si="43"/>
        <v>40725</v>
      </c>
      <c r="AC578" s="187">
        <f t="shared" si="44"/>
        <v>1.5980000000000001</v>
      </c>
      <c r="AD578" s="153"/>
      <c r="AE578" s="153"/>
      <c r="AF578" s="154"/>
    </row>
    <row r="579" spans="4:32" ht="17.25" customHeight="1" x14ac:dyDescent="0.2">
      <c r="D579" s="159">
        <f t="shared" si="40"/>
        <v>24</v>
      </c>
      <c r="E579" s="160">
        <f t="shared" si="41"/>
        <v>277.30413752075793</v>
      </c>
      <c r="F579" s="160">
        <f>IF(D579="","",-IPMT(J579/12,1,D579,H578))</f>
        <v>11.915559483333332</v>
      </c>
      <c r="G579" s="160">
        <f>IF(D579="","",-PPMT(J579/12,1,D579,H578))</f>
        <v>265.38857803742462</v>
      </c>
      <c r="H579" s="162">
        <f t="shared" si="42"/>
        <v>6239.92</v>
      </c>
      <c r="I579" s="85"/>
      <c r="J579" s="191">
        <f>IF(D579&lt;1,"",INDEX($AB$1:$AC$1200,AA$1+576,2)/100+B$5)</f>
        <v>2.198E-2</v>
      </c>
      <c r="K579" s="191">
        <f>IF(D579&lt;1,"",INDEX($AB$1:$AC$1200,AA$1+576,2)/100)</f>
        <v>1.5980000000000001E-2</v>
      </c>
      <c r="L579" s="197">
        <f>IF(D579&lt;1,"",INDEX($AB$1:$AC$1200,AA$1+576,1))</f>
        <v>40725</v>
      </c>
      <c r="Z579" s="185"/>
      <c r="AB579" s="152">
        <f t="shared" si="43"/>
        <v>40725</v>
      </c>
      <c r="AC579" s="187">
        <f t="shared" si="44"/>
        <v>1.5980000000000001</v>
      </c>
      <c r="AD579" s="153"/>
      <c r="AE579" s="153"/>
      <c r="AF579" s="154"/>
    </row>
    <row r="580" spans="4:32" ht="17.25" customHeight="1" x14ac:dyDescent="0.2">
      <c r="D580" s="159">
        <f t="shared" ref="D580:D602" si="45">D579-1</f>
        <v>23</v>
      </c>
      <c r="E580" s="160">
        <f t="shared" ref="E580:E602" si="46">IF(D580="","",SUM(F580:G580))</f>
        <v>277.30407432827855</v>
      </c>
      <c r="F580" s="160">
        <f>IF(D580="","",-IPMT(J579/12,1,D580,H579))</f>
        <v>11.429453466666667</v>
      </c>
      <c r="G580" s="160">
        <f>IF(D580="","",-PPMT(J579/12,1,D580,H579))</f>
        <v>265.8746208616119</v>
      </c>
      <c r="H580" s="162">
        <f t="shared" ref="H580:H602" si="47">IF(D580="","",ROUND(H579-G580,2))</f>
        <v>5974.05</v>
      </c>
      <c r="I580" s="85"/>
      <c r="J580" s="201">
        <f>IF(D580&lt;1,"",INDEX($AB$1:$AC$1200,AA$1+577,2)/100+B$5)</f>
        <v>2.198E-2</v>
      </c>
      <c r="K580" s="201">
        <f>IF(D580&lt;1,"",INDEX($AB$1:$AC$1200,AA$1+577,2)/100)</f>
        <v>1.5980000000000001E-2</v>
      </c>
      <c r="L580" s="202">
        <f>IF(D580&lt;1,"",INDEX($AB$1:$AC$1200,AA$1+577,1))</f>
        <v>40725</v>
      </c>
      <c r="Z580" s="185"/>
      <c r="AB580" s="152">
        <f t="shared" si="43"/>
        <v>40725</v>
      </c>
      <c r="AC580" s="187">
        <f t="shared" si="44"/>
        <v>1.5980000000000001</v>
      </c>
      <c r="AD580" s="153"/>
      <c r="AE580" s="153"/>
      <c r="AF580" s="153"/>
    </row>
    <row r="581" spans="4:32" ht="17.25" customHeight="1" x14ac:dyDescent="0.2">
      <c r="D581" s="159">
        <f t="shared" si="45"/>
        <v>22</v>
      </c>
      <c r="E581" s="160">
        <f t="shared" si="46"/>
        <v>277.30428882007948</v>
      </c>
      <c r="F581" s="160">
        <f>IF(D581="","",-IPMT(J579/12,1,D581,H580))</f>
        <v>10.942468249999999</v>
      </c>
      <c r="G581" s="160">
        <f>IF(D581="","",-PPMT(J579/12,1,D581,H580))</f>
        <v>266.36182057007949</v>
      </c>
      <c r="H581" s="162">
        <f t="shared" si="47"/>
        <v>5707.69</v>
      </c>
      <c r="I581" s="85"/>
      <c r="J581" s="201">
        <f>IF(D581&lt;1,"",INDEX($AB$1:$AC$1200,AA$1+578,2)/100+B$5)</f>
        <v>2.198E-2</v>
      </c>
      <c r="K581" s="201">
        <f>IF(D581&lt;1,"",INDEX($AB$1:$AC$1200,AA$1+578,2)/100)</f>
        <v>1.5980000000000001E-2</v>
      </c>
      <c r="L581" s="202">
        <f>IF(D581&lt;1,"",INDEX($AB$1:$AC$1200,AA$1+578,1))</f>
        <v>40725</v>
      </c>
      <c r="Z581" s="185"/>
      <c r="AB581" s="152">
        <f t="shared" si="43"/>
        <v>40725</v>
      </c>
      <c r="AC581" s="187">
        <f t="shared" si="44"/>
        <v>1.5980000000000001</v>
      </c>
      <c r="AD581" s="153"/>
      <c r="AE581" s="153"/>
      <c r="AF581" s="154"/>
    </row>
    <row r="582" spans="4:32" ht="17.25" customHeight="1" x14ac:dyDescent="0.2">
      <c r="D582" s="159">
        <f t="shared" si="45"/>
        <v>21</v>
      </c>
      <c r="E582" s="160">
        <f t="shared" si="46"/>
        <v>277.30437727128339</v>
      </c>
      <c r="F582" s="160">
        <f>IF(D582="","",-IPMT(J582/12,1,D582,H581))</f>
        <v>10.454585516666665</v>
      </c>
      <c r="G582" s="160">
        <f>IF(D582="","",-PPMT(J582/12,1,D582,H581))</f>
        <v>266.84979175461672</v>
      </c>
      <c r="H582" s="162">
        <f t="shared" si="47"/>
        <v>5440.84</v>
      </c>
      <c r="I582" s="85"/>
      <c r="J582" s="191">
        <f>IF(D582&lt;1,"",INDEX($AB$1:$AC$1200,AA$1+579,2)/100+B$5)</f>
        <v>2.198E-2</v>
      </c>
      <c r="K582" s="191">
        <f>IF(D582&lt;1,"",INDEX($AB$1:$AC$1200,AA$1+579,2)/100)</f>
        <v>1.5980000000000001E-2</v>
      </c>
      <c r="L582" s="197">
        <f>IF(D582&lt;1,"",INDEX($AB$1:$AC$1200,AA$1+579,1))</f>
        <v>40725</v>
      </c>
      <c r="Z582" s="185"/>
      <c r="AB582" s="152">
        <f t="shared" si="43"/>
        <v>40725</v>
      </c>
      <c r="AC582" s="187">
        <f t="shared" si="44"/>
        <v>1.5980000000000001</v>
      </c>
      <c r="AD582" s="153"/>
      <c r="AE582" s="153"/>
      <c r="AF582" s="154"/>
    </row>
    <row r="583" spans="4:32" ht="17.25" customHeight="1" x14ac:dyDescent="0.2">
      <c r="D583" s="159">
        <f t="shared" si="45"/>
        <v>20</v>
      </c>
      <c r="E583" s="160">
        <f t="shared" si="46"/>
        <v>277.30436665759993</v>
      </c>
      <c r="F583" s="160">
        <f>IF(D583="","",-IPMT(J582/12,1,D583,H582))</f>
        <v>9.965805266666667</v>
      </c>
      <c r="G583" s="160">
        <f>IF(D583="","",-PPMT(J582/12,1,D583,H582))</f>
        <v>267.33856139093325</v>
      </c>
      <c r="H583" s="162">
        <f t="shared" si="47"/>
        <v>5173.5</v>
      </c>
      <c r="I583" s="85"/>
      <c r="J583" s="201">
        <f>IF(D583&lt;1,"",INDEX($AB$1:$AC$1200,AA$1+580,2)/100+B$5)</f>
        <v>2.198E-2</v>
      </c>
      <c r="K583" s="201">
        <f>IF(D583&lt;1,"",INDEX($AB$1:$AC$1200,AA$1+580,2)/100)</f>
        <v>1.5980000000000001E-2</v>
      </c>
      <c r="L583" s="202">
        <f>IF(D583&lt;1,"",INDEX($AB$1:$AC$1200,AA$1+580,1))</f>
        <v>40725</v>
      </c>
      <c r="Z583" s="185"/>
      <c r="AB583" s="152">
        <f t="shared" si="43"/>
        <v>40725</v>
      </c>
      <c r="AC583" s="187">
        <f t="shared" si="44"/>
        <v>1.5980000000000001</v>
      </c>
      <c r="AD583" s="153"/>
      <c r="AE583" s="153"/>
      <c r="AF583" s="153"/>
    </row>
    <row r="584" spans="4:32" ht="17.25" customHeight="1" x14ac:dyDescent="0.2">
      <c r="D584" s="159">
        <f t="shared" si="45"/>
        <v>19</v>
      </c>
      <c r="E584" s="160">
        <f t="shared" si="46"/>
        <v>277.30428954684982</v>
      </c>
      <c r="F584" s="160">
        <f>IF(D584="","",-IPMT(J582/12,1,D584,H583))</f>
        <v>9.4761274999999987</v>
      </c>
      <c r="G584" s="160">
        <f>IF(D584="","",-PPMT(J582/12,1,D584,H583))</f>
        <v>267.8281620468498</v>
      </c>
      <c r="H584" s="162">
        <f t="shared" si="47"/>
        <v>4905.67</v>
      </c>
      <c r="I584" s="85"/>
      <c r="J584" s="201">
        <f>IF(D584&lt;1,"",INDEX($AB$1:$AC$1200,AA$1+581,2)/100+B$5)</f>
        <v>2.198E-2</v>
      </c>
      <c r="K584" s="201">
        <f>IF(D584&lt;1,"",INDEX($AB$1:$AC$1200,AA$1+581,2)/100)</f>
        <v>1.5980000000000001E-2</v>
      </c>
      <c r="L584" s="202">
        <f>IF(D584&lt;1,"",INDEX($AB$1:$AC$1200,AA$1+581,1))</f>
        <v>40725</v>
      </c>
      <c r="Z584" s="185"/>
      <c r="AB584" s="152">
        <f t="shared" si="43"/>
        <v>40725</v>
      </c>
      <c r="AC584" s="187">
        <f t="shared" si="44"/>
        <v>1.5980000000000001</v>
      </c>
      <c r="AD584" s="153"/>
      <c r="AE584" s="153"/>
      <c r="AF584" s="154"/>
    </row>
    <row r="585" spans="4:32" ht="17.25" customHeight="1" x14ac:dyDescent="0.2">
      <c r="D585" s="159">
        <f t="shared" si="45"/>
        <v>18</v>
      </c>
      <c r="E585" s="160">
        <f t="shared" si="46"/>
        <v>277.30418565235607</v>
      </c>
      <c r="F585" s="160">
        <f>IF(D585="","",-IPMT(J585/12,1,D585,H584))</f>
        <v>8.985552216666667</v>
      </c>
      <c r="G585" s="160">
        <f>IF(D585="","",-PPMT(J585/12,1,D585,H584))</f>
        <v>268.31863343568938</v>
      </c>
      <c r="H585" s="162">
        <f t="shared" si="47"/>
        <v>4637.3500000000004</v>
      </c>
      <c r="I585" s="85"/>
      <c r="J585" s="191">
        <f>IF(D585&lt;1,"",INDEX($AB$1:$AC$1200,AA$1+582,2)/100+B$5)</f>
        <v>2.198E-2</v>
      </c>
      <c r="K585" s="191">
        <f>IF(D585&lt;1,"",INDEX($AB$1:$AC$1200,AA$1+582,2)/100)</f>
        <v>1.5980000000000001E-2</v>
      </c>
      <c r="L585" s="197">
        <f>IF(D585&lt;1,"",INDEX($AB$1:$AC$1200,AA$1+582,1))</f>
        <v>40725</v>
      </c>
      <c r="Z585" s="185"/>
      <c r="AB585" s="152">
        <f t="shared" si="43"/>
        <v>40725</v>
      </c>
      <c r="AC585" s="187">
        <f t="shared" si="44"/>
        <v>1.5980000000000001</v>
      </c>
      <c r="AD585" s="153"/>
      <c r="AE585" s="153"/>
      <c r="AF585" s="154"/>
    </row>
    <row r="586" spans="4:32" ht="17.25" customHeight="1" x14ac:dyDescent="0.2">
      <c r="D586" s="159">
        <f t="shared" si="45"/>
        <v>17</v>
      </c>
      <c r="E586" s="160">
        <f t="shared" si="46"/>
        <v>277.304103934588</v>
      </c>
      <c r="F586" s="160">
        <f>IF(D586="","",-IPMT(J585/12,1,D586,H585))</f>
        <v>8.4940794166666667</v>
      </c>
      <c r="G586" s="160">
        <f>IF(D586="","",-PPMT(J585/12,1,D586,H585))</f>
        <v>268.81002451792131</v>
      </c>
      <c r="H586" s="162">
        <f t="shared" si="47"/>
        <v>4368.54</v>
      </c>
      <c r="I586" s="85"/>
      <c r="J586" s="201">
        <f>IF(D586&lt;1,"",INDEX($AB$1:$AC$1200,AA$1+583,2)/100+B$5)</f>
        <v>2.198E-2</v>
      </c>
      <c r="K586" s="201">
        <f>IF(D586&lt;1,"",INDEX($AB$1:$AC$1200,AA$1+583,2)/100)</f>
        <v>1.5980000000000001E-2</v>
      </c>
      <c r="L586" s="202">
        <f>IF(D586&lt;1,"",INDEX($AB$1:$AC$1200,AA$1+583,1))</f>
        <v>40725</v>
      </c>
      <c r="Z586" s="185"/>
      <c r="AB586" s="152">
        <f t="shared" si="43"/>
        <v>40725</v>
      </c>
      <c r="AC586" s="187">
        <f t="shared" si="44"/>
        <v>1.5980000000000001</v>
      </c>
      <c r="AD586" s="153"/>
      <c r="AE586" s="153"/>
      <c r="AF586" s="153"/>
    </row>
    <row r="587" spans="4:32" ht="17.25" customHeight="1" x14ac:dyDescent="0.2">
      <c r="D587" s="159">
        <f t="shared" si="45"/>
        <v>16</v>
      </c>
      <c r="E587" s="160">
        <f t="shared" si="46"/>
        <v>277.30410549092494</v>
      </c>
      <c r="F587" s="160">
        <f>IF(D587="","",-IPMT(J585/12,1,D587,H586))</f>
        <v>8.0017090999999994</v>
      </c>
      <c r="G587" s="160">
        <f>IF(D587="","",-PPMT(J585/12,1,D587,H586))</f>
        <v>269.30239639092491</v>
      </c>
      <c r="H587" s="162">
        <f t="shared" si="47"/>
        <v>4099.24</v>
      </c>
      <c r="I587" s="85"/>
      <c r="J587" s="201">
        <f>IF(D587&lt;1,"",INDEX($AB$1:$AC$1200,AA$1+584,2)/100+B$5)</f>
        <v>2.198E-2</v>
      </c>
      <c r="K587" s="201">
        <f>IF(D587&lt;1,"",INDEX($AB$1:$AC$1200,AA$1+584,2)/100)</f>
        <v>1.5980000000000001E-2</v>
      </c>
      <c r="L587" s="202">
        <f>IF(D587&lt;1,"",INDEX($AB$1:$AC$1200,AA$1+584,1))</f>
        <v>40725</v>
      </c>
      <c r="Z587" s="185"/>
      <c r="AB587" s="152">
        <f t="shared" si="43"/>
        <v>40725</v>
      </c>
      <c r="AC587" s="187">
        <f t="shared" si="44"/>
        <v>1.5980000000000001</v>
      </c>
      <c r="AD587" s="153"/>
      <c r="AE587" s="153"/>
      <c r="AF587" s="154"/>
    </row>
    <row r="588" spans="4:32" ht="17.25" customHeight="1" x14ac:dyDescent="0.2">
      <c r="D588" s="159">
        <f t="shared" si="45"/>
        <v>15</v>
      </c>
      <c r="E588" s="160">
        <f t="shared" si="46"/>
        <v>277.30426760132355</v>
      </c>
      <c r="F588" s="160">
        <f>IF(D588="","",-IPMT(J588/12,1,D588,H587))</f>
        <v>7.508441266666666</v>
      </c>
      <c r="G588" s="160">
        <f>IF(D588="","",-PPMT(J588/12,1,D588,H587))</f>
        <v>269.79582633465685</v>
      </c>
      <c r="H588" s="162">
        <f t="shared" si="47"/>
        <v>3829.44</v>
      </c>
      <c r="I588" s="85"/>
      <c r="J588" s="191">
        <f>IF(D588&lt;1,"",INDEX($AB$1:$AC$1200,AA$1+585,2)/100+B$5)</f>
        <v>2.198E-2</v>
      </c>
      <c r="K588" s="191">
        <f>IF(D588&lt;1,"",INDEX($AB$1:$AC$1200,AA$1+585,2)/100)</f>
        <v>1.5980000000000001E-2</v>
      </c>
      <c r="L588" s="197">
        <f>IF(D588&lt;1,"",INDEX($AB$1:$AC$1200,AA$1+585,1))</f>
        <v>40725</v>
      </c>
      <c r="Z588" s="185"/>
      <c r="AB588" s="152">
        <f t="shared" si="43"/>
        <v>40725</v>
      </c>
      <c r="AC588" s="187">
        <f t="shared" si="44"/>
        <v>1.5980000000000001</v>
      </c>
      <c r="AD588" s="153"/>
      <c r="AE588" s="153"/>
      <c r="AF588" s="154"/>
    </row>
    <row r="589" spans="4:32" ht="17.25" customHeight="1" x14ac:dyDescent="0.2">
      <c r="D589" s="159">
        <f t="shared" si="45"/>
        <v>14</v>
      </c>
      <c r="E589" s="160">
        <f t="shared" si="46"/>
        <v>277.30396537072335</v>
      </c>
      <c r="F589" s="160">
        <f>IF(D589="","",-IPMT(J588/12,1,D589,H588))</f>
        <v>7.0142576000000005</v>
      </c>
      <c r="G589" s="160">
        <f>IF(D589="","",-PPMT(J588/12,1,D589,H588))</f>
        <v>270.28970777072334</v>
      </c>
      <c r="H589" s="162">
        <f t="shared" si="47"/>
        <v>3559.15</v>
      </c>
      <c r="I589" s="85"/>
      <c r="J589" s="201">
        <f>IF(D589&lt;1,"",INDEX($AB$1:$AC$1200,AA$1+586,2)/100+B$5)</f>
        <v>2.198E-2</v>
      </c>
      <c r="K589" s="201">
        <f>IF(D589&lt;1,"",INDEX($AB$1:$AC$1200,AA$1+586,2)/100)</f>
        <v>1.5980000000000001E-2</v>
      </c>
      <c r="L589" s="202">
        <f>IF(D589&lt;1,"",INDEX($AB$1:$AC$1200,AA$1+586,1))</f>
        <v>40725</v>
      </c>
      <c r="Z589" s="185"/>
      <c r="AB589" s="152">
        <f t="shared" si="43"/>
        <v>40725</v>
      </c>
      <c r="AC589" s="187">
        <f t="shared" si="44"/>
        <v>1.5980000000000001</v>
      </c>
      <c r="AD589" s="153"/>
      <c r="AE589" s="153"/>
      <c r="AF589" s="153"/>
    </row>
    <row r="590" spans="4:32" ht="17.25" customHeight="1" x14ac:dyDescent="0.2">
      <c r="D590" s="159">
        <f t="shared" si="45"/>
        <v>13</v>
      </c>
      <c r="E590" s="160">
        <f t="shared" si="46"/>
        <v>277.3039426022728</v>
      </c>
      <c r="F590" s="160">
        <f>IF(D590="","",-IPMT(J588/12,1,D590,H589))</f>
        <v>6.5191764166666673</v>
      </c>
      <c r="G590" s="160">
        <f>IF(D590="","",-PPMT(J588/12,1,D590,H589))</f>
        <v>270.78476618560614</v>
      </c>
      <c r="H590" s="162">
        <f t="shared" si="47"/>
        <v>3288.37</v>
      </c>
      <c r="I590" s="85"/>
      <c r="J590" s="201">
        <f>IF(D590&lt;1,"",INDEX($AB$1:$AC$1200,AA$1+587,2)/100+B$5)</f>
        <v>2.198E-2</v>
      </c>
      <c r="K590" s="201">
        <f>IF(D590&lt;1,"",INDEX($AB$1:$AC$1200,AA$1+587,2)/100)</f>
        <v>1.5980000000000001E-2</v>
      </c>
      <c r="L590" s="202">
        <f>IF(D590&lt;1,"",INDEX($AB$1:$AC$1200,AA$1+587,1))</f>
        <v>40725</v>
      </c>
      <c r="Z590" s="185"/>
      <c r="AB590" s="152">
        <f t="shared" si="43"/>
        <v>40725</v>
      </c>
      <c r="AC590" s="187">
        <f t="shared" si="44"/>
        <v>1.5980000000000001</v>
      </c>
      <c r="AD590" s="153"/>
      <c r="AE590" s="153"/>
      <c r="AF590" s="154"/>
    </row>
    <row r="591" spans="4:32" ht="17.25" customHeight="1" x14ac:dyDescent="0.2">
      <c r="D591" s="159">
        <f t="shared" si="45"/>
        <v>12</v>
      </c>
      <c r="E591" s="160">
        <f t="shared" si="46"/>
        <v>277.30434452905575</v>
      </c>
      <c r="F591" s="160">
        <f>IF(D591="","",-IPMT(J591/12,1,D591,H590))</f>
        <v>6.0231977166666661</v>
      </c>
      <c r="G591" s="160">
        <f>IF(D591="","",-PPMT(J591/12,1,D591,H590))</f>
        <v>271.28114681238907</v>
      </c>
      <c r="H591" s="162">
        <f t="shared" si="47"/>
        <v>3017.09</v>
      </c>
      <c r="I591" s="85"/>
      <c r="J591" s="191">
        <f>IF(D591&lt;1,"",INDEX($AB$1:$AC$1200,AA$1+588,2)/100+B$5)</f>
        <v>2.198E-2</v>
      </c>
      <c r="K591" s="191">
        <f>IF(D591&lt;1,"",INDEX($AB$1:$AC$1200,AA$1+588,2)/100)</f>
        <v>1.5980000000000001E-2</v>
      </c>
      <c r="L591" s="197">
        <f>IF(D591&lt;1,"",INDEX($AB$1:$AC$1200,AA$1+588,1))</f>
        <v>40725</v>
      </c>
      <c r="Z591" s="185"/>
      <c r="AB591" s="152">
        <f t="shared" si="43"/>
        <v>40725</v>
      </c>
      <c r="AC591" s="187">
        <f t="shared" si="44"/>
        <v>1.5980000000000001</v>
      </c>
      <c r="AD591" s="153"/>
      <c r="AE591" s="153"/>
      <c r="AF591" s="154"/>
    </row>
    <row r="592" spans="4:32" ht="17.25" customHeight="1" x14ac:dyDescent="0.2">
      <c r="D592" s="159">
        <f t="shared" si="45"/>
        <v>11</v>
      </c>
      <c r="E592" s="160">
        <f t="shared" si="46"/>
        <v>277.30444993399192</v>
      </c>
      <c r="F592" s="160">
        <f>IF(D592="","",-IPMT(J591/12,1,D592,H591))</f>
        <v>5.5263031833333329</v>
      </c>
      <c r="G592" s="160">
        <f>IF(D592="","",-PPMT(J591/12,1,D592,H591))</f>
        <v>271.77814675065861</v>
      </c>
      <c r="H592" s="162">
        <f t="shared" si="47"/>
        <v>2745.31</v>
      </c>
      <c r="I592" s="85"/>
      <c r="J592" s="201">
        <f>IF(D592&lt;1,"",INDEX($AB$1:$AC$1200,AA$1+589,2)/100+B$5)</f>
        <v>2.198E-2</v>
      </c>
      <c r="K592" s="201">
        <f>IF(D592&lt;1,"",INDEX($AB$1:$AC$1200,AA$1+589,2)/100)</f>
        <v>1.5980000000000001E-2</v>
      </c>
      <c r="L592" s="202">
        <f>IF(D592&lt;1,"",INDEX($AB$1:$AC$1200,AA$1+589,1))</f>
        <v>40725</v>
      </c>
      <c r="Z592" s="185"/>
      <c r="AB592" s="152">
        <f t="shared" si="43"/>
        <v>40725</v>
      </c>
      <c r="AC592" s="187">
        <f t="shared" si="44"/>
        <v>1.5980000000000001</v>
      </c>
      <c r="AD592" s="153"/>
      <c r="AE592" s="153"/>
      <c r="AF592" s="153"/>
    </row>
    <row r="593" spans="4:32" ht="17.25" customHeight="1" x14ac:dyDescent="0.2">
      <c r="D593" s="159">
        <f t="shared" si="45"/>
        <v>10</v>
      </c>
      <c r="E593" s="160">
        <f t="shared" si="46"/>
        <v>277.30426273693854</v>
      </c>
      <c r="F593" s="160">
        <f>IF(D593="","",-IPMT(J591/12,1,D593,H592))</f>
        <v>5.0284928166666658</v>
      </c>
      <c r="G593" s="160">
        <f>IF(D593="","",-PPMT(J591/12,1,D593,H592))</f>
        <v>272.2757699202719</v>
      </c>
      <c r="H593" s="162">
        <f t="shared" si="47"/>
        <v>2473.0300000000002</v>
      </c>
      <c r="I593" s="85"/>
      <c r="J593" s="201">
        <f>IF(D593&lt;1,"",INDEX($AB$1:$AC$1200,AA$1+590,2)/100+B$5)</f>
        <v>2.198E-2</v>
      </c>
      <c r="K593" s="201">
        <f>IF(D593&lt;1,"",INDEX($AB$1:$AC$1200,AA$1+590,2)/100)</f>
        <v>1.5980000000000001E-2</v>
      </c>
      <c r="L593" s="202">
        <f>IF(D593&lt;1,"",INDEX($AB$1:$AC$1200,AA$1+590,1))</f>
        <v>40725</v>
      </c>
      <c r="Z593" s="185"/>
      <c r="AB593" s="152">
        <f t="shared" si="43"/>
        <v>40725</v>
      </c>
      <c r="AC593" s="187">
        <f t="shared" si="44"/>
        <v>1.5980000000000001</v>
      </c>
      <c r="AD593" s="153"/>
      <c r="AE593" s="153"/>
      <c r="AF593" s="154"/>
    </row>
    <row r="594" spans="4:32" ht="17.25" customHeight="1" x14ac:dyDescent="0.2">
      <c r="D594" s="159">
        <f t="shared" si="45"/>
        <v>9</v>
      </c>
      <c r="E594" s="160">
        <f t="shared" si="46"/>
        <v>277.30378841307936</v>
      </c>
      <c r="F594" s="160">
        <f>IF(D594="","",-IPMT(J594/12,1,D594,H593))</f>
        <v>4.5297666166666666</v>
      </c>
      <c r="G594" s="160">
        <f>IF(D594="","",-PPMT(J594/12,1,D594,H593))</f>
        <v>272.77402179641268</v>
      </c>
      <c r="H594" s="162">
        <f t="shared" si="47"/>
        <v>2200.2600000000002</v>
      </c>
      <c r="I594" s="85"/>
      <c r="J594" s="191">
        <f>IF(D594&lt;1,"",INDEX($AB$1:$AC$1200,AA$1+591,2)/100+B$5)</f>
        <v>2.198E-2</v>
      </c>
      <c r="K594" s="191">
        <f>IF(D594&lt;1,"",INDEX($AB$1:$AC$1200,AA$1+591,2)/100)</f>
        <v>1.5980000000000001E-2</v>
      </c>
      <c r="L594" s="197">
        <f>IF(D594&lt;1,"",INDEX($AB$1:$AC$1200,AA$1+591,1))</f>
        <v>40725</v>
      </c>
      <c r="Z594" s="185"/>
      <c r="AB594" s="152">
        <f t="shared" si="43"/>
        <v>40725</v>
      </c>
      <c r="AC594" s="187">
        <f t="shared" si="44"/>
        <v>1.5980000000000001</v>
      </c>
      <c r="AD594" s="153"/>
      <c r="AE594" s="153"/>
      <c r="AF594" s="154"/>
    </row>
    <row r="595" spans="4:32" ht="17.25" customHeight="1" x14ac:dyDescent="0.2">
      <c r="D595" s="159">
        <f t="shared" si="45"/>
        <v>8</v>
      </c>
      <c r="E595" s="160">
        <f t="shared" si="46"/>
        <v>277.30429529018477</v>
      </c>
      <c r="F595" s="160">
        <f>IF(D595="","",-IPMT(J594/12,1,D595,H594))</f>
        <v>4.0301429000000004</v>
      </c>
      <c r="G595" s="160">
        <f>IF(D595="","",-PPMT(J594/12,1,D595,H594))</f>
        <v>273.27415239018478</v>
      </c>
      <c r="H595" s="162">
        <f t="shared" si="47"/>
        <v>1926.99</v>
      </c>
      <c r="I595" s="85"/>
      <c r="J595" s="201">
        <f>IF(D595&lt;1,"",INDEX($AB$1:$AC$1200,AA$1+592,2)/100+B$5)</f>
        <v>2.198E-2</v>
      </c>
      <c r="K595" s="201">
        <f>IF(D595&lt;1,"",INDEX($AB$1:$AC$1200,AA$1+592,2)/100)</f>
        <v>1.5980000000000001E-2</v>
      </c>
      <c r="L595" s="202">
        <f>IF(D595&lt;1,"",INDEX($AB$1:$AC$1200,AA$1+592,1))</f>
        <v>40725</v>
      </c>
      <c r="Z595" s="185"/>
      <c r="AB595" s="152">
        <f t="shared" si="43"/>
        <v>40725</v>
      </c>
      <c r="AC595" s="187">
        <f t="shared" si="44"/>
        <v>1.5980000000000001</v>
      </c>
      <c r="AD595" s="153"/>
      <c r="AE595" s="153"/>
      <c r="AF595" s="153"/>
    </row>
    <row r="596" spans="4:32" ht="17.25" customHeight="1" x14ac:dyDescent="0.2">
      <c r="D596" s="159">
        <f t="shared" si="45"/>
        <v>7</v>
      </c>
      <c r="E596" s="160">
        <f t="shared" si="46"/>
        <v>277.30489284290445</v>
      </c>
      <c r="F596" s="160">
        <f>IF(D596="","",-IPMT(J594/12,1,D596,H595))</f>
        <v>3.5296033500000004</v>
      </c>
      <c r="G596" s="160">
        <f>IF(D596="","",-PPMT(J594/12,1,D596,H595))</f>
        <v>273.77528949290445</v>
      </c>
      <c r="H596" s="162">
        <f t="shared" si="47"/>
        <v>1653.21</v>
      </c>
      <c r="I596" s="85"/>
      <c r="J596" s="201">
        <f>IF(D596&lt;1,"",INDEX($AB$1:$AC$1200,AA$1+593,2)/100+B$5)</f>
        <v>2.198E-2</v>
      </c>
      <c r="K596" s="201">
        <f>IF(D596&lt;1,"",INDEX($AB$1:$AC$1200,AA$1+593,2)/100)</f>
        <v>1.5980000000000001E-2</v>
      </c>
      <c r="L596" s="202">
        <f>IF(D596&lt;1,"",INDEX($AB$1:$AC$1200,AA$1+593,1))</f>
        <v>40725</v>
      </c>
      <c r="Z596" s="185"/>
      <c r="AB596" s="152">
        <f t="shared" si="43"/>
        <v>40725</v>
      </c>
      <c r="AC596" s="187">
        <f t="shared" si="44"/>
        <v>1.5980000000000001</v>
      </c>
      <c r="AD596" s="153"/>
      <c r="AE596" s="153"/>
      <c r="AF596" s="154"/>
    </row>
    <row r="597" spans="4:32" ht="17.25" customHeight="1" x14ac:dyDescent="0.2">
      <c r="D597" s="159">
        <f t="shared" si="45"/>
        <v>6</v>
      </c>
      <c r="E597" s="160">
        <f t="shared" si="46"/>
        <v>277.30410271766715</v>
      </c>
      <c r="F597" s="160">
        <f>IF(D597="","",-IPMT(J597/12,1,D597,H596))</f>
        <v>3.0281296499999999</v>
      </c>
      <c r="G597" s="160">
        <f>IF(D597="","",-PPMT(J597/12,1,D597,H596))</f>
        <v>274.27597306766717</v>
      </c>
      <c r="H597" s="162">
        <f t="shared" si="47"/>
        <v>1378.93</v>
      </c>
      <c r="I597" s="85"/>
      <c r="J597" s="191">
        <f>IF(D597&lt;1,"",INDEX($AB$1:$AC$1200,AA$1+594,2)/100+B$5)</f>
        <v>2.198E-2</v>
      </c>
      <c r="K597" s="191">
        <f>IF(D597&lt;1,"",INDEX($AB$1:$AC$1200,AA$1+594,2)/100)</f>
        <v>1.5980000000000001E-2</v>
      </c>
      <c r="L597" s="197">
        <f>IF(D597&lt;1,"",INDEX($AB$1:$AC$1200,AA$1+594,1))</f>
        <v>40725</v>
      </c>
      <c r="Z597" s="185"/>
      <c r="AB597" s="152">
        <f t="shared" si="43"/>
        <v>40725</v>
      </c>
      <c r="AC597" s="187">
        <f t="shared" si="44"/>
        <v>1.5980000000000001</v>
      </c>
      <c r="AD597" s="153"/>
      <c r="AE597" s="153"/>
      <c r="AF597" s="154"/>
    </row>
    <row r="598" spans="4:32" ht="17.25" customHeight="1" x14ac:dyDescent="0.2">
      <c r="D598" s="159">
        <f t="shared" si="45"/>
        <v>5</v>
      </c>
      <c r="E598" s="160">
        <f t="shared" si="46"/>
        <v>277.30329290020279</v>
      </c>
      <c r="F598" s="160">
        <f>IF(D598="","",-IPMT(J597/12,1,D598,H597))</f>
        <v>2.5257401166666664</v>
      </c>
      <c r="G598" s="160">
        <f>IF(D598="","",-PPMT(J597/12,1,D598,H597))</f>
        <v>274.77755278353612</v>
      </c>
      <c r="H598" s="162">
        <f t="shared" si="47"/>
        <v>1104.1500000000001</v>
      </c>
      <c r="I598" s="85"/>
      <c r="J598" s="201">
        <f>IF(D598&lt;1,"",INDEX($AB$1:$AC$1200,AA$1+595,2)/100+B$5)</f>
        <v>2.198E-2</v>
      </c>
      <c r="K598" s="201">
        <f>IF(D598&lt;1,"",INDEX($AB$1:$AC$1200,AA$1+595,2)/100)</f>
        <v>1.5980000000000001E-2</v>
      </c>
      <c r="L598" s="202">
        <f>IF(D598&lt;1,"",INDEX($AB$1:$AC$1200,AA$1+595,1))</f>
        <v>40725</v>
      </c>
      <c r="Z598" s="185"/>
      <c r="AB598" s="152">
        <f t="shared" si="43"/>
        <v>40725</v>
      </c>
      <c r="AC598" s="187">
        <f t="shared" si="44"/>
        <v>1.5980000000000001</v>
      </c>
      <c r="AD598" s="153"/>
      <c r="AE598" s="153"/>
      <c r="AF598" s="153"/>
    </row>
    <row r="599" spans="4:32" ht="17.25" customHeight="1" x14ac:dyDescent="0.2">
      <c r="D599" s="159">
        <f t="shared" si="45"/>
        <v>4</v>
      </c>
      <c r="E599" s="160">
        <f t="shared" si="46"/>
        <v>277.30267829197038</v>
      </c>
      <c r="F599" s="160">
        <f>IF(D599="","",-IPMT(J597/12,1,D599,H598))</f>
        <v>2.0224347499999999</v>
      </c>
      <c r="G599" s="160">
        <f>IF(D599="","",-PPMT(J597/12,1,D599,H598))</f>
        <v>275.28024354197038</v>
      </c>
      <c r="H599" s="162">
        <f t="shared" si="47"/>
        <v>828.87</v>
      </c>
      <c r="I599" s="85"/>
      <c r="J599" s="201">
        <f>IF(D599&lt;1,"",INDEX($AB$1:$AC$1200,AA$1+596,2)/100+B$5)</f>
        <v>2.198E-2</v>
      </c>
      <c r="K599" s="201">
        <f>IF(D599&lt;1,"",INDEX($AB$1:$AC$1200,AA$1+596,2)/100)</f>
        <v>1.5980000000000001E-2</v>
      </c>
      <c r="L599" s="202">
        <f>IF(D599&lt;1,"",INDEX($AB$1:$AC$1200,AA$1+596,1))</f>
        <v>40725</v>
      </c>
      <c r="Z599" s="185"/>
      <c r="AB599" s="152">
        <f t="shared" si="43"/>
        <v>40725</v>
      </c>
      <c r="AC599" s="187">
        <f t="shared" si="44"/>
        <v>1.5980000000000001</v>
      </c>
      <c r="AD599" s="153"/>
      <c r="AE599" s="153"/>
      <c r="AF599" s="154"/>
    </row>
    <row r="600" spans="4:32" ht="17.25" customHeight="1" x14ac:dyDescent="0.2">
      <c r="D600" s="159">
        <f t="shared" si="45"/>
        <v>3</v>
      </c>
      <c r="E600" s="160">
        <f t="shared" si="46"/>
        <v>277.3027597702004</v>
      </c>
      <c r="F600" s="160">
        <f>IF(D600="","",-IPMT(J600/12,1,D600,H599))</f>
        <v>1.5182135499999998</v>
      </c>
      <c r="G600" s="160">
        <f>IF(D600="","",-PPMT(J600/12,1,D600,H599))</f>
        <v>275.78454622020041</v>
      </c>
      <c r="H600" s="162">
        <f t="shared" si="47"/>
        <v>553.09</v>
      </c>
      <c r="I600" s="85"/>
      <c r="J600" s="191">
        <f>IF(D600&lt;1,"",INDEX($AB$1:$AC$1200,AA$1+597,2)/100+B$5)</f>
        <v>2.198E-2</v>
      </c>
      <c r="K600" s="191">
        <f>IF(D600&lt;1,"",INDEX($AB$1:$AC$1200,AA$1+597,2)/100)</f>
        <v>1.5980000000000001E-2</v>
      </c>
      <c r="L600" s="197">
        <f>IF(D600&lt;1,"",INDEX($AB$1:$AC$1200,AA$1+597,1))</f>
        <v>40725</v>
      </c>
      <c r="Z600" s="185"/>
      <c r="AB600" s="155">
        <f t="shared" si="43"/>
        <v>40725</v>
      </c>
      <c r="AC600" s="190">
        <f t="shared" si="44"/>
        <v>1.5980000000000001</v>
      </c>
      <c r="AD600" s="148"/>
      <c r="AE600" s="148"/>
      <c r="AF600" s="156"/>
    </row>
    <row r="601" spans="4:32" ht="17.25" customHeight="1" x14ac:dyDescent="0.2">
      <c r="D601" s="159">
        <f t="shared" si="45"/>
        <v>2</v>
      </c>
      <c r="E601" s="160">
        <f t="shared" si="46"/>
        <v>277.30503912757553</v>
      </c>
      <c r="F601" s="160">
        <f>IF(D601="","",-IPMT(J600/12,1,D601,H600))</f>
        <v>1.0130765166666666</v>
      </c>
      <c r="G601" s="160">
        <f>IF(D601="","",-PPMT(J600/12,1,D601,H600))</f>
        <v>276.29196261090885</v>
      </c>
      <c r="H601" s="162">
        <f t="shared" si="47"/>
        <v>276.8</v>
      </c>
      <c r="I601" s="85"/>
      <c r="J601" s="201">
        <f>IF(D601&lt;1,"",INDEX($AB$1:$AC$1200,AA$1+598,2)/100+B$5)</f>
        <v>2.198E-2</v>
      </c>
      <c r="K601" s="201">
        <f>IF(D601&lt;1,"",INDEX($AB$1:$AC$1200,AA$1+598,2)/100)</f>
        <v>1.5980000000000001E-2</v>
      </c>
      <c r="L601" s="202">
        <f>IF(D601&lt;1,"",INDEX($AB$1:$AC$1200,AA$1+598,1))</f>
        <v>40725</v>
      </c>
      <c r="AB601" s="149">
        <f t="shared" si="43"/>
        <v>40725</v>
      </c>
      <c r="AC601" s="186">
        <f t="shared" si="44"/>
        <v>1.5980000000000001</v>
      </c>
    </row>
    <row r="602" spans="4:32" ht="17.25" customHeight="1" x14ac:dyDescent="0.2">
      <c r="D602" s="198">
        <f t="shared" si="45"/>
        <v>1</v>
      </c>
      <c r="E602" s="160">
        <f t="shared" si="46"/>
        <v>277.30700533333328</v>
      </c>
      <c r="F602" s="160">
        <f>IF(D602="","",-IPMT(J600/12,1,D602,H601))</f>
        <v>0.50700533333333331</v>
      </c>
      <c r="G602" s="160">
        <f>IF(D602="","",-PPMT(J600/12,1,D602,H601))</f>
        <v>276.79999999999995</v>
      </c>
      <c r="H602" s="162">
        <f t="shared" si="47"/>
        <v>0</v>
      </c>
      <c r="I602" s="85"/>
      <c r="J602" s="201">
        <f>IF(D602&lt;1,"",INDEX($AB$1:$AC$1200,AA$1+599,2)/100+B$5)</f>
        <v>2.198E-2</v>
      </c>
      <c r="K602" s="201">
        <f>IF(D602&lt;1,"",INDEX($AB$1:$AC$1200,AA$1+599,2)/100)</f>
        <v>1.5980000000000001E-2</v>
      </c>
      <c r="L602" s="202">
        <f>IF(D602&lt;1,"",INDEX($AB$1:$AC$1200,AA$1+599,1))</f>
        <v>40725</v>
      </c>
      <c r="AB602" s="152">
        <f t="shared" si="43"/>
        <v>40725</v>
      </c>
      <c r="AC602" s="187">
        <f t="shared" si="44"/>
        <v>1.5980000000000001</v>
      </c>
    </row>
    <row r="603" spans="4:32" ht="17.25" customHeight="1" x14ac:dyDescent="0.2">
      <c r="AB603" s="152">
        <f t="shared" si="43"/>
        <v>40725</v>
      </c>
      <c r="AC603" s="187">
        <f t="shared" si="44"/>
        <v>1.5980000000000001</v>
      </c>
    </row>
    <row r="604" spans="4:32" ht="17.25" customHeight="1" x14ac:dyDescent="0.2">
      <c r="AB604" s="152">
        <f t="shared" si="43"/>
        <v>40725</v>
      </c>
      <c r="AC604" s="187">
        <f t="shared" si="44"/>
        <v>1.5980000000000001</v>
      </c>
    </row>
    <row r="605" spans="4:32" ht="17.25" customHeight="1" x14ac:dyDescent="0.2">
      <c r="AB605" s="152">
        <f t="shared" si="43"/>
        <v>40725</v>
      </c>
      <c r="AC605" s="187">
        <f t="shared" si="44"/>
        <v>1.5980000000000001</v>
      </c>
    </row>
    <row r="606" spans="4:32" ht="17.25" customHeight="1" x14ac:dyDescent="0.2">
      <c r="AB606" s="152">
        <f t="shared" si="43"/>
        <v>40725</v>
      </c>
      <c r="AC606" s="187">
        <f t="shared" si="44"/>
        <v>1.5980000000000001</v>
      </c>
    </row>
    <row r="607" spans="4:32" ht="17.25" customHeight="1" x14ac:dyDescent="0.2">
      <c r="AB607" s="152">
        <f t="shared" si="43"/>
        <v>40725</v>
      </c>
      <c r="AC607" s="187">
        <f t="shared" si="44"/>
        <v>1.5980000000000001</v>
      </c>
    </row>
    <row r="608" spans="4:32" ht="17.25" customHeight="1" x14ac:dyDescent="0.2">
      <c r="AB608" s="152">
        <f t="shared" si="43"/>
        <v>40725</v>
      </c>
      <c r="AC608" s="187">
        <f t="shared" si="44"/>
        <v>1.5980000000000001</v>
      </c>
    </row>
    <row r="609" spans="28:29" ht="17.25" customHeight="1" x14ac:dyDescent="0.2">
      <c r="AB609" s="152">
        <f t="shared" si="43"/>
        <v>40725</v>
      </c>
      <c r="AC609" s="187">
        <f t="shared" si="44"/>
        <v>1.5980000000000001</v>
      </c>
    </row>
    <row r="610" spans="28:29" ht="17.25" customHeight="1" x14ac:dyDescent="0.2">
      <c r="AB610" s="152">
        <f t="shared" si="43"/>
        <v>40725</v>
      </c>
      <c r="AC610" s="187">
        <f t="shared" si="44"/>
        <v>1.5980000000000001</v>
      </c>
    </row>
    <row r="611" spans="28:29" ht="17.25" customHeight="1" x14ac:dyDescent="0.2">
      <c r="AB611" s="152">
        <f t="shared" si="43"/>
        <v>40725</v>
      </c>
      <c r="AC611" s="187">
        <f t="shared" si="44"/>
        <v>1.5980000000000001</v>
      </c>
    </row>
    <row r="612" spans="28:29" ht="17.25" customHeight="1" x14ac:dyDescent="0.2">
      <c r="AB612" s="152">
        <f t="shared" si="43"/>
        <v>40725</v>
      </c>
      <c r="AC612" s="187">
        <f t="shared" si="44"/>
        <v>1.5980000000000001</v>
      </c>
    </row>
    <row r="613" spans="28:29" ht="17.25" customHeight="1" x14ac:dyDescent="0.2">
      <c r="AB613" s="152">
        <f t="shared" si="43"/>
        <v>40725</v>
      </c>
      <c r="AC613" s="187">
        <f t="shared" si="44"/>
        <v>1.5980000000000001</v>
      </c>
    </row>
    <row r="614" spans="28:29" ht="17.25" customHeight="1" x14ac:dyDescent="0.2">
      <c r="AB614" s="152">
        <f t="shared" si="43"/>
        <v>40725</v>
      </c>
      <c r="AC614" s="187">
        <f t="shared" si="44"/>
        <v>1.5980000000000001</v>
      </c>
    </row>
    <row r="615" spans="28:29" ht="17.25" customHeight="1" x14ac:dyDescent="0.2">
      <c r="AB615" s="152">
        <f t="shared" si="43"/>
        <v>40725</v>
      </c>
      <c r="AC615" s="187">
        <f t="shared" si="44"/>
        <v>1.5980000000000001</v>
      </c>
    </row>
    <row r="616" spans="28:29" ht="17.25" customHeight="1" x14ac:dyDescent="0.2">
      <c r="AB616" s="152">
        <f t="shared" si="43"/>
        <v>40725</v>
      </c>
      <c r="AC616" s="187">
        <f t="shared" si="44"/>
        <v>1.5980000000000001</v>
      </c>
    </row>
    <row r="617" spans="28:29" ht="17.25" customHeight="1" x14ac:dyDescent="0.2">
      <c r="AB617" s="152">
        <f t="shared" si="43"/>
        <v>40725</v>
      </c>
      <c r="AC617" s="187">
        <f t="shared" si="44"/>
        <v>1.5980000000000001</v>
      </c>
    </row>
    <row r="618" spans="28:29" ht="17.25" customHeight="1" x14ac:dyDescent="0.2">
      <c r="AB618" s="152">
        <f t="shared" si="43"/>
        <v>40725</v>
      </c>
      <c r="AC618" s="187">
        <f t="shared" si="44"/>
        <v>1.5980000000000001</v>
      </c>
    </row>
    <row r="619" spans="28:29" ht="17.25" customHeight="1" x14ac:dyDescent="0.2">
      <c r="AB619" s="152">
        <f t="shared" si="43"/>
        <v>40725</v>
      </c>
      <c r="AC619" s="187">
        <f t="shared" si="44"/>
        <v>1.5980000000000001</v>
      </c>
    </row>
    <row r="620" spans="28:29" ht="17.25" customHeight="1" x14ac:dyDescent="0.2">
      <c r="AB620" s="152">
        <f t="shared" ref="AB620:AB683" si="48">AB619</f>
        <v>40725</v>
      </c>
      <c r="AC620" s="187">
        <f t="shared" ref="AC620:AC683" si="49">AC619</f>
        <v>1.5980000000000001</v>
      </c>
    </row>
    <row r="621" spans="28:29" ht="17.25" customHeight="1" x14ac:dyDescent="0.2">
      <c r="AB621" s="152">
        <f t="shared" si="48"/>
        <v>40725</v>
      </c>
      <c r="AC621" s="187">
        <f t="shared" si="49"/>
        <v>1.5980000000000001</v>
      </c>
    </row>
    <row r="622" spans="28:29" ht="17.25" customHeight="1" x14ac:dyDescent="0.2">
      <c r="AB622" s="152">
        <f t="shared" si="48"/>
        <v>40725</v>
      </c>
      <c r="AC622" s="187">
        <f t="shared" si="49"/>
        <v>1.5980000000000001</v>
      </c>
    </row>
    <row r="623" spans="28:29" ht="17.25" customHeight="1" x14ac:dyDescent="0.2">
      <c r="AB623" s="152">
        <f t="shared" si="48"/>
        <v>40725</v>
      </c>
      <c r="AC623" s="187">
        <f t="shared" si="49"/>
        <v>1.5980000000000001</v>
      </c>
    </row>
    <row r="624" spans="28:29" ht="17.25" customHeight="1" x14ac:dyDescent="0.2">
      <c r="AB624" s="152">
        <f t="shared" si="48"/>
        <v>40725</v>
      </c>
      <c r="AC624" s="187">
        <f t="shared" si="49"/>
        <v>1.5980000000000001</v>
      </c>
    </row>
    <row r="625" spans="28:29" ht="17.25" customHeight="1" x14ac:dyDescent="0.2">
      <c r="AB625" s="152">
        <f t="shared" si="48"/>
        <v>40725</v>
      </c>
      <c r="AC625" s="187">
        <f t="shared" si="49"/>
        <v>1.5980000000000001</v>
      </c>
    </row>
    <row r="626" spans="28:29" ht="17.25" customHeight="1" x14ac:dyDescent="0.2">
      <c r="AB626" s="152">
        <f t="shared" si="48"/>
        <v>40725</v>
      </c>
      <c r="AC626" s="187">
        <f t="shared" si="49"/>
        <v>1.5980000000000001</v>
      </c>
    </row>
    <row r="627" spans="28:29" ht="17.25" customHeight="1" x14ac:dyDescent="0.2">
      <c r="AB627" s="152">
        <f t="shared" si="48"/>
        <v>40725</v>
      </c>
      <c r="AC627" s="187">
        <f t="shared" si="49"/>
        <v>1.5980000000000001</v>
      </c>
    </row>
    <row r="628" spans="28:29" ht="17.25" customHeight="1" x14ac:dyDescent="0.2">
      <c r="AB628" s="152">
        <f t="shared" si="48"/>
        <v>40725</v>
      </c>
      <c r="AC628" s="187">
        <f t="shared" si="49"/>
        <v>1.5980000000000001</v>
      </c>
    </row>
    <row r="629" spans="28:29" ht="17.25" customHeight="1" x14ac:dyDescent="0.2">
      <c r="AB629" s="152">
        <f t="shared" si="48"/>
        <v>40725</v>
      </c>
      <c r="AC629" s="187">
        <f t="shared" si="49"/>
        <v>1.5980000000000001</v>
      </c>
    </row>
    <row r="630" spans="28:29" ht="17.25" customHeight="1" x14ac:dyDescent="0.2">
      <c r="AB630" s="152">
        <f t="shared" si="48"/>
        <v>40725</v>
      </c>
      <c r="AC630" s="187">
        <f t="shared" si="49"/>
        <v>1.5980000000000001</v>
      </c>
    </row>
    <row r="631" spans="28:29" ht="17.25" customHeight="1" x14ac:dyDescent="0.2">
      <c r="AB631" s="152">
        <f t="shared" si="48"/>
        <v>40725</v>
      </c>
      <c r="AC631" s="187">
        <f t="shared" si="49"/>
        <v>1.5980000000000001</v>
      </c>
    </row>
    <row r="632" spans="28:29" ht="17.25" customHeight="1" x14ac:dyDescent="0.2">
      <c r="AB632" s="152">
        <f t="shared" si="48"/>
        <v>40725</v>
      </c>
      <c r="AC632" s="187">
        <f t="shared" si="49"/>
        <v>1.5980000000000001</v>
      </c>
    </row>
    <row r="633" spans="28:29" ht="17.25" customHeight="1" x14ac:dyDescent="0.2">
      <c r="AB633" s="152">
        <f t="shared" si="48"/>
        <v>40725</v>
      </c>
      <c r="AC633" s="187">
        <f t="shared" si="49"/>
        <v>1.5980000000000001</v>
      </c>
    </row>
    <row r="634" spans="28:29" ht="17.25" customHeight="1" x14ac:dyDescent="0.2">
      <c r="AB634" s="152">
        <f t="shared" si="48"/>
        <v>40725</v>
      </c>
      <c r="AC634" s="187">
        <f t="shared" si="49"/>
        <v>1.5980000000000001</v>
      </c>
    </row>
    <row r="635" spans="28:29" ht="17.25" customHeight="1" x14ac:dyDescent="0.2">
      <c r="AB635" s="152">
        <f t="shared" si="48"/>
        <v>40725</v>
      </c>
      <c r="AC635" s="187">
        <f t="shared" si="49"/>
        <v>1.5980000000000001</v>
      </c>
    </row>
    <row r="636" spans="28:29" ht="17.25" customHeight="1" x14ac:dyDescent="0.2">
      <c r="AB636" s="152">
        <f t="shared" si="48"/>
        <v>40725</v>
      </c>
      <c r="AC636" s="187">
        <f t="shared" si="49"/>
        <v>1.5980000000000001</v>
      </c>
    </row>
    <row r="637" spans="28:29" ht="17.25" customHeight="1" x14ac:dyDescent="0.2">
      <c r="AB637" s="152">
        <f t="shared" si="48"/>
        <v>40725</v>
      </c>
      <c r="AC637" s="187">
        <f t="shared" si="49"/>
        <v>1.5980000000000001</v>
      </c>
    </row>
    <row r="638" spans="28:29" ht="17.25" customHeight="1" x14ac:dyDescent="0.2">
      <c r="AB638" s="152">
        <f t="shared" si="48"/>
        <v>40725</v>
      </c>
      <c r="AC638" s="187">
        <f t="shared" si="49"/>
        <v>1.5980000000000001</v>
      </c>
    </row>
    <row r="639" spans="28:29" ht="17.25" customHeight="1" x14ac:dyDescent="0.2">
      <c r="AB639" s="152">
        <f t="shared" si="48"/>
        <v>40725</v>
      </c>
      <c r="AC639" s="187">
        <f t="shared" si="49"/>
        <v>1.5980000000000001</v>
      </c>
    </row>
    <row r="640" spans="28:29" ht="17.25" customHeight="1" x14ac:dyDescent="0.2">
      <c r="AB640" s="152">
        <f t="shared" si="48"/>
        <v>40725</v>
      </c>
      <c r="AC640" s="187">
        <f t="shared" si="49"/>
        <v>1.5980000000000001</v>
      </c>
    </row>
    <row r="641" spans="28:29" ht="17.25" customHeight="1" x14ac:dyDescent="0.2">
      <c r="AB641" s="152">
        <f t="shared" si="48"/>
        <v>40725</v>
      </c>
      <c r="AC641" s="187">
        <f t="shared" si="49"/>
        <v>1.5980000000000001</v>
      </c>
    </row>
    <row r="642" spans="28:29" ht="17.25" customHeight="1" x14ac:dyDescent="0.2">
      <c r="AB642" s="152">
        <f t="shared" si="48"/>
        <v>40725</v>
      </c>
      <c r="AC642" s="187">
        <f t="shared" si="49"/>
        <v>1.5980000000000001</v>
      </c>
    </row>
    <row r="643" spans="28:29" ht="17.25" customHeight="1" x14ac:dyDescent="0.2">
      <c r="AB643" s="152">
        <f t="shared" si="48"/>
        <v>40725</v>
      </c>
      <c r="AC643" s="187">
        <f t="shared" si="49"/>
        <v>1.5980000000000001</v>
      </c>
    </row>
    <row r="644" spans="28:29" ht="17.25" customHeight="1" x14ac:dyDescent="0.2">
      <c r="AB644" s="152">
        <f t="shared" si="48"/>
        <v>40725</v>
      </c>
      <c r="AC644" s="187">
        <f t="shared" si="49"/>
        <v>1.5980000000000001</v>
      </c>
    </row>
    <row r="645" spans="28:29" ht="17.25" customHeight="1" x14ac:dyDescent="0.2">
      <c r="AB645" s="152">
        <f t="shared" si="48"/>
        <v>40725</v>
      </c>
      <c r="AC645" s="187">
        <f t="shared" si="49"/>
        <v>1.5980000000000001</v>
      </c>
    </row>
    <row r="646" spans="28:29" ht="17.25" customHeight="1" x14ac:dyDescent="0.2">
      <c r="AB646" s="152">
        <f t="shared" si="48"/>
        <v>40725</v>
      </c>
      <c r="AC646" s="187">
        <f t="shared" si="49"/>
        <v>1.5980000000000001</v>
      </c>
    </row>
    <row r="647" spans="28:29" ht="17.25" customHeight="1" x14ac:dyDescent="0.2">
      <c r="AB647" s="152">
        <f t="shared" si="48"/>
        <v>40725</v>
      </c>
      <c r="AC647" s="187">
        <f t="shared" si="49"/>
        <v>1.5980000000000001</v>
      </c>
    </row>
    <row r="648" spans="28:29" ht="17.25" customHeight="1" x14ac:dyDescent="0.2">
      <c r="AB648" s="152">
        <f t="shared" si="48"/>
        <v>40725</v>
      </c>
      <c r="AC648" s="187">
        <f t="shared" si="49"/>
        <v>1.5980000000000001</v>
      </c>
    </row>
    <row r="649" spans="28:29" ht="17.25" customHeight="1" x14ac:dyDescent="0.2">
      <c r="AB649" s="152">
        <f t="shared" si="48"/>
        <v>40725</v>
      </c>
      <c r="AC649" s="187">
        <f t="shared" si="49"/>
        <v>1.5980000000000001</v>
      </c>
    </row>
    <row r="650" spans="28:29" ht="17.25" customHeight="1" x14ac:dyDescent="0.2">
      <c r="AB650" s="152">
        <f t="shared" si="48"/>
        <v>40725</v>
      </c>
      <c r="AC650" s="187">
        <f t="shared" si="49"/>
        <v>1.5980000000000001</v>
      </c>
    </row>
    <row r="651" spans="28:29" ht="17.25" customHeight="1" x14ac:dyDescent="0.2">
      <c r="AB651" s="152">
        <f t="shared" si="48"/>
        <v>40725</v>
      </c>
      <c r="AC651" s="187">
        <f t="shared" si="49"/>
        <v>1.5980000000000001</v>
      </c>
    </row>
    <row r="652" spans="28:29" ht="17.25" customHeight="1" x14ac:dyDescent="0.2">
      <c r="AB652" s="152">
        <f t="shared" si="48"/>
        <v>40725</v>
      </c>
      <c r="AC652" s="187">
        <f t="shared" si="49"/>
        <v>1.5980000000000001</v>
      </c>
    </row>
    <row r="653" spans="28:29" ht="17.25" customHeight="1" x14ac:dyDescent="0.2">
      <c r="AB653" s="152">
        <f t="shared" si="48"/>
        <v>40725</v>
      </c>
      <c r="AC653" s="187">
        <f t="shared" si="49"/>
        <v>1.5980000000000001</v>
      </c>
    </row>
    <row r="654" spans="28:29" ht="17.25" customHeight="1" x14ac:dyDescent="0.2">
      <c r="AB654" s="152">
        <f t="shared" si="48"/>
        <v>40725</v>
      </c>
      <c r="AC654" s="187">
        <f t="shared" si="49"/>
        <v>1.5980000000000001</v>
      </c>
    </row>
    <row r="655" spans="28:29" ht="17.25" customHeight="1" x14ac:dyDescent="0.2">
      <c r="AB655" s="152">
        <f t="shared" si="48"/>
        <v>40725</v>
      </c>
      <c r="AC655" s="187">
        <f t="shared" si="49"/>
        <v>1.5980000000000001</v>
      </c>
    </row>
    <row r="656" spans="28:29" ht="17.25" customHeight="1" x14ac:dyDescent="0.2">
      <c r="AB656" s="152">
        <f t="shared" si="48"/>
        <v>40725</v>
      </c>
      <c r="AC656" s="187">
        <f t="shared" si="49"/>
        <v>1.5980000000000001</v>
      </c>
    </row>
    <row r="657" spans="28:29" ht="17.25" customHeight="1" x14ac:dyDescent="0.2">
      <c r="AB657" s="152">
        <f t="shared" si="48"/>
        <v>40725</v>
      </c>
      <c r="AC657" s="187">
        <f t="shared" si="49"/>
        <v>1.5980000000000001</v>
      </c>
    </row>
    <row r="658" spans="28:29" ht="17.25" customHeight="1" x14ac:dyDescent="0.2">
      <c r="AB658" s="152">
        <f t="shared" si="48"/>
        <v>40725</v>
      </c>
      <c r="AC658" s="187">
        <f t="shared" si="49"/>
        <v>1.5980000000000001</v>
      </c>
    </row>
    <row r="659" spans="28:29" ht="17.25" customHeight="1" x14ac:dyDescent="0.2">
      <c r="AB659" s="152">
        <f t="shared" si="48"/>
        <v>40725</v>
      </c>
      <c r="AC659" s="187">
        <f t="shared" si="49"/>
        <v>1.5980000000000001</v>
      </c>
    </row>
    <row r="660" spans="28:29" ht="17.25" customHeight="1" x14ac:dyDescent="0.2">
      <c r="AB660" s="152">
        <f t="shared" si="48"/>
        <v>40725</v>
      </c>
      <c r="AC660" s="187">
        <f t="shared" si="49"/>
        <v>1.5980000000000001</v>
      </c>
    </row>
    <row r="661" spans="28:29" ht="17.25" customHeight="1" x14ac:dyDescent="0.2">
      <c r="AB661" s="152">
        <f t="shared" si="48"/>
        <v>40725</v>
      </c>
      <c r="AC661" s="187">
        <f t="shared" si="49"/>
        <v>1.5980000000000001</v>
      </c>
    </row>
    <row r="662" spans="28:29" ht="17.25" customHeight="1" x14ac:dyDescent="0.2">
      <c r="AB662" s="152">
        <f t="shared" si="48"/>
        <v>40725</v>
      </c>
      <c r="AC662" s="187">
        <f t="shared" si="49"/>
        <v>1.5980000000000001</v>
      </c>
    </row>
    <row r="663" spans="28:29" ht="17.25" customHeight="1" x14ac:dyDescent="0.2">
      <c r="AB663" s="152">
        <f t="shared" si="48"/>
        <v>40725</v>
      </c>
      <c r="AC663" s="187">
        <f t="shared" si="49"/>
        <v>1.5980000000000001</v>
      </c>
    </row>
    <row r="664" spans="28:29" ht="17.25" customHeight="1" x14ac:dyDescent="0.2">
      <c r="AB664" s="152">
        <f t="shared" si="48"/>
        <v>40725</v>
      </c>
      <c r="AC664" s="187">
        <f t="shared" si="49"/>
        <v>1.5980000000000001</v>
      </c>
    </row>
    <row r="665" spans="28:29" ht="17.25" customHeight="1" x14ac:dyDescent="0.2">
      <c r="AB665" s="152">
        <f t="shared" si="48"/>
        <v>40725</v>
      </c>
      <c r="AC665" s="187">
        <f t="shared" si="49"/>
        <v>1.5980000000000001</v>
      </c>
    </row>
    <row r="666" spans="28:29" ht="17.25" customHeight="1" x14ac:dyDescent="0.2">
      <c r="AB666" s="152">
        <f t="shared" si="48"/>
        <v>40725</v>
      </c>
      <c r="AC666" s="187">
        <f t="shared" si="49"/>
        <v>1.5980000000000001</v>
      </c>
    </row>
    <row r="667" spans="28:29" ht="17.25" customHeight="1" x14ac:dyDescent="0.2">
      <c r="AB667" s="152">
        <f t="shared" si="48"/>
        <v>40725</v>
      </c>
      <c r="AC667" s="187">
        <f t="shared" si="49"/>
        <v>1.5980000000000001</v>
      </c>
    </row>
    <row r="668" spans="28:29" ht="17.25" customHeight="1" x14ac:dyDescent="0.2">
      <c r="AB668" s="152">
        <f t="shared" si="48"/>
        <v>40725</v>
      </c>
      <c r="AC668" s="187">
        <f t="shared" si="49"/>
        <v>1.5980000000000001</v>
      </c>
    </row>
    <row r="669" spans="28:29" ht="17.25" customHeight="1" x14ac:dyDescent="0.2">
      <c r="AB669" s="152">
        <f t="shared" si="48"/>
        <v>40725</v>
      </c>
      <c r="AC669" s="187">
        <f t="shared" si="49"/>
        <v>1.5980000000000001</v>
      </c>
    </row>
    <row r="670" spans="28:29" ht="17.25" customHeight="1" x14ac:dyDescent="0.2">
      <c r="AB670" s="152">
        <f t="shared" si="48"/>
        <v>40725</v>
      </c>
      <c r="AC670" s="187">
        <f t="shared" si="49"/>
        <v>1.5980000000000001</v>
      </c>
    </row>
    <row r="671" spans="28:29" ht="17.25" customHeight="1" x14ac:dyDescent="0.2">
      <c r="AB671" s="152">
        <f t="shared" si="48"/>
        <v>40725</v>
      </c>
      <c r="AC671" s="187">
        <f t="shared" si="49"/>
        <v>1.5980000000000001</v>
      </c>
    </row>
    <row r="672" spans="28:29" ht="17.25" customHeight="1" x14ac:dyDescent="0.2">
      <c r="AB672" s="152">
        <f t="shared" si="48"/>
        <v>40725</v>
      </c>
      <c r="AC672" s="187">
        <f t="shared" si="49"/>
        <v>1.5980000000000001</v>
      </c>
    </row>
    <row r="673" spans="28:29" ht="17.25" customHeight="1" x14ac:dyDescent="0.2">
      <c r="AB673" s="152">
        <f t="shared" si="48"/>
        <v>40725</v>
      </c>
      <c r="AC673" s="187">
        <f t="shared" si="49"/>
        <v>1.5980000000000001</v>
      </c>
    </row>
    <row r="674" spans="28:29" ht="17.25" customHeight="1" x14ac:dyDescent="0.2">
      <c r="AB674" s="152">
        <f t="shared" si="48"/>
        <v>40725</v>
      </c>
      <c r="AC674" s="187">
        <f t="shared" si="49"/>
        <v>1.5980000000000001</v>
      </c>
    </row>
    <row r="675" spans="28:29" ht="17.25" customHeight="1" x14ac:dyDescent="0.2">
      <c r="AB675" s="152">
        <f t="shared" si="48"/>
        <v>40725</v>
      </c>
      <c r="AC675" s="187">
        <f t="shared" si="49"/>
        <v>1.5980000000000001</v>
      </c>
    </row>
    <row r="676" spans="28:29" ht="17.25" customHeight="1" x14ac:dyDescent="0.2">
      <c r="AB676" s="152">
        <f t="shared" si="48"/>
        <v>40725</v>
      </c>
      <c r="AC676" s="187">
        <f t="shared" si="49"/>
        <v>1.5980000000000001</v>
      </c>
    </row>
    <row r="677" spans="28:29" ht="17.25" customHeight="1" x14ac:dyDescent="0.2">
      <c r="AB677" s="152">
        <f t="shared" si="48"/>
        <v>40725</v>
      </c>
      <c r="AC677" s="187">
        <f t="shared" si="49"/>
        <v>1.5980000000000001</v>
      </c>
    </row>
    <row r="678" spans="28:29" ht="17.25" customHeight="1" x14ac:dyDescent="0.2">
      <c r="AB678" s="152">
        <f t="shared" si="48"/>
        <v>40725</v>
      </c>
      <c r="AC678" s="187">
        <f t="shared" si="49"/>
        <v>1.5980000000000001</v>
      </c>
    </row>
    <row r="679" spans="28:29" ht="17.25" customHeight="1" x14ac:dyDescent="0.2">
      <c r="AB679" s="152">
        <f t="shared" si="48"/>
        <v>40725</v>
      </c>
      <c r="AC679" s="187">
        <f t="shared" si="49"/>
        <v>1.5980000000000001</v>
      </c>
    </row>
    <row r="680" spans="28:29" ht="17.25" customHeight="1" x14ac:dyDescent="0.2">
      <c r="AB680" s="152">
        <f t="shared" si="48"/>
        <v>40725</v>
      </c>
      <c r="AC680" s="187">
        <f t="shared" si="49"/>
        <v>1.5980000000000001</v>
      </c>
    </row>
    <row r="681" spans="28:29" ht="17.25" customHeight="1" x14ac:dyDescent="0.2">
      <c r="AB681" s="152">
        <f t="shared" si="48"/>
        <v>40725</v>
      </c>
      <c r="AC681" s="187">
        <f t="shared" si="49"/>
        <v>1.5980000000000001</v>
      </c>
    </row>
    <row r="682" spans="28:29" ht="17.25" customHeight="1" x14ac:dyDescent="0.2">
      <c r="AB682" s="152">
        <f t="shared" si="48"/>
        <v>40725</v>
      </c>
      <c r="AC682" s="187">
        <f t="shared" si="49"/>
        <v>1.5980000000000001</v>
      </c>
    </row>
    <row r="683" spans="28:29" ht="17.25" customHeight="1" x14ac:dyDescent="0.2">
      <c r="AB683" s="152">
        <f t="shared" si="48"/>
        <v>40725</v>
      </c>
      <c r="AC683" s="187">
        <f t="shared" si="49"/>
        <v>1.5980000000000001</v>
      </c>
    </row>
    <row r="684" spans="28:29" ht="17.25" customHeight="1" x14ac:dyDescent="0.2">
      <c r="AB684" s="152">
        <f t="shared" ref="AB684:AB747" si="50">AB683</f>
        <v>40725</v>
      </c>
      <c r="AC684" s="187">
        <f t="shared" ref="AC684:AC747" si="51">AC683</f>
        <v>1.5980000000000001</v>
      </c>
    </row>
    <row r="685" spans="28:29" ht="17.25" customHeight="1" x14ac:dyDescent="0.2">
      <c r="AB685" s="152">
        <f t="shared" si="50"/>
        <v>40725</v>
      </c>
      <c r="AC685" s="187">
        <f t="shared" si="51"/>
        <v>1.5980000000000001</v>
      </c>
    </row>
    <row r="686" spans="28:29" ht="17.25" customHeight="1" x14ac:dyDescent="0.2">
      <c r="AB686" s="152">
        <f t="shared" si="50"/>
        <v>40725</v>
      </c>
      <c r="AC686" s="187">
        <f t="shared" si="51"/>
        <v>1.5980000000000001</v>
      </c>
    </row>
    <row r="687" spans="28:29" ht="17.25" customHeight="1" x14ac:dyDescent="0.2">
      <c r="AB687" s="152">
        <f t="shared" si="50"/>
        <v>40725</v>
      </c>
      <c r="AC687" s="187">
        <f t="shared" si="51"/>
        <v>1.5980000000000001</v>
      </c>
    </row>
    <row r="688" spans="28:29" ht="17.25" customHeight="1" x14ac:dyDescent="0.2">
      <c r="AB688" s="152">
        <f t="shared" si="50"/>
        <v>40725</v>
      </c>
      <c r="AC688" s="187">
        <f t="shared" si="51"/>
        <v>1.5980000000000001</v>
      </c>
    </row>
    <row r="689" spans="28:29" ht="17.25" customHeight="1" x14ac:dyDescent="0.2">
      <c r="AB689" s="152">
        <f t="shared" si="50"/>
        <v>40725</v>
      </c>
      <c r="AC689" s="187">
        <f t="shared" si="51"/>
        <v>1.5980000000000001</v>
      </c>
    </row>
    <row r="690" spans="28:29" ht="17.25" customHeight="1" x14ac:dyDescent="0.2">
      <c r="AB690" s="152">
        <f t="shared" si="50"/>
        <v>40725</v>
      </c>
      <c r="AC690" s="187">
        <f t="shared" si="51"/>
        <v>1.5980000000000001</v>
      </c>
    </row>
    <row r="691" spans="28:29" ht="17.25" customHeight="1" x14ac:dyDescent="0.2">
      <c r="AB691" s="152">
        <f t="shared" si="50"/>
        <v>40725</v>
      </c>
      <c r="AC691" s="187">
        <f t="shared" si="51"/>
        <v>1.5980000000000001</v>
      </c>
    </row>
    <row r="692" spans="28:29" ht="17.25" customHeight="1" x14ac:dyDescent="0.2">
      <c r="AB692" s="152">
        <f t="shared" si="50"/>
        <v>40725</v>
      </c>
      <c r="AC692" s="187">
        <f t="shared" si="51"/>
        <v>1.5980000000000001</v>
      </c>
    </row>
    <row r="693" spans="28:29" ht="17.25" customHeight="1" x14ac:dyDescent="0.2">
      <c r="AB693" s="152">
        <f t="shared" si="50"/>
        <v>40725</v>
      </c>
      <c r="AC693" s="187">
        <f t="shared" si="51"/>
        <v>1.5980000000000001</v>
      </c>
    </row>
    <row r="694" spans="28:29" ht="17.25" customHeight="1" x14ac:dyDescent="0.2">
      <c r="AB694" s="152">
        <f t="shared" si="50"/>
        <v>40725</v>
      </c>
      <c r="AC694" s="187">
        <f t="shared" si="51"/>
        <v>1.5980000000000001</v>
      </c>
    </row>
    <row r="695" spans="28:29" ht="17.25" customHeight="1" x14ac:dyDescent="0.2">
      <c r="AB695" s="152">
        <f t="shared" si="50"/>
        <v>40725</v>
      </c>
      <c r="AC695" s="187">
        <f t="shared" si="51"/>
        <v>1.5980000000000001</v>
      </c>
    </row>
    <row r="696" spans="28:29" ht="17.25" customHeight="1" x14ac:dyDescent="0.2">
      <c r="AB696" s="152">
        <f t="shared" si="50"/>
        <v>40725</v>
      </c>
      <c r="AC696" s="187">
        <f t="shared" si="51"/>
        <v>1.5980000000000001</v>
      </c>
    </row>
    <row r="697" spans="28:29" ht="17.25" customHeight="1" x14ac:dyDescent="0.2">
      <c r="AB697" s="152">
        <f t="shared" si="50"/>
        <v>40725</v>
      </c>
      <c r="AC697" s="187">
        <f t="shared" si="51"/>
        <v>1.5980000000000001</v>
      </c>
    </row>
    <row r="698" spans="28:29" ht="17.25" customHeight="1" x14ac:dyDescent="0.2">
      <c r="AB698" s="152">
        <f t="shared" si="50"/>
        <v>40725</v>
      </c>
      <c r="AC698" s="187">
        <f t="shared" si="51"/>
        <v>1.5980000000000001</v>
      </c>
    </row>
    <row r="699" spans="28:29" ht="17.25" customHeight="1" x14ac:dyDescent="0.2">
      <c r="AB699" s="152">
        <f t="shared" si="50"/>
        <v>40725</v>
      </c>
      <c r="AC699" s="187">
        <f t="shared" si="51"/>
        <v>1.5980000000000001</v>
      </c>
    </row>
    <row r="700" spans="28:29" ht="17.25" customHeight="1" x14ac:dyDescent="0.2">
      <c r="AB700" s="152">
        <f t="shared" si="50"/>
        <v>40725</v>
      </c>
      <c r="AC700" s="187">
        <f t="shared" si="51"/>
        <v>1.5980000000000001</v>
      </c>
    </row>
    <row r="701" spans="28:29" ht="17.25" customHeight="1" x14ac:dyDescent="0.2">
      <c r="AB701" s="152">
        <f t="shared" si="50"/>
        <v>40725</v>
      </c>
      <c r="AC701" s="187">
        <f t="shared" si="51"/>
        <v>1.5980000000000001</v>
      </c>
    </row>
    <row r="702" spans="28:29" ht="17.25" customHeight="1" x14ac:dyDescent="0.2">
      <c r="AB702" s="152">
        <f t="shared" si="50"/>
        <v>40725</v>
      </c>
      <c r="AC702" s="187">
        <f t="shared" si="51"/>
        <v>1.5980000000000001</v>
      </c>
    </row>
    <row r="703" spans="28:29" ht="17.25" customHeight="1" x14ac:dyDescent="0.2">
      <c r="AB703" s="152">
        <f t="shared" si="50"/>
        <v>40725</v>
      </c>
      <c r="AC703" s="187">
        <f t="shared" si="51"/>
        <v>1.5980000000000001</v>
      </c>
    </row>
    <row r="704" spans="28:29" ht="17.25" customHeight="1" x14ac:dyDescent="0.2">
      <c r="AB704" s="152">
        <f t="shared" si="50"/>
        <v>40725</v>
      </c>
      <c r="AC704" s="187">
        <f t="shared" si="51"/>
        <v>1.5980000000000001</v>
      </c>
    </row>
    <row r="705" spans="28:29" ht="17.25" customHeight="1" x14ac:dyDescent="0.2">
      <c r="AB705" s="152">
        <f t="shared" si="50"/>
        <v>40725</v>
      </c>
      <c r="AC705" s="187">
        <f t="shared" si="51"/>
        <v>1.5980000000000001</v>
      </c>
    </row>
    <row r="706" spans="28:29" ht="17.25" customHeight="1" x14ac:dyDescent="0.2">
      <c r="AB706" s="152">
        <f t="shared" si="50"/>
        <v>40725</v>
      </c>
      <c r="AC706" s="187">
        <f t="shared" si="51"/>
        <v>1.5980000000000001</v>
      </c>
    </row>
    <row r="707" spans="28:29" ht="17.25" customHeight="1" x14ac:dyDescent="0.2">
      <c r="AB707" s="152">
        <f t="shared" si="50"/>
        <v>40725</v>
      </c>
      <c r="AC707" s="187">
        <f t="shared" si="51"/>
        <v>1.5980000000000001</v>
      </c>
    </row>
    <row r="708" spans="28:29" ht="17.25" customHeight="1" x14ac:dyDescent="0.2">
      <c r="AB708" s="152">
        <f t="shared" si="50"/>
        <v>40725</v>
      </c>
      <c r="AC708" s="187">
        <f t="shared" si="51"/>
        <v>1.5980000000000001</v>
      </c>
    </row>
    <row r="709" spans="28:29" ht="17.25" customHeight="1" x14ac:dyDescent="0.2">
      <c r="AB709" s="152">
        <f t="shared" si="50"/>
        <v>40725</v>
      </c>
      <c r="AC709" s="187">
        <f t="shared" si="51"/>
        <v>1.5980000000000001</v>
      </c>
    </row>
    <row r="710" spans="28:29" ht="17.25" customHeight="1" x14ac:dyDescent="0.2">
      <c r="AB710" s="152">
        <f t="shared" si="50"/>
        <v>40725</v>
      </c>
      <c r="AC710" s="187">
        <f t="shared" si="51"/>
        <v>1.5980000000000001</v>
      </c>
    </row>
    <row r="711" spans="28:29" ht="17.25" customHeight="1" x14ac:dyDescent="0.2">
      <c r="AB711" s="152">
        <f t="shared" si="50"/>
        <v>40725</v>
      </c>
      <c r="AC711" s="187">
        <f t="shared" si="51"/>
        <v>1.5980000000000001</v>
      </c>
    </row>
    <row r="712" spans="28:29" ht="17.25" customHeight="1" x14ac:dyDescent="0.2">
      <c r="AB712" s="152">
        <f t="shared" si="50"/>
        <v>40725</v>
      </c>
      <c r="AC712" s="187">
        <f t="shared" si="51"/>
        <v>1.5980000000000001</v>
      </c>
    </row>
    <row r="713" spans="28:29" ht="17.25" customHeight="1" x14ac:dyDescent="0.2">
      <c r="AB713" s="152">
        <f t="shared" si="50"/>
        <v>40725</v>
      </c>
      <c r="AC713" s="187">
        <f t="shared" si="51"/>
        <v>1.5980000000000001</v>
      </c>
    </row>
    <row r="714" spans="28:29" ht="17.25" customHeight="1" x14ac:dyDescent="0.2">
      <c r="AB714" s="152">
        <f t="shared" si="50"/>
        <v>40725</v>
      </c>
      <c r="AC714" s="187">
        <f t="shared" si="51"/>
        <v>1.5980000000000001</v>
      </c>
    </row>
    <row r="715" spans="28:29" ht="17.25" customHeight="1" x14ac:dyDescent="0.2">
      <c r="AB715" s="152">
        <f t="shared" si="50"/>
        <v>40725</v>
      </c>
      <c r="AC715" s="187">
        <f t="shared" si="51"/>
        <v>1.5980000000000001</v>
      </c>
    </row>
    <row r="716" spans="28:29" ht="17.25" customHeight="1" x14ac:dyDescent="0.2">
      <c r="AB716" s="152">
        <f t="shared" si="50"/>
        <v>40725</v>
      </c>
      <c r="AC716" s="187">
        <f t="shared" si="51"/>
        <v>1.5980000000000001</v>
      </c>
    </row>
    <row r="717" spans="28:29" ht="17.25" customHeight="1" x14ac:dyDescent="0.2">
      <c r="AB717" s="152">
        <f t="shared" si="50"/>
        <v>40725</v>
      </c>
      <c r="AC717" s="187">
        <f t="shared" si="51"/>
        <v>1.5980000000000001</v>
      </c>
    </row>
    <row r="718" spans="28:29" ht="17.25" customHeight="1" x14ac:dyDescent="0.2">
      <c r="AB718" s="152">
        <f t="shared" si="50"/>
        <v>40725</v>
      </c>
      <c r="AC718" s="187">
        <f t="shared" si="51"/>
        <v>1.5980000000000001</v>
      </c>
    </row>
    <row r="719" spans="28:29" ht="17.25" customHeight="1" x14ac:dyDescent="0.2">
      <c r="AB719" s="152">
        <f t="shared" si="50"/>
        <v>40725</v>
      </c>
      <c r="AC719" s="187">
        <f t="shared" si="51"/>
        <v>1.5980000000000001</v>
      </c>
    </row>
    <row r="720" spans="28:29" ht="17.25" customHeight="1" x14ac:dyDescent="0.2">
      <c r="AB720" s="152">
        <f t="shared" si="50"/>
        <v>40725</v>
      </c>
      <c r="AC720" s="187">
        <f t="shared" si="51"/>
        <v>1.5980000000000001</v>
      </c>
    </row>
    <row r="721" spans="28:29" ht="17.25" customHeight="1" x14ac:dyDescent="0.2">
      <c r="AB721" s="152">
        <f t="shared" si="50"/>
        <v>40725</v>
      </c>
      <c r="AC721" s="187">
        <f t="shared" si="51"/>
        <v>1.5980000000000001</v>
      </c>
    </row>
    <row r="722" spans="28:29" ht="17.25" customHeight="1" x14ac:dyDescent="0.2">
      <c r="AB722" s="152">
        <f t="shared" si="50"/>
        <v>40725</v>
      </c>
      <c r="AC722" s="187">
        <f t="shared" si="51"/>
        <v>1.5980000000000001</v>
      </c>
    </row>
    <row r="723" spans="28:29" ht="17.25" customHeight="1" x14ac:dyDescent="0.2">
      <c r="AB723" s="152">
        <f t="shared" si="50"/>
        <v>40725</v>
      </c>
      <c r="AC723" s="187">
        <f t="shared" si="51"/>
        <v>1.5980000000000001</v>
      </c>
    </row>
    <row r="724" spans="28:29" ht="17.25" customHeight="1" x14ac:dyDescent="0.2">
      <c r="AB724" s="152">
        <f t="shared" si="50"/>
        <v>40725</v>
      </c>
      <c r="AC724" s="187">
        <f t="shared" si="51"/>
        <v>1.5980000000000001</v>
      </c>
    </row>
    <row r="725" spans="28:29" ht="17.25" customHeight="1" x14ac:dyDescent="0.2">
      <c r="AB725" s="152">
        <f t="shared" si="50"/>
        <v>40725</v>
      </c>
      <c r="AC725" s="187">
        <f t="shared" si="51"/>
        <v>1.5980000000000001</v>
      </c>
    </row>
    <row r="726" spans="28:29" ht="17.25" customHeight="1" x14ac:dyDescent="0.2">
      <c r="AB726" s="152">
        <f t="shared" si="50"/>
        <v>40725</v>
      </c>
      <c r="AC726" s="187">
        <f t="shared" si="51"/>
        <v>1.5980000000000001</v>
      </c>
    </row>
    <row r="727" spans="28:29" ht="17.25" customHeight="1" x14ac:dyDescent="0.2">
      <c r="AB727" s="152">
        <f t="shared" si="50"/>
        <v>40725</v>
      </c>
      <c r="AC727" s="187">
        <f t="shared" si="51"/>
        <v>1.5980000000000001</v>
      </c>
    </row>
    <row r="728" spans="28:29" ht="17.25" customHeight="1" x14ac:dyDescent="0.2">
      <c r="AB728" s="152">
        <f t="shared" si="50"/>
        <v>40725</v>
      </c>
      <c r="AC728" s="187">
        <f t="shared" si="51"/>
        <v>1.5980000000000001</v>
      </c>
    </row>
    <row r="729" spans="28:29" ht="17.25" customHeight="1" x14ac:dyDescent="0.2">
      <c r="AB729" s="152">
        <f t="shared" si="50"/>
        <v>40725</v>
      </c>
      <c r="AC729" s="187">
        <f t="shared" si="51"/>
        <v>1.5980000000000001</v>
      </c>
    </row>
    <row r="730" spans="28:29" ht="17.25" customHeight="1" x14ac:dyDescent="0.2">
      <c r="AB730" s="152">
        <f t="shared" si="50"/>
        <v>40725</v>
      </c>
      <c r="AC730" s="187">
        <f t="shared" si="51"/>
        <v>1.5980000000000001</v>
      </c>
    </row>
    <row r="731" spans="28:29" ht="17.25" customHeight="1" x14ac:dyDescent="0.2">
      <c r="AB731" s="152">
        <f t="shared" si="50"/>
        <v>40725</v>
      </c>
      <c r="AC731" s="187">
        <f t="shared" si="51"/>
        <v>1.5980000000000001</v>
      </c>
    </row>
    <row r="732" spans="28:29" ht="17.25" customHeight="1" x14ac:dyDescent="0.2">
      <c r="AB732" s="152">
        <f t="shared" si="50"/>
        <v>40725</v>
      </c>
      <c r="AC732" s="187">
        <f t="shared" si="51"/>
        <v>1.5980000000000001</v>
      </c>
    </row>
    <row r="733" spans="28:29" ht="17.25" customHeight="1" x14ac:dyDescent="0.2">
      <c r="AB733" s="152">
        <f t="shared" si="50"/>
        <v>40725</v>
      </c>
      <c r="AC733" s="187">
        <f t="shared" si="51"/>
        <v>1.5980000000000001</v>
      </c>
    </row>
    <row r="734" spans="28:29" ht="17.25" customHeight="1" x14ac:dyDescent="0.2">
      <c r="AB734" s="152">
        <f t="shared" si="50"/>
        <v>40725</v>
      </c>
      <c r="AC734" s="187">
        <f t="shared" si="51"/>
        <v>1.5980000000000001</v>
      </c>
    </row>
    <row r="735" spans="28:29" ht="17.25" customHeight="1" x14ac:dyDescent="0.2">
      <c r="AB735" s="152">
        <f t="shared" si="50"/>
        <v>40725</v>
      </c>
      <c r="AC735" s="187">
        <f t="shared" si="51"/>
        <v>1.5980000000000001</v>
      </c>
    </row>
    <row r="736" spans="28:29" ht="17.25" customHeight="1" x14ac:dyDescent="0.2">
      <c r="AB736" s="152">
        <f t="shared" si="50"/>
        <v>40725</v>
      </c>
      <c r="AC736" s="187">
        <f t="shared" si="51"/>
        <v>1.5980000000000001</v>
      </c>
    </row>
    <row r="737" spans="28:29" ht="17.25" customHeight="1" x14ac:dyDescent="0.2">
      <c r="AB737" s="152">
        <f t="shared" si="50"/>
        <v>40725</v>
      </c>
      <c r="AC737" s="187">
        <f t="shared" si="51"/>
        <v>1.5980000000000001</v>
      </c>
    </row>
    <row r="738" spans="28:29" ht="17.25" customHeight="1" x14ac:dyDescent="0.2">
      <c r="AB738" s="152">
        <f t="shared" si="50"/>
        <v>40725</v>
      </c>
      <c r="AC738" s="187">
        <f t="shared" si="51"/>
        <v>1.5980000000000001</v>
      </c>
    </row>
    <row r="739" spans="28:29" ht="17.25" customHeight="1" x14ac:dyDescent="0.2">
      <c r="AB739" s="152">
        <f t="shared" si="50"/>
        <v>40725</v>
      </c>
      <c r="AC739" s="187">
        <f t="shared" si="51"/>
        <v>1.5980000000000001</v>
      </c>
    </row>
    <row r="740" spans="28:29" ht="17.25" customHeight="1" x14ac:dyDescent="0.2">
      <c r="AB740" s="152">
        <f t="shared" si="50"/>
        <v>40725</v>
      </c>
      <c r="AC740" s="187">
        <f t="shared" si="51"/>
        <v>1.5980000000000001</v>
      </c>
    </row>
    <row r="741" spans="28:29" ht="17.25" customHeight="1" x14ac:dyDescent="0.2">
      <c r="AB741" s="152">
        <f t="shared" si="50"/>
        <v>40725</v>
      </c>
      <c r="AC741" s="187">
        <f t="shared" si="51"/>
        <v>1.5980000000000001</v>
      </c>
    </row>
    <row r="742" spans="28:29" ht="17.25" customHeight="1" x14ac:dyDescent="0.2">
      <c r="AB742" s="152">
        <f t="shared" si="50"/>
        <v>40725</v>
      </c>
      <c r="AC742" s="187">
        <f t="shared" si="51"/>
        <v>1.5980000000000001</v>
      </c>
    </row>
    <row r="743" spans="28:29" ht="17.25" customHeight="1" x14ac:dyDescent="0.2">
      <c r="AB743" s="152">
        <f t="shared" si="50"/>
        <v>40725</v>
      </c>
      <c r="AC743" s="187">
        <f t="shared" si="51"/>
        <v>1.5980000000000001</v>
      </c>
    </row>
    <row r="744" spans="28:29" ht="17.25" customHeight="1" x14ac:dyDescent="0.2">
      <c r="AB744" s="152">
        <f t="shared" si="50"/>
        <v>40725</v>
      </c>
      <c r="AC744" s="187">
        <f t="shared" si="51"/>
        <v>1.5980000000000001</v>
      </c>
    </row>
    <row r="745" spans="28:29" ht="17.25" customHeight="1" x14ac:dyDescent="0.2">
      <c r="AB745" s="152">
        <f t="shared" si="50"/>
        <v>40725</v>
      </c>
      <c r="AC745" s="187">
        <f t="shared" si="51"/>
        <v>1.5980000000000001</v>
      </c>
    </row>
    <row r="746" spans="28:29" ht="17.25" customHeight="1" x14ac:dyDescent="0.2">
      <c r="AB746" s="152">
        <f t="shared" si="50"/>
        <v>40725</v>
      </c>
      <c r="AC746" s="187">
        <f t="shared" si="51"/>
        <v>1.5980000000000001</v>
      </c>
    </row>
    <row r="747" spans="28:29" ht="17.25" customHeight="1" x14ac:dyDescent="0.2">
      <c r="AB747" s="152">
        <f t="shared" si="50"/>
        <v>40725</v>
      </c>
      <c r="AC747" s="187">
        <f t="shared" si="51"/>
        <v>1.5980000000000001</v>
      </c>
    </row>
    <row r="748" spans="28:29" ht="17.25" customHeight="1" x14ac:dyDescent="0.2">
      <c r="AB748" s="152">
        <f t="shared" ref="AB748:AB811" si="52">AB747</f>
        <v>40725</v>
      </c>
      <c r="AC748" s="187">
        <f t="shared" ref="AC748:AC811" si="53">AC747</f>
        <v>1.5980000000000001</v>
      </c>
    </row>
    <row r="749" spans="28:29" ht="17.25" customHeight="1" x14ac:dyDescent="0.2">
      <c r="AB749" s="152">
        <f t="shared" si="52"/>
        <v>40725</v>
      </c>
      <c r="AC749" s="187">
        <f t="shared" si="53"/>
        <v>1.5980000000000001</v>
      </c>
    </row>
    <row r="750" spans="28:29" ht="17.25" customHeight="1" x14ac:dyDescent="0.2">
      <c r="AB750" s="152">
        <f t="shared" si="52"/>
        <v>40725</v>
      </c>
      <c r="AC750" s="187">
        <f t="shared" si="53"/>
        <v>1.5980000000000001</v>
      </c>
    </row>
    <row r="751" spans="28:29" ht="17.25" customHeight="1" x14ac:dyDescent="0.2">
      <c r="AB751" s="152">
        <f t="shared" si="52"/>
        <v>40725</v>
      </c>
      <c r="AC751" s="187">
        <f t="shared" si="53"/>
        <v>1.5980000000000001</v>
      </c>
    </row>
    <row r="752" spans="28:29" ht="17.25" customHeight="1" x14ac:dyDescent="0.2">
      <c r="AB752" s="152">
        <f t="shared" si="52"/>
        <v>40725</v>
      </c>
      <c r="AC752" s="187">
        <f t="shared" si="53"/>
        <v>1.5980000000000001</v>
      </c>
    </row>
    <row r="753" spans="28:29" ht="17.25" customHeight="1" x14ac:dyDescent="0.2">
      <c r="AB753" s="152">
        <f t="shared" si="52"/>
        <v>40725</v>
      </c>
      <c r="AC753" s="187">
        <f t="shared" si="53"/>
        <v>1.5980000000000001</v>
      </c>
    </row>
    <row r="754" spans="28:29" ht="17.25" customHeight="1" x14ac:dyDescent="0.2">
      <c r="AB754" s="152">
        <f t="shared" si="52"/>
        <v>40725</v>
      </c>
      <c r="AC754" s="187">
        <f t="shared" si="53"/>
        <v>1.5980000000000001</v>
      </c>
    </row>
    <row r="755" spans="28:29" ht="17.25" customHeight="1" x14ac:dyDescent="0.2">
      <c r="AB755" s="152">
        <f t="shared" si="52"/>
        <v>40725</v>
      </c>
      <c r="AC755" s="187">
        <f t="shared" si="53"/>
        <v>1.5980000000000001</v>
      </c>
    </row>
    <row r="756" spans="28:29" ht="17.25" customHeight="1" x14ac:dyDescent="0.2">
      <c r="AB756" s="152">
        <f t="shared" si="52"/>
        <v>40725</v>
      </c>
      <c r="AC756" s="187">
        <f t="shared" si="53"/>
        <v>1.5980000000000001</v>
      </c>
    </row>
    <row r="757" spans="28:29" ht="17.25" customHeight="1" x14ac:dyDescent="0.2">
      <c r="AB757" s="152">
        <f t="shared" si="52"/>
        <v>40725</v>
      </c>
      <c r="AC757" s="187">
        <f t="shared" si="53"/>
        <v>1.5980000000000001</v>
      </c>
    </row>
    <row r="758" spans="28:29" ht="17.25" customHeight="1" x14ac:dyDescent="0.2">
      <c r="AB758" s="152">
        <f t="shared" si="52"/>
        <v>40725</v>
      </c>
      <c r="AC758" s="187">
        <f t="shared" si="53"/>
        <v>1.5980000000000001</v>
      </c>
    </row>
    <row r="759" spans="28:29" ht="17.25" customHeight="1" x14ac:dyDescent="0.2">
      <c r="AB759" s="152">
        <f t="shared" si="52"/>
        <v>40725</v>
      </c>
      <c r="AC759" s="187">
        <f t="shared" si="53"/>
        <v>1.5980000000000001</v>
      </c>
    </row>
    <row r="760" spans="28:29" ht="17.25" customHeight="1" x14ac:dyDescent="0.2">
      <c r="AB760" s="152">
        <f t="shared" si="52"/>
        <v>40725</v>
      </c>
      <c r="AC760" s="187">
        <f t="shared" si="53"/>
        <v>1.5980000000000001</v>
      </c>
    </row>
    <row r="761" spans="28:29" ht="17.25" customHeight="1" x14ac:dyDescent="0.2">
      <c r="AB761" s="152">
        <f t="shared" si="52"/>
        <v>40725</v>
      </c>
      <c r="AC761" s="187">
        <f t="shared" si="53"/>
        <v>1.5980000000000001</v>
      </c>
    </row>
    <row r="762" spans="28:29" ht="17.25" customHeight="1" x14ac:dyDescent="0.2">
      <c r="AB762" s="152">
        <f t="shared" si="52"/>
        <v>40725</v>
      </c>
      <c r="AC762" s="187">
        <f t="shared" si="53"/>
        <v>1.5980000000000001</v>
      </c>
    </row>
    <row r="763" spans="28:29" ht="17.25" customHeight="1" x14ac:dyDescent="0.2">
      <c r="AB763" s="152">
        <f t="shared" si="52"/>
        <v>40725</v>
      </c>
      <c r="AC763" s="187">
        <f t="shared" si="53"/>
        <v>1.5980000000000001</v>
      </c>
    </row>
    <row r="764" spans="28:29" ht="17.25" customHeight="1" x14ac:dyDescent="0.2">
      <c r="AB764" s="152">
        <f t="shared" si="52"/>
        <v>40725</v>
      </c>
      <c r="AC764" s="187">
        <f t="shared" si="53"/>
        <v>1.5980000000000001</v>
      </c>
    </row>
    <row r="765" spans="28:29" ht="17.25" customHeight="1" x14ac:dyDescent="0.2">
      <c r="AB765" s="152">
        <f t="shared" si="52"/>
        <v>40725</v>
      </c>
      <c r="AC765" s="187">
        <f t="shared" si="53"/>
        <v>1.5980000000000001</v>
      </c>
    </row>
    <row r="766" spans="28:29" ht="17.25" customHeight="1" x14ac:dyDescent="0.2">
      <c r="AB766" s="152">
        <f t="shared" si="52"/>
        <v>40725</v>
      </c>
      <c r="AC766" s="187">
        <f t="shared" si="53"/>
        <v>1.5980000000000001</v>
      </c>
    </row>
    <row r="767" spans="28:29" ht="17.25" customHeight="1" x14ac:dyDescent="0.2">
      <c r="AB767" s="152">
        <f t="shared" si="52"/>
        <v>40725</v>
      </c>
      <c r="AC767" s="187">
        <f t="shared" si="53"/>
        <v>1.5980000000000001</v>
      </c>
    </row>
    <row r="768" spans="28:29" ht="17.25" customHeight="1" x14ac:dyDescent="0.2">
      <c r="AB768" s="152">
        <f t="shared" si="52"/>
        <v>40725</v>
      </c>
      <c r="AC768" s="187">
        <f t="shared" si="53"/>
        <v>1.5980000000000001</v>
      </c>
    </row>
    <row r="769" spans="28:29" ht="17.25" customHeight="1" x14ac:dyDescent="0.2">
      <c r="AB769" s="152">
        <f t="shared" si="52"/>
        <v>40725</v>
      </c>
      <c r="AC769" s="187">
        <f t="shared" si="53"/>
        <v>1.5980000000000001</v>
      </c>
    </row>
    <row r="770" spans="28:29" ht="17.25" customHeight="1" x14ac:dyDescent="0.2">
      <c r="AB770" s="152">
        <f t="shared" si="52"/>
        <v>40725</v>
      </c>
      <c r="AC770" s="187">
        <f t="shared" si="53"/>
        <v>1.5980000000000001</v>
      </c>
    </row>
    <row r="771" spans="28:29" ht="17.25" customHeight="1" x14ac:dyDescent="0.2">
      <c r="AB771" s="152">
        <f t="shared" si="52"/>
        <v>40725</v>
      </c>
      <c r="AC771" s="187">
        <f t="shared" si="53"/>
        <v>1.5980000000000001</v>
      </c>
    </row>
    <row r="772" spans="28:29" ht="17.25" customHeight="1" x14ac:dyDescent="0.2">
      <c r="AB772" s="152">
        <f t="shared" si="52"/>
        <v>40725</v>
      </c>
      <c r="AC772" s="187">
        <f t="shared" si="53"/>
        <v>1.5980000000000001</v>
      </c>
    </row>
    <row r="773" spans="28:29" ht="17.25" customHeight="1" x14ac:dyDescent="0.2">
      <c r="AB773" s="152">
        <f t="shared" si="52"/>
        <v>40725</v>
      </c>
      <c r="AC773" s="187">
        <f t="shared" si="53"/>
        <v>1.5980000000000001</v>
      </c>
    </row>
    <row r="774" spans="28:29" ht="17.25" customHeight="1" x14ac:dyDescent="0.2">
      <c r="AB774" s="152">
        <f t="shared" si="52"/>
        <v>40725</v>
      </c>
      <c r="AC774" s="187">
        <f t="shared" si="53"/>
        <v>1.5980000000000001</v>
      </c>
    </row>
    <row r="775" spans="28:29" ht="17.25" customHeight="1" x14ac:dyDescent="0.2">
      <c r="AB775" s="152">
        <f t="shared" si="52"/>
        <v>40725</v>
      </c>
      <c r="AC775" s="187">
        <f t="shared" si="53"/>
        <v>1.5980000000000001</v>
      </c>
    </row>
    <row r="776" spans="28:29" ht="17.25" customHeight="1" x14ac:dyDescent="0.2">
      <c r="AB776" s="152">
        <f t="shared" si="52"/>
        <v>40725</v>
      </c>
      <c r="AC776" s="187">
        <f t="shared" si="53"/>
        <v>1.5980000000000001</v>
      </c>
    </row>
    <row r="777" spans="28:29" ht="17.25" customHeight="1" x14ac:dyDescent="0.2">
      <c r="AB777" s="152">
        <f t="shared" si="52"/>
        <v>40725</v>
      </c>
      <c r="AC777" s="187">
        <f t="shared" si="53"/>
        <v>1.5980000000000001</v>
      </c>
    </row>
    <row r="778" spans="28:29" ht="17.25" customHeight="1" x14ac:dyDescent="0.2">
      <c r="AB778" s="152">
        <f t="shared" si="52"/>
        <v>40725</v>
      </c>
      <c r="AC778" s="187">
        <f t="shared" si="53"/>
        <v>1.5980000000000001</v>
      </c>
    </row>
    <row r="779" spans="28:29" ht="17.25" customHeight="1" x14ac:dyDescent="0.2">
      <c r="AB779" s="152">
        <f t="shared" si="52"/>
        <v>40725</v>
      </c>
      <c r="AC779" s="187">
        <f t="shared" si="53"/>
        <v>1.5980000000000001</v>
      </c>
    </row>
    <row r="780" spans="28:29" ht="17.25" customHeight="1" x14ac:dyDescent="0.2">
      <c r="AB780" s="152">
        <f t="shared" si="52"/>
        <v>40725</v>
      </c>
      <c r="AC780" s="187">
        <f t="shared" si="53"/>
        <v>1.5980000000000001</v>
      </c>
    </row>
    <row r="781" spans="28:29" ht="17.25" customHeight="1" x14ac:dyDescent="0.2">
      <c r="AB781" s="152">
        <f t="shared" si="52"/>
        <v>40725</v>
      </c>
      <c r="AC781" s="187">
        <f t="shared" si="53"/>
        <v>1.5980000000000001</v>
      </c>
    </row>
    <row r="782" spans="28:29" ht="17.25" customHeight="1" x14ac:dyDescent="0.2">
      <c r="AB782" s="152">
        <f t="shared" si="52"/>
        <v>40725</v>
      </c>
      <c r="AC782" s="187">
        <f t="shared" si="53"/>
        <v>1.5980000000000001</v>
      </c>
    </row>
    <row r="783" spans="28:29" ht="17.25" customHeight="1" x14ac:dyDescent="0.2">
      <c r="AB783" s="152">
        <f t="shared" si="52"/>
        <v>40725</v>
      </c>
      <c r="AC783" s="187">
        <f t="shared" si="53"/>
        <v>1.5980000000000001</v>
      </c>
    </row>
    <row r="784" spans="28:29" ht="17.25" customHeight="1" x14ac:dyDescent="0.2">
      <c r="AB784" s="152">
        <f t="shared" si="52"/>
        <v>40725</v>
      </c>
      <c r="AC784" s="187">
        <f t="shared" si="53"/>
        <v>1.5980000000000001</v>
      </c>
    </row>
    <row r="785" spans="28:29" ht="17.25" customHeight="1" x14ac:dyDescent="0.2">
      <c r="AB785" s="152">
        <f t="shared" si="52"/>
        <v>40725</v>
      </c>
      <c r="AC785" s="187">
        <f t="shared" si="53"/>
        <v>1.5980000000000001</v>
      </c>
    </row>
    <row r="786" spans="28:29" ht="17.25" customHeight="1" x14ac:dyDescent="0.2">
      <c r="AB786" s="152">
        <f t="shared" si="52"/>
        <v>40725</v>
      </c>
      <c r="AC786" s="187">
        <f t="shared" si="53"/>
        <v>1.5980000000000001</v>
      </c>
    </row>
    <row r="787" spans="28:29" ht="17.25" customHeight="1" x14ac:dyDescent="0.2">
      <c r="AB787" s="152">
        <f t="shared" si="52"/>
        <v>40725</v>
      </c>
      <c r="AC787" s="187">
        <f t="shared" si="53"/>
        <v>1.5980000000000001</v>
      </c>
    </row>
    <row r="788" spans="28:29" ht="17.25" customHeight="1" x14ac:dyDescent="0.2">
      <c r="AB788" s="152">
        <f t="shared" si="52"/>
        <v>40725</v>
      </c>
      <c r="AC788" s="187">
        <f t="shared" si="53"/>
        <v>1.5980000000000001</v>
      </c>
    </row>
    <row r="789" spans="28:29" ht="17.25" customHeight="1" x14ac:dyDescent="0.2">
      <c r="AB789" s="152">
        <f t="shared" si="52"/>
        <v>40725</v>
      </c>
      <c r="AC789" s="187">
        <f t="shared" si="53"/>
        <v>1.5980000000000001</v>
      </c>
    </row>
    <row r="790" spans="28:29" ht="17.25" customHeight="1" x14ac:dyDescent="0.2">
      <c r="AB790" s="152">
        <f t="shared" si="52"/>
        <v>40725</v>
      </c>
      <c r="AC790" s="187">
        <f t="shared" si="53"/>
        <v>1.5980000000000001</v>
      </c>
    </row>
    <row r="791" spans="28:29" ht="17.25" customHeight="1" x14ac:dyDescent="0.2">
      <c r="AB791" s="152">
        <f t="shared" si="52"/>
        <v>40725</v>
      </c>
      <c r="AC791" s="187">
        <f t="shared" si="53"/>
        <v>1.5980000000000001</v>
      </c>
    </row>
    <row r="792" spans="28:29" ht="17.25" customHeight="1" x14ac:dyDescent="0.2">
      <c r="AB792" s="152">
        <f t="shared" si="52"/>
        <v>40725</v>
      </c>
      <c r="AC792" s="187">
        <f t="shared" si="53"/>
        <v>1.5980000000000001</v>
      </c>
    </row>
    <row r="793" spans="28:29" ht="17.25" customHeight="1" x14ac:dyDescent="0.2">
      <c r="AB793" s="152">
        <f t="shared" si="52"/>
        <v>40725</v>
      </c>
      <c r="AC793" s="187">
        <f t="shared" si="53"/>
        <v>1.5980000000000001</v>
      </c>
    </row>
    <row r="794" spans="28:29" ht="17.25" customHeight="1" x14ac:dyDescent="0.2">
      <c r="AB794" s="152">
        <f t="shared" si="52"/>
        <v>40725</v>
      </c>
      <c r="AC794" s="187">
        <f t="shared" si="53"/>
        <v>1.5980000000000001</v>
      </c>
    </row>
    <row r="795" spans="28:29" ht="17.25" customHeight="1" x14ac:dyDescent="0.2">
      <c r="AB795" s="152">
        <f t="shared" si="52"/>
        <v>40725</v>
      </c>
      <c r="AC795" s="187">
        <f t="shared" si="53"/>
        <v>1.5980000000000001</v>
      </c>
    </row>
    <row r="796" spans="28:29" ht="17.25" customHeight="1" x14ac:dyDescent="0.2">
      <c r="AB796" s="152">
        <f t="shared" si="52"/>
        <v>40725</v>
      </c>
      <c r="AC796" s="187">
        <f t="shared" si="53"/>
        <v>1.5980000000000001</v>
      </c>
    </row>
    <row r="797" spans="28:29" ht="17.25" customHeight="1" x14ac:dyDescent="0.2">
      <c r="AB797" s="152">
        <f t="shared" si="52"/>
        <v>40725</v>
      </c>
      <c r="AC797" s="187">
        <f t="shared" si="53"/>
        <v>1.5980000000000001</v>
      </c>
    </row>
    <row r="798" spans="28:29" ht="17.25" customHeight="1" x14ac:dyDescent="0.2">
      <c r="AB798" s="152">
        <f t="shared" si="52"/>
        <v>40725</v>
      </c>
      <c r="AC798" s="187">
        <f t="shared" si="53"/>
        <v>1.5980000000000001</v>
      </c>
    </row>
    <row r="799" spans="28:29" ht="17.25" customHeight="1" x14ac:dyDescent="0.2">
      <c r="AB799" s="152">
        <f t="shared" si="52"/>
        <v>40725</v>
      </c>
      <c r="AC799" s="187">
        <f t="shared" si="53"/>
        <v>1.5980000000000001</v>
      </c>
    </row>
    <row r="800" spans="28:29" ht="17.25" customHeight="1" x14ac:dyDescent="0.2">
      <c r="AB800" s="152">
        <f t="shared" si="52"/>
        <v>40725</v>
      </c>
      <c r="AC800" s="187">
        <f t="shared" si="53"/>
        <v>1.5980000000000001</v>
      </c>
    </row>
    <row r="801" spans="28:29" ht="17.25" customHeight="1" x14ac:dyDescent="0.2">
      <c r="AB801" s="152">
        <f t="shared" si="52"/>
        <v>40725</v>
      </c>
      <c r="AC801" s="187">
        <f t="shared" si="53"/>
        <v>1.5980000000000001</v>
      </c>
    </row>
    <row r="802" spans="28:29" ht="17.25" customHeight="1" x14ac:dyDescent="0.2">
      <c r="AB802" s="152">
        <f t="shared" si="52"/>
        <v>40725</v>
      </c>
      <c r="AC802" s="187">
        <f t="shared" si="53"/>
        <v>1.5980000000000001</v>
      </c>
    </row>
    <row r="803" spans="28:29" ht="17.25" customHeight="1" x14ac:dyDescent="0.2">
      <c r="AB803" s="152">
        <f t="shared" si="52"/>
        <v>40725</v>
      </c>
      <c r="AC803" s="187">
        <f t="shared" si="53"/>
        <v>1.5980000000000001</v>
      </c>
    </row>
    <row r="804" spans="28:29" ht="17.25" customHeight="1" x14ac:dyDescent="0.2">
      <c r="AB804" s="152">
        <f t="shared" si="52"/>
        <v>40725</v>
      </c>
      <c r="AC804" s="187">
        <f t="shared" si="53"/>
        <v>1.5980000000000001</v>
      </c>
    </row>
    <row r="805" spans="28:29" ht="17.25" customHeight="1" x14ac:dyDescent="0.2">
      <c r="AB805" s="152">
        <f t="shared" si="52"/>
        <v>40725</v>
      </c>
      <c r="AC805" s="187">
        <f t="shared" si="53"/>
        <v>1.5980000000000001</v>
      </c>
    </row>
    <row r="806" spans="28:29" ht="17.25" customHeight="1" x14ac:dyDescent="0.2">
      <c r="AB806" s="152">
        <f t="shared" si="52"/>
        <v>40725</v>
      </c>
      <c r="AC806" s="187">
        <f t="shared" si="53"/>
        <v>1.5980000000000001</v>
      </c>
    </row>
    <row r="807" spans="28:29" ht="17.25" customHeight="1" x14ac:dyDescent="0.2">
      <c r="AB807" s="152">
        <f t="shared" si="52"/>
        <v>40725</v>
      </c>
      <c r="AC807" s="187">
        <f t="shared" si="53"/>
        <v>1.5980000000000001</v>
      </c>
    </row>
    <row r="808" spans="28:29" ht="17.25" customHeight="1" x14ac:dyDescent="0.2">
      <c r="AB808" s="152">
        <f t="shared" si="52"/>
        <v>40725</v>
      </c>
      <c r="AC808" s="187">
        <f t="shared" si="53"/>
        <v>1.5980000000000001</v>
      </c>
    </row>
    <row r="809" spans="28:29" ht="17.25" customHeight="1" x14ac:dyDescent="0.2">
      <c r="AB809" s="152">
        <f t="shared" si="52"/>
        <v>40725</v>
      </c>
      <c r="AC809" s="187">
        <f t="shared" si="53"/>
        <v>1.5980000000000001</v>
      </c>
    </row>
    <row r="810" spans="28:29" ht="17.25" customHeight="1" x14ac:dyDescent="0.2">
      <c r="AB810" s="152">
        <f t="shared" si="52"/>
        <v>40725</v>
      </c>
      <c r="AC810" s="187">
        <f t="shared" si="53"/>
        <v>1.5980000000000001</v>
      </c>
    </row>
    <row r="811" spans="28:29" ht="17.25" customHeight="1" x14ac:dyDescent="0.2">
      <c r="AB811" s="152">
        <f t="shared" si="52"/>
        <v>40725</v>
      </c>
      <c r="AC811" s="187">
        <f t="shared" si="53"/>
        <v>1.5980000000000001</v>
      </c>
    </row>
    <row r="812" spans="28:29" ht="17.25" customHeight="1" x14ac:dyDescent="0.2">
      <c r="AB812" s="152">
        <f t="shared" ref="AB812:AB875" si="54">AB811</f>
        <v>40725</v>
      </c>
      <c r="AC812" s="187">
        <f t="shared" ref="AC812:AC875" si="55">AC811</f>
        <v>1.5980000000000001</v>
      </c>
    </row>
    <row r="813" spans="28:29" ht="17.25" customHeight="1" x14ac:dyDescent="0.2">
      <c r="AB813" s="152">
        <f t="shared" si="54"/>
        <v>40725</v>
      </c>
      <c r="AC813" s="187">
        <f t="shared" si="55"/>
        <v>1.5980000000000001</v>
      </c>
    </row>
    <row r="814" spans="28:29" ht="17.25" customHeight="1" x14ac:dyDescent="0.2">
      <c r="AB814" s="152">
        <f t="shared" si="54"/>
        <v>40725</v>
      </c>
      <c r="AC814" s="187">
        <f t="shared" si="55"/>
        <v>1.5980000000000001</v>
      </c>
    </row>
    <row r="815" spans="28:29" ht="17.25" customHeight="1" x14ac:dyDescent="0.2">
      <c r="AB815" s="152">
        <f t="shared" si="54"/>
        <v>40725</v>
      </c>
      <c r="AC815" s="187">
        <f t="shared" si="55"/>
        <v>1.5980000000000001</v>
      </c>
    </row>
    <row r="816" spans="28:29" ht="17.25" customHeight="1" x14ac:dyDescent="0.2">
      <c r="AB816" s="152">
        <f t="shared" si="54"/>
        <v>40725</v>
      </c>
      <c r="AC816" s="187">
        <f t="shared" si="55"/>
        <v>1.5980000000000001</v>
      </c>
    </row>
    <row r="817" spans="28:29" ht="17.25" customHeight="1" x14ac:dyDescent="0.2">
      <c r="AB817" s="152">
        <f t="shared" si="54"/>
        <v>40725</v>
      </c>
      <c r="AC817" s="187">
        <f t="shared" si="55"/>
        <v>1.5980000000000001</v>
      </c>
    </row>
    <row r="818" spans="28:29" ht="17.25" customHeight="1" x14ac:dyDescent="0.2">
      <c r="AB818" s="152">
        <f t="shared" si="54"/>
        <v>40725</v>
      </c>
      <c r="AC818" s="187">
        <f t="shared" si="55"/>
        <v>1.5980000000000001</v>
      </c>
    </row>
    <row r="819" spans="28:29" ht="17.25" customHeight="1" x14ac:dyDescent="0.2">
      <c r="AB819" s="152">
        <f t="shared" si="54"/>
        <v>40725</v>
      </c>
      <c r="AC819" s="187">
        <f t="shared" si="55"/>
        <v>1.5980000000000001</v>
      </c>
    </row>
    <row r="820" spans="28:29" ht="17.25" customHeight="1" x14ac:dyDescent="0.2">
      <c r="AB820" s="152">
        <f t="shared" si="54"/>
        <v>40725</v>
      </c>
      <c r="AC820" s="187">
        <f t="shared" si="55"/>
        <v>1.5980000000000001</v>
      </c>
    </row>
    <row r="821" spans="28:29" ht="17.25" customHeight="1" x14ac:dyDescent="0.2">
      <c r="AB821" s="152">
        <f t="shared" si="54"/>
        <v>40725</v>
      </c>
      <c r="AC821" s="187">
        <f t="shared" si="55"/>
        <v>1.5980000000000001</v>
      </c>
    </row>
    <row r="822" spans="28:29" ht="17.25" customHeight="1" x14ac:dyDescent="0.2">
      <c r="AB822" s="152">
        <f t="shared" si="54"/>
        <v>40725</v>
      </c>
      <c r="AC822" s="187">
        <f t="shared" si="55"/>
        <v>1.5980000000000001</v>
      </c>
    </row>
    <row r="823" spans="28:29" ht="17.25" customHeight="1" x14ac:dyDescent="0.2">
      <c r="AB823" s="152">
        <f t="shared" si="54"/>
        <v>40725</v>
      </c>
      <c r="AC823" s="187">
        <f t="shared" si="55"/>
        <v>1.5980000000000001</v>
      </c>
    </row>
    <row r="824" spans="28:29" ht="17.25" customHeight="1" x14ac:dyDescent="0.2">
      <c r="AB824" s="152">
        <f t="shared" si="54"/>
        <v>40725</v>
      </c>
      <c r="AC824" s="187">
        <f t="shared" si="55"/>
        <v>1.5980000000000001</v>
      </c>
    </row>
    <row r="825" spans="28:29" ht="17.25" customHeight="1" x14ac:dyDescent="0.2">
      <c r="AB825" s="152">
        <f t="shared" si="54"/>
        <v>40725</v>
      </c>
      <c r="AC825" s="187">
        <f t="shared" si="55"/>
        <v>1.5980000000000001</v>
      </c>
    </row>
    <row r="826" spans="28:29" ht="17.25" customHeight="1" x14ac:dyDescent="0.2">
      <c r="AB826" s="152">
        <f t="shared" si="54"/>
        <v>40725</v>
      </c>
      <c r="AC826" s="187">
        <f t="shared" si="55"/>
        <v>1.5980000000000001</v>
      </c>
    </row>
    <row r="827" spans="28:29" ht="17.25" customHeight="1" x14ac:dyDescent="0.2">
      <c r="AB827" s="152">
        <f t="shared" si="54"/>
        <v>40725</v>
      </c>
      <c r="AC827" s="187">
        <f t="shared" si="55"/>
        <v>1.5980000000000001</v>
      </c>
    </row>
    <row r="828" spans="28:29" ht="17.25" customHeight="1" x14ac:dyDescent="0.2">
      <c r="AB828" s="152">
        <f t="shared" si="54"/>
        <v>40725</v>
      </c>
      <c r="AC828" s="187">
        <f t="shared" si="55"/>
        <v>1.5980000000000001</v>
      </c>
    </row>
    <row r="829" spans="28:29" ht="17.25" customHeight="1" x14ac:dyDescent="0.2">
      <c r="AB829" s="152">
        <f t="shared" si="54"/>
        <v>40725</v>
      </c>
      <c r="AC829" s="187">
        <f t="shared" si="55"/>
        <v>1.5980000000000001</v>
      </c>
    </row>
    <row r="830" spans="28:29" ht="17.25" customHeight="1" x14ac:dyDescent="0.2">
      <c r="AB830" s="152">
        <f t="shared" si="54"/>
        <v>40725</v>
      </c>
      <c r="AC830" s="187">
        <f t="shared" si="55"/>
        <v>1.5980000000000001</v>
      </c>
    </row>
    <row r="831" spans="28:29" ht="17.25" customHeight="1" x14ac:dyDescent="0.2">
      <c r="AB831" s="152">
        <f t="shared" si="54"/>
        <v>40725</v>
      </c>
      <c r="AC831" s="187">
        <f t="shared" si="55"/>
        <v>1.5980000000000001</v>
      </c>
    </row>
    <row r="832" spans="28:29" ht="17.25" customHeight="1" x14ac:dyDescent="0.2">
      <c r="AB832" s="152">
        <f t="shared" si="54"/>
        <v>40725</v>
      </c>
      <c r="AC832" s="187">
        <f t="shared" si="55"/>
        <v>1.5980000000000001</v>
      </c>
    </row>
    <row r="833" spans="28:29" ht="17.25" customHeight="1" x14ac:dyDescent="0.2">
      <c r="AB833" s="152">
        <f t="shared" si="54"/>
        <v>40725</v>
      </c>
      <c r="AC833" s="187">
        <f t="shared" si="55"/>
        <v>1.5980000000000001</v>
      </c>
    </row>
    <row r="834" spans="28:29" ht="17.25" customHeight="1" x14ac:dyDescent="0.2">
      <c r="AB834" s="152">
        <f t="shared" si="54"/>
        <v>40725</v>
      </c>
      <c r="AC834" s="187">
        <f t="shared" si="55"/>
        <v>1.5980000000000001</v>
      </c>
    </row>
    <row r="835" spans="28:29" ht="17.25" customHeight="1" x14ac:dyDescent="0.2">
      <c r="AB835" s="152">
        <f t="shared" si="54"/>
        <v>40725</v>
      </c>
      <c r="AC835" s="187">
        <f t="shared" si="55"/>
        <v>1.5980000000000001</v>
      </c>
    </row>
    <row r="836" spans="28:29" ht="17.25" customHeight="1" x14ac:dyDescent="0.2">
      <c r="AB836" s="152">
        <f t="shared" si="54"/>
        <v>40725</v>
      </c>
      <c r="AC836" s="187">
        <f t="shared" si="55"/>
        <v>1.5980000000000001</v>
      </c>
    </row>
    <row r="837" spans="28:29" ht="17.25" customHeight="1" x14ac:dyDescent="0.2">
      <c r="AB837" s="152">
        <f t="shared" si="54"/>
        <v>40725</v>
      </c>
      <c r="AC837" s="187">
        <f t="shared" si="55"/>
        <v>1.5980000000000001</v>
      </c>
    </row>
    <row r="838" spans="28:29" ht="17.25" customHeight="1" x14ac:dyDescent="0.2">
      <c r="AB838" s="152">
        <f t="shared" si="54"/>
        <v>40725</v>
      </c>
      <c r="AC838" s="187">
        <f t="shared" si="55"/>
        <v>1.5980000000000001</v>
      </c>
    </row>
    <row r="839" spans="28:29" ht="17.25" customHeight="1" x14ac:dyDescent="0.2">
      <c r="AB839" s="152">
        <f t="shared" si="54"/>
        <v>40725</v>
      </c>
      <c r="AC839" s="187">
        <f t="shared" si="55"/>
        <v>1.5980000000000001</v>
      </c>
    </row>
    <row r="840" spans="28:29" ht="17.25" customHeight="1" x14ac:dyDescent="0.2">
      <c r="AB840" s="152">
        <f t="shared" si="54"/>
        <v>40725</v>
      </c>
      <c r="AC840" s="187">
        <f t="shared" si="55"/>
        <v>1.5980000000000001</v>
      </c>
    </row>
    <row r="841" spans="28:29" ht="17.25" customHeight="1" x14ac:dyDescent="0.2">
      <c r="AB841" s="152">
        <f t="shared" si="54"/>
        <v>40725</v>
      </c>
      <c r="AC841" s="187">
        <f t="shared" si="55"/>
        <v>1.5980000000000001</v>
      </c>
    </row>
    <row r="842" spans="28:29" ht="17.25" customHeight="1" x14ac:dyDescent="0.2">
      <c r="AB842" s="152">
        <f t="shared" si="54"/>
        <v>40725</v>
      </c>
      <c r="AC842" s="187">
        <f t="shared" si="55"/>
        <v>1.5980000000000001</v>
      </c>
    </row>
    <row r="843" spans="28:29" ht="17.25" customHeight="1" x14ac:dyDescent="0.2">
      <c r="AB843" s="152">
        <f t="shared" si="54"/>
        <v>40725</v>
      </c>
      <c r="AC843" s="187">
        <f t="shared" si="55"/>
        <v>1.5980000000000001</v>
      </c>
    </row>
    <row r="844" spans="28:29" ht="17.25" customHeight="1" x14ac:dyDescent="0.2">
      <c r="AB844" s="152">
        <f t="shared" si="54"/>
        <v>40725</v>
      </c>
      <c r="AC844" s="187">
        <f t="shared" si="55"/>
        <v>1.5980000000000001</v>
      </c>
    </row>
    <row r="845" spans="28:29" ht="17.25" customHeight="1" x14ac:dyDescent="0.2">
      <c r="AB845" s="152">
        <f t="shared" si="54"/>
        <v>40725</v>
      </c>
      <c r="AC845" s="187">
        <f t="shared" si="55"/>
        <v>1.5980000000000001</v>
      </c>
    </row>
    <row r="846" spans="28:29" ht="17.25" customHeight="1" x14ac:dyDescent="0.2">
      <c r="AB846" s="152">
        <f t="shared" si="54"/>
        <v>40725</v>
      </c>
      <c r="AC846" s="187">
        <f t="shared" si="55"/>
        <v>1.5980000000000001</v>
      </c>
    </row>
    <row r="847" spans="28:29" ht="17.25" customHeight="1" x14ac:dyDescent="0.2">
      <c r="AB847" s="152">
        <f t="shared" si="54"/>
        <v>40725</v>
      </c>
      <c r="AC847" s="187">
        <f t="shared" si="55"/>
        <v>1.5980000000000001</v>
      </c>
    </row>
    <row r="848" spans="28:29" ht="17.25" customHeight="1" x14ac:dyDescent="0.2">
      <c r="AB848" s="152">
        <f t="shared" si="54"/>
        <v>40725</v>
      </c>
      <c r="AC848" s="187">
        <f t="shared" si="55"/>
        <v>1.5980000000000001</v>
      </c>
    </row>
    <row r="849" spans="28:29" ht="17.25" customHeight="1" x14ac:dyDescent="0.2">
      <c r="AB849" s="152">
        <f t="shared" si="54"/>
        <v>40725</v>
      </c>
      <c r="AC849" s="187">
        <f t="shared" si="55"/>
        <v>1.5980000000000001</v>
      </c>
    </row>
    <row r="850" spans="28:29" ht="17.25" customHeight="1" x14ac:dyDescent="0.2">
      <c r="AB850" s="152">
        <f t="shared" si="54"/>
        <v>40725</v>
      </c>
      <c r="AC850" s="187">
        <f t="shared" si="55"/>
        <v>1.5980000000000001</v>
      </c>
    </row>
    <row r="851" spans="28:29" ht="17.25" customHeight="1" x14ac:dyDescent="0.2">
      <c r="AB851" s="152">
        <f t="shared" si="54"/>
        <v>40725</v>
      </c>
      <c r="AC851" s="187">
        <f t="shared" si="55"/>
        <v>1.5980000000000001</v>
      </c>
    </row>
    <row r="852" spans="28:29" ht="17.25" customHeight="1" x14ac:dyDescent="0.2">
      <c r="AB852" s="152">
        <f t="shared" si="54"/>
        <v>40725</v>
      </c>
      <c r="AC852" s="187">
        <f t="shared" si="55"/>
        <v>1.5980000000000001</v>
      </c>
    </row>
    <row r="853" spans="28:29" ht="17.25" customHeight="1" x14ac:dyDescent="0.2">
      <c r="AB853" s="152">
        <f t="shared" si="54"/>
        <v>40725</v>
      </c>
      <c r="AC853" s="187">
        <f t="shared" si="55"/>
        <v>1.5980000000000001</v>
      </c>
    </row>
    <row r="854" spans="28:29" ht="17.25" customHeight="1" x14ac:dyDescent="0.2">
      <c r="AB854" s="152">
        <f t="shared" si="54"/>
        <v>40725</v>
      </c>
      <c r="AC854" s="187">
        <f t="shared" si="55"/>
        <v>1.5980000000000001</v>
      </c>
    </row>
    <row r="855" spans="28:29" ht="17.25" customHeight="1" x14ac:dyDescent="0.2">
      <c r="AB855" s="152">
        <f t="shared" si="54"/>
        <v>40725</v>
      </c>
      <c r="AC855" s="187">
        <f t="shared" si="55"/>
        <v>1.5980000000000001</v>
      </c>
    </row>
    <row r="856" spans="28:29" ht="17.25" customHeight="1" x14ac:dyDescent="0.2">
      <c r="AB856" s="152">
        <f t="shared" si="54"/>
        <v>40725</v>
      </c>
      <c r="AC856" s="187">
        <f t="shared" si="55"/>
        <v>1.5980000000000001</v>
      </c>
    </row>
    <row r="857" spans="28:29" ht="17.25" customHeight="1" x14ac:dyDescent="0.2">
      <c r="AB857" s="152">
        <f t="shared" si="54"/>
        <v>40725</v>
      </c>
      <c r="AC857" s="187">
        <f t="shared" si="55"/>
        <v>1.5980000000000001</v>
      </c>
    </row>
    <row r="858" spans="28:29" ht="17.25" customHeight="1" x14ac:dyDescent="0.2">
      <c r="AB858" s="152">
        <f t="shared" si="54"/>
        <v>40725</v>
      </c>
      <c r="AC858" s="187">
        <f t="shared" si="55"/>
        <v>1.5980000000000001</v>
      </c>
    </row>
    <row r="859" spans="28:29" ht="17.25" customHeight="1" x14ac:dyDescent="0.2">
      <c r="AB859" s="152">
        <f t="shared" si="54"/>
        <v>40725</v>
      </c>
      <c r="AC859" s="187">
        <f t="shared" si="55"/>
        <v>1.5980000000000001</v>
      </c>
    </row>
    <row r="860" spans="28:29" ht="17.25" customHeight="1" x14ac:dyDescent="0.2">
      <c r="AB860" s="152">
        <f t="shared" si="54"/>
        <v>40725</v>
      </c>
      <c r="AC860" s="187">
        <f t="shared" si="55"/>
        <v>1.5980000000000001</v>
      </c>
    </row>
    <row r="861" spans="28:29" ht="17.25" customHeight="1" x14ac:dyDescent="0.2">
      <c r="AB861" s="152">
        <f t="shared" si="54"/>
        <v>40725</v>
      </c>
      <c r="AC861" s="187">
        <f t="shared" si="55"/>
        <v>1.5980000000000001</v>
      </c>
    </row>
    <row r="862" spans="28:29" ht="17.25" customHeight="1" x14ac:dyDescent="0.2">
      <c r="AB862" s="152">
        <f t="shared" si="54"/>
        <v>40725</v>
      </c>
      <c r="AC862" s="187">
        <f t="shared" si="55"/>
        <v>1.5980000000000001</v>
      </c>
    </row>
    <row r="863" spans="28:29" ht="17.25" customHeight="1" x14ac:dyDescent="0.2">
      <c r="AB863" s="152">
        <f t="shared" si="54"/>
        <v>40725</v>
      </c>
      <c r="AC863" s="187">
        <f t="shared" si="55"/>
        <v>1.5980000000000001</v>
      </c>
    </row>
    <row r="864" spans="28:29" ht="17.25" customHeight="1" x14ac:dyDescent="0.2">
      <c r="AB864" s="152">
        <f t="shared" si="54"/>
        <v>40725</v>
      </c>
      <c r="AC864" s="187">
        <f t="shared" si="55"/>
        <v>1.5980000000000001</v>
      </c>
    </row>
    <row r="865" spans="28:29" ht="17.25" customHeight="1" x14ac:dyDescent="0.2">
      <c r="AB865" s="152">
        <f t="shared" si="54"/>
        <v>40725</v>
      </c>
      <c r="AC865" s="187">
        <f t="shared" si="55"/>
        <v>1.5980000000000001</v>
      </c>
    </row>
    <row r="866" spans="28:29" ht="17.25" customHeight="1" x14ac:dyDescent="0.2">
      <c r="AB866" s="152">
        <f t="shared" si="54"/>
        <v>40725</v>
      </c>
      <c r="AC866" s="187">
        <f t="shared" si="55"/>
        <v>1.5980000000000001</v>
      </c>
    </row>
    <row r="867" spans="28:29" ht="17.25" customHeight="1" x14ac:dyDescent="0.2">
      <c r="AB867" s="152">
        <f t="shared" si="54"/>
        <v>40725</v>
      </c>
      <c r="AC867" s="187">
        <f t="shared" si="55"/>
        <v>1.5980000000000001</v>
      </c>
    </row>
    <row r="868" spans="28:29" ht="17.25" customHeight="1" x14ac:dyDescent="0.2">
      <c r="AB868" s="152">
        <f t="shared" si="54"/>
        <v>40725</v>
      </c>
      <c r="AC868" s="187">
        <f t="shared" si="55"/>
        <v>1.5980000000000001</v>
      </c>
    </row>
    <row r="869" spans="28:29" ht="17.25" customHeight="1" x14ac:dyDescent="0.2">
      <c r="AB869" s="152">
        <f t="shared" si="54"/>
        <v>40725</v>
      </c>
      <c r="AC869" s="187">
        <f t="shared" si="55"/>
        <v>1.5980000000000001</v>
      </c>
    </row>
    <row r="870" spans="28:29" ht="17.25" customHeight="1" x14ac:dyDescent="0.2">
      <c r="AB870" s="152">
        <f t="shared" si="54"/>
        <v>40725</v>
      </c>
      <c r="AC870" s="187">
        <f t="shared" si="55"/>
        <v>1.5980000000000001</v>
      </c>
    </row>
    <row r="871" spans="28:29" ht="17.25" customHeight="1" x14ac:dyDescent="0.2">
      <c r="AB871" s="152">
        <f t="shared" si="54"/>
        <v>40725</v>
      </c>
      <c r="AC871" s="187">
        <f t="shared" si="55"/>
        <v>1.5980000000000001</v>
      </c>
    </row>
    <row r="872" spans="28:29" ht="17.25" customHeight="1" x14ac:dyDescent="0.2">
      <c r="AB872" s="152">
        <f t="shared" si="54"/>
        <v>40725</v>
      </c>
      <c r="AC872" s="187">
        <f t="shared" si="55"/>
        <v>1.5980000000000001</v>
      </c>
    </row>
    <row r="873" spans="28:29" ht="17.25" customHeight="1" x14ac:dyDescent="0.2">
      <c r="AB873" s="152">
        <f t="shared" si="54"/>
        <v>40725</v>
      </c>
      <c r="AC873" s="187">
        <f t="shared" si="55"/>
        <v>1.5980000000000001</v>
      </c>
    </row>
    <row r="874" spans="28:29" ht="17.25" customHeight="1" x14ac:dyDescent="0.2">
      <c r="AB874" s="152">
        <f t="shared" si="54"/>
        <v>40725</v>
      </c>
      <c r="AC874" s="187">
        <f t="shared" si="55"/>
        <v>1.5980000000000001</v>
      </c>
    </row>
    <row r="875" spans="28:29" ht="17.25" customHeight="1" x14ac:dyDescent="0.2">
      <c r="AB875" s="152">
        <f t="shared" si="54"/>
        <v>40725</v>
      </c>
      <c r="AC875" s="187">
        <f t="shared" si="55"/>
        <v>1.5980000000000001</v>
      </c>
    </row>
    <row r="876" spans="28:29" ht="17.25" customHeight="1" x14ac:dyDescent="0.2">
      <c r="AB876" s="152">
        <f t="shared" ref="AB876:AB939" si="56">AB875</f>
        <v>40725</v>
      </c>
      <c r="AC876" s="187">
        <f t="shared" ref="AC876:AC939" si="57">AC875</f>
        <v>1.5980000000000001</v>
      </c>
    </row>
    <row r="877" spans="28:29" ht="17.25" customHeight="1" x14ac:dyDescent="0.2">
      <c r="AB877" s="152">
        <f t="shared" si="56"/>
        <v>40725</v>
      </c>
      <c r="AC877" s="187">
        <f t="shared" si="57"/>
        <v>1.5980000000000001</v>
      </c>
    </row>
    <row r="878" spans="28:29" ht="17.25" customHeight="1" x14ac:dyDescent="0.2">
      <c r="AB878" s="152">
        <f t="shared" si="56"/>
        <v>40725</v>
      </c>
      <c r="AC878" s="187">
        <f t="shared" si="57"/>
        <v>1.5980000000000001</v>
      </c>
    </row>
    <row r="879" spans="28:29" ht="17.25" customHeight="1" x14ac:dyDescent="0.2">
      <c r="AB879" s="152">
        <f t="shared" si="56"/>
        <v>40725</v>
      </c>
      <c r="AC879" s="187">
        <f t="shared" si="57"/>
        <v>1.5980000000000001</v>
      </c>
    </row>
    <row r="880" spans="28:29" ht="17.25" customHeight="1" x14ac:dyDescent="0.2">
      <c r="AB880" s="152">
        <f t="shared" si="56"/>
        <v>40725</v>
      </c>
      <c r="AC880" s="187">
        <f t="shared" si="57"/>
        <v>1.5980000000000001</v>
      </c>
    </row>
    <row r="881" spans="28:29" ht="17.25" customHeight="1" x14ac:dyDescent="0.2">
      <c r="AB881" s="152">
        <f t="shared" si="56"/>
        <v>40725</v>
      </c>
      <c r="AC881" s="187">
        <f t="shared" si="57"/>
        <v>1.5980000000000001</v>
      </c>
    </row>
    <row r="882" spans="28:29" ht="17.25" customHeight="1" x14ac:dyDescent="0.2">
      <c r="AB882" s="152">
        <f t="shared" si="56"/>
        <v>40725</v>
      </c>
      <c r="AC882" s="187">
        <f t="shared" si="57"/>
        <v>1.5980000000000001</v>
      </c>
    </row>
    <row r="883" spans="28:29" ht="17.25" customHeight="1" x14ac:dyDescent="0.2">
      <c r="AB883" s="152">
        <f t="shared" si="56"/>
        <v>40725</v>
      </c>
      <c r="AC883" s="187">
        <f t="shared" si="57"/>
        <v>1.5980000000000001</v>
      </c>
    </row>
    <row r="884" spans="28:29" ht="17.25" customHeight="1" x14ac:dyDescent="0.2">
      <c r="AB884" s="152">
        <f t="shared" si="56"/>
        <v>40725</v>
      </c>
      <c r="AC884" s="187">
        <f t="shared" si="57"/>
        <v>1.5980000000000001</v>
      </c>
    </row>
    <row r="885" spans="28:29" ht="17.25" customHeight="1" x14ac:dyDescent="0.2">
      <c r="AB885" s="152">
        <f t="shared" si="56"/>
        <v>40725</v>
      </c>
      <c r="AC885" s="187">
        <f t="shared" si="57"/>
        <v>1.5980000000000001</v>
      </c>
    </row>
    <row r="886" spans="28:29" ht="17.25" customHeight="1" x14ac:dyDescent="0.2">
      <c r="AB886" s="152">
        <f t="shared" si="56"/>
        <v>40725</v>
      </c>
      <c r="AC886" s="187">
        <f t="shared" si="57"/>
        <v>1.5980000000000001</v>
      </c>
    </row>
    <row r="887" spans="28:29" ht="17.25" customHeight="1" x14ac:dyDescent="0.2">
      <c r="AB887" s="152">
        <f t="shared" si="56"/>
        <v>40725</v>
      </c>
      <c r="AC887" s="187">
        <f t="shared" si="57"/>
        <v>1.5980000000000001</v>
      </c>
    </row>
    <row r="888" spans="28:29" ht="17.25" customHeight="1" x14ac:dyDescent="0.2">
      <c r="AB888" s="152">
        <f t="shared" si="56"/>
        <v>40725</v>
      </c>
      <c r="AC888" s="187">
        <f t="shared" si="57"/>
        <v>1.5980000000000001</v>
      </c>
    </row>
    <row r="889" spans="28:29" ht="17.25" customHeight="1" x14ac:dyDescent="0.2">
      <c r="AB889" s="152">
        <f t="shared" si="56"/>
        <v>40725</v>
      </c>
      <c r="AC889" s="187">
        <f t="shared" si="57"/>
        <v>1.5980000000000001</v>
      </c>
    </row>
    <row r="890" spans="28:29" ht="17.25" customHeight="1" x14ac:dyDescent="0.2">
      <c r="AB890" s="152">
        <f t="shared" si="56"/>
        <v>40725</v>
      </c>
      <c r="AC890" s="187">
        <f t="shared" si="57"/>
        <v>1.5980000000000001</v>
      </c>
    </row>
    <row r="891" spans="28:29" ht="17.25" customHeight="1" x14ac:dyDescent="0.2">
      <c r="AB891" s="152">
        <f t="shared" si="56"/>
        <v>40725</v>
      </c>
      <c r="AC891" s="187">
        <f t="shared" si="57"/>
        <v>1.5980000000000001</v>
      </c>
    </row>
    <row r="892" spans="28:29" ht="17.25" customHeight="1" x14ac:dyDescent="0.2">
      <c r="AB892" s="152">
        <f t="shared" si="56"/>
        <v>40725</v>
      </c>
      <c r="AC892" s="187">
        <f t="shared" si="57"/>
        <v>1.5980000000000001</v>
      </c>
    </row>
    <row r="893" spans="28:29" ht="17.25" customHeight="1" x14ac:dyDescent="0.2">
      <c r="AB893" s="152">
        <f t="shared" si="56"/>
        <v>40725</v>
      </c>
      <c r="AC893" s="187">
        <f t="shared" si="57"/>
        <v>1.5980000000000001</v>
      </c>
    </row>
    <row r="894" spans="28:29" ht="17.25" customHeight="1" x14ac:dyDescent="0.2">
      <c r="AB894" s="152">
        <f t="shared" si="56"/>
        <v>40725</v>
      </c>
      <c r="AC894" s="187">
        <f t="shared" si="57"/>
        <v>1.5980000000000001</v>
      </c>
    </row>
    <row r="895" spans="28:29" ht="17.25" customHeight="1" x14ac:dyDescent="0.2">
      <c r="AB895" s="152">
        <f t="shared" si="56"/>
        <v>40725</v>
      </c>
      <c r="AC895" s="187">
        <f t="shared" si="57"/>
        <v>1.5980000000000001</v>
      </c>
    </row>
    <row r="896" spans="28:29" ht="17.25" customHeight="1" x14ac:dyDescent="0.2">
      <c r="AB896" s="152">
        <f t="shared" si="56"/>
        <v>40725</v>
      </c>
      <c r="AC896" s="187">
        <f t="shared" si="57"/>
        <v>1.5980000000000001</v>
      </c>
    </row>
    <row r="897" spans="28:29" ht="17.25" customHeight="1" x14ac:dyDescent="0.2">
      <c r="AB897" s="152">
        <f t="shared" si="56"/>
        <v>40725</v>
      </c>
      <c r="AC897" s="187">
        <f t="shared" si="57"/>
        <v>1.5980000000000001</v>
      </c>
    </row>
    <row r="898" spans="28:29" ht="17.25" customHeight="1" x14ac:dyDescent="0.2">
      <c r="AB898" s="152">
        <f t="shared" si="56"/>
        <v>40725</v>
      </c>
      <c r="AC898" s="187">
        <f t="shared" si="57"/>
        <v>1.5980000000000001</v>
      </c>
    </row>
    <row r="899" spans="28:29" ht="17.25" customHeight="1" x14ac:dyDescent="0.2">
      <c r="AB899" s="152">
        <f t="shared" si="56"/>
        <v>40725</v>
      </c>
      <c r="AC899" s="187">
        <f t="shared" si="57"/>
        <v>1.5980000000000001</v>
      </c>
    </row>
    <row r="900" spans="28:29" ht="17.25" customHeight="1" x14ac:dyDescent="0.2">
      <c r="AB900" s="152">
        <f t="shared" si="56"/>
        <v>40725</v>
      </c>
      <c r="AC900" s="187">
        <f t="shared" si="57"/>
        <v>1.5980000000000001</v>
      </c>
    </row>
    <row r="901" spans="28:29" ht="17.25" customHeight="1" x14ac:dyDescent="0.2">
      <c r="AB901" s="152">
        <f t="shared" si="56"/>
        <v>40725</v>
      </c>
      <c r="AC901" s="187">
        <f t="shared" si="57"/>
        <v>1.5980000000000001</v>
      </c>
    </row>
    <row r="902" spans="28:29" ht="17.25" customHeight="1" x14ac:dyDescent="0.2">
      <c r="AB902" s="152">
        <f t="shared" si="56"/>
        <v>40725</v>
      </c>
      <c r="AC902" s="187">
        <f t="shared" si="57"/>
        <v>1.5980000000000001</v>
      </c>
    </row>
    <row r="903" spans="28:29" ht="17.25" customHeight="1" x14ac:dyDescent="0.2">
      <c r="AB903" s="152">
        <f t="shared" si="56"/>
        <v>40725</v>
      </c>
      <c r="AC903" s="187">
        <f t="shared" si="57"/>
        <v>1.5980000000000001</v>
      </c>
    </row>
    <row r="904" spans="28:29" ht="17.25" customHeight="1" x14ac:dyDescent="0.2">
      <c r="AB904" s="152">
        <f t="shared" si="56"/>
        <v>40725</v>
      </c>
      <c r="AC904" s="187">
        <f t="shared" si="57"/>
        <v>1.5980000000000001</v>
      </c>
    </row>
    <row r="905" spans="28:29" ht="17.25" customHeight="1" x14ac:dyDescent="0.2">
      <c r="AB905" s="152">
        <f t="shared" si="56"/>
        <v>40725</v>
      </c>
      <c r="AC905" s="187">
        <f t="shared" si="57"/>
        <v>1.5980000000000001</v>
      </c>
    </row>
    <row r="906" spans="28:29" ht="17.25" customHeight="1" x14ac:dyDescent="0.2">
      <c r="AB906" s="152">
        <f t="shared" si="56"/>
        <v>40725</v>
      </c>
      <c r="AC906" s="187">
        <f t="shared" si="57"/>
        <v>1.5980000000000001</v>
      </c>
    </row>
    <row r="907" spans="28:29" ht="17.25" customHeight="1" x14ac:dyDescent="0.2">
      <c r="AB907" s="152">
        <f t="shared" si="56"/>
        <v>40725</v>
      </c>
      <c r="AC907" s="187">
        <f t="shared" si="57"/>
        <v>1.5980000000000001</v>
      </c>
    </row>
    <row r="908" spans="28:29" ht="17.25" customHeight="1" x14ac:dyDescent="0.2">
      <c r="AB908" s="152">
        <f t="shared" si="56"/>
        <v>40725</v>
      </c>
      <c r="AC908" s="187">
        <f t="shared" si="57"/>
        <v>1.5980000000000001</v>
      </c>
    </row>
    <row r="909" spans="28:29" ht="17.25" customHeight="1" x14ac:dyDescent="0.2">
      <c r="AB909" s="152">
        <f t="shared" si="56"/>
        <v>40725</v>
      </c>
      <c r="AC909" s="187">
        <f t="shared" si="57"/>
        <v>1.5980000000000001</v>
      </c>
    </row>
    <row r="910" spans="28:29" ht="17.25" customHeight="1" x14ac:dyDescent="0.2">
      <c r="AB910" s="152">
        <f t="shared" si="56"/>
        <v>40725</v>
      </c>
      <c r="AC910" s="187">
        <f t="shared" si="57"/>
        <v>1.5980000000000001</v>
      </c>
    </row>
    <row r="911" spans="28:29" ht="17.25" customHeight="1" x14ac:dyDescent="0.2">
      <c r="AB911" s="152">
        <f t="shared" si="56"/>
        <v>40725</v>
      </c>
      <c r="AC911" s="187">
        <f t="shared" si="57"/>
        <v>1.5980000000000001</v>
      </c>
    </row>
    <row r="912" spans="28:29" ht="17.25" customHeight="1" x14ac:dyDescent="0.2">
      <c r="AB912" s="152">
        <f t="shared" si="56"/>
        <v>40725</v>
      </c>
      <c r="AC912" s="187">
        <f t="shared" si="57"/>
        <v>1.5980000000000001</v>
      </c>
    </row>
    <row r="913" spans="28:29" ht="17.25" customHeight="1" x14ac:dyDescent="0.2">
      <c r="AB913" s="152">
        <f t="shared" si="56"/>
        <v>40725</v>
      </c>
      <c r="AC913" s="187">
        <f t="shared" si="57"/>
        <v>1.5980000000000001</v>
      </c>
    </row>
    <row r="914" spans="28:29" ht="17.25" customHeight="1" x14ac:dyDescent="0.2">
      <c r="AB914" s="152">
        <f t="shared" si="56"/>
        <v>40725</v>
      </c>
      <c r="AC914" s="187">
        <f t="shared" si="57"/>
        <v>1.5980000000000001</v>
      </c>
    </row>
    <row r="915" spans="28:29" ht="17.25" customHeight="1" x14ac:dyDescent="0.2">
      <c r="AB915" s="152">
        <f t="shared" si="56"/>
        <v>40725</v>
      </c>
      <c r="AC915" s="187">
        <f t="shared" si="57"/>
        <v>1.5980000000000001</v>
      </c>
    </row>
    <row r="916" spans="28:29" ht="17.25" customHeight="1" x14ac:dyDescent="0.2">
      <c r="AB916" s="152">
        <f t="shared" si="56"/>
        <v>40725</v>
      </c>
      <c r="AC916" s="187">
        <f t="shared" si="57"/>
        <v>1.5980000000000001</v>
      </c>
    </row>
    <row r="917" spans="28:29" ht="17.25" customHeight="1" x14ac:dyDescent="0.2">
      <c r="AB917" s="152">
        <f t="shared" si="56"/>
        <v>40725</v>
      </c>
      <c r="AC917" s="187">
        <f t="shared" si="57"/>
        <v>1.5980000000000001</v>
      </c>
    </row>
    <row r="918" spans="28:29" ht="17.25" customHeight="1" x14ac:dyDescent="0.2">
      <c r="AB918" s="152">
        <f t="shared" si="56"/>
        <v>40725</v>
      </c>
      <c r="AC918" s="187">
        <f t="shared" si="57"/>
        <v>1.5980000000000001</v>
      </c>
    </row>
    <row r="919" spans="28:29" ht="17.25" customHeight="1" x14ac:dyDescent="0.2">
      <c r="AB919" s="152">
        <f t="shared" si="56"/>
        <v>40725</v>
      </c>
      <c r="AC919" s="187">
        <f t="shared" si="57"/>
        <v>1.5980000000000001</v>
      </c>
    </row>
    <row r="920" spans="28:29" ht="17.25" customHeight="1" x14ac:dyDescent="0.2">
      <c r="AB920" s="152">
        <f t="shared" si="56"/>
        <v>40725</v>
      </c>
      <c r="AC920" s="187">
        <f t="shared" si="57"/>
        <v>1.5980000000000001</v>
      </c>
    </row>
    <row r="921" spans="28:29" ht="17.25" customHeight="1" x14ac:dyDescent="0.2">
      <c r="AB921" s="152">
        <f t="shared" si="56"/>
        <v>40725</v>
      </c>
      <c r="AC921" s="187">
        <f t="shared" si="57"/>
        <v>1.5980000000000001</v>
      </c>
    </row>
    <row r="922" spans="28:29" ht="17.25" customHeight="1" x14ac:dyDescent="0.2">
      <c r="AB922" s="152">
        <f t="shared" si="56"/>
        <v>40725</v>
      </c>
      <c r="AC922" s="187">
        <f t="shared" si="57"/>
        <v>1.5980000000000001</v>
      </c>
    </row>
    <row r="923" spans="28:29" ht="17.25" customHeight="1" x14ac:dyDescent="0.2">
      <c r="AB923" s="152">
        <f t="shared" si="56"/>
        <v>40725</v>
      </c>
      <c r="AC923" s="187">
        <f t="shared" si="57"/>
        <v>1.5980000000000001</v>
      </c>
    </row>
    <row r="924" spans="28:29" ht="17.25" customHeight="1" x14ac:dyDescent="0.2">
      <c r="AB924" s="152">
        <f t="shared" si="56"/>
        <v>40725</v>
      </c>
      <c r="AC924" s="187">
        <f t="shared" si="57"/>
        <v>1.5980000000000001</v>
      </c>
    </row>
    <row r="925" spans="28:29" ht="17.25" customHeight="1" x14ac:dyDescent="0.2">
      <c r="AB925" s="152">
        <f t="shared" si="56"/>
        <v>40725</v>
      </c>
      <c r="AC925" s="187">
        <f t="shared" si="57"/>
        <v>1.5980000000000001</v>
      </c>
    </row>
    <row r="926" spans="28:29" ht="17.25" customHeight="1" x14ac:dyDescent="0.2">
      <c r="AB926" s="152">
        <f t="shared" si="56"/>
        <v>40725</v>
      </c>
      <c r="AC926" s="187">
        <f t="shared" si="57"/>
        <v>1.5980000000000001</v>
      </c>
    </row>
    <row r="927" spans="28:29" ht="17.25" customHeight="1" x14ac:dyDescent="0.2">
      <c r="AB927" s="152">
        <f t="shared" si="56"/>
        <v>40725</v>
      </c>
      <c r="AC927" s="187">
        <f t="shared" si="57"/>
        <v>1.5980000000000001</v>
      </c>
    </row>
    <row r="928" spans="28:29" ht="17.25" customHeight="1" x14ac:dyDescent="0.2">
      <c r="AB928" s="152">
        <f t="shared" si="56"/>
        <v>40725</v>
      </c>
      <c r="AC928" s="187">
        <f t="shared" si="57"/>
        <v>1.5980000000000001</v>
      </c>
    </row>
    <row r="929" spans="28:29" ht="17.25" customHeight="1" x14ac:dyDescent="0.2">
      <c r="AB929" s="152">
        <f t="shared" si="56"/>
        <v>40725</v>
      </c>
      <c r="AC929" s="187">
        <f t="shared" si="57"/>
        <v>1.5980000000000001</v>
      </c>
    </row>
    <row r="930" spans="28:29" ht="17.25" customHeight="1" x14ac:dyDescent="0.2">
      <c r="AB930" s="152">
        <f t="shared" si="56"/>
        <v>40725</v>
      </c>
      <c r="AC930" s="187">
        <f t="shared" si="57"/>
        <v>1.5980000000000001</v>
      </c>
    </row>
    <row r="931" spans="28:29" ht="17.25" customHeight="1" x14ac:dyDescent="0.2">
      <c r="AB931" s="152">
        <f t="shared" si="56"/>
        <v>40725</v>
      </c>
      <c r="AC931" s="187">
        <f t="shared" si="57"/>
        <v>1.5980000000000001</v>
      </c>
    </row>
    <row r="932" spans="28:29" ht="17.25" customHeight="1" x14ac:dyDescent="0.2">
      <c r="AB932" s="152">
        <f t="shared" si="56"/>
        <v>40725</v>
      </c>
      <c r="AC932" s="187">
        <f t="shared" si="57"/>
        <v>1.5980000000000001</v>
      </c>
    </row>
    <row r="933" spans="28:29" ht="17.25" customHeight="1" x14ac:dyDescent="0.2">
      <c r="AB933" s="152">
        <f t="shared" si="56"/>
        <v>40725</v>
      </c>
      <c r="AC933" s="187">
        <f t="shared" si="57"/>
        <v>1.5980000000000001</v>
      </c>
    </row>
    <row r="934" spans="28:29" ht="17.25" customHeight="1" x14ac:dyDescent="0.2">
      <c r="AB934" s="152">
        <f t="shared" si="56"/>
        <v>40725</v>
      </c>
      <c r="AC934" s="187">
        <f t="shared" si="57"/>
        <v>1.5980000000000001</v>
      </c>
    </row>
    <row r="935" spans="28:29" ht="17.25" customHeight="1" x14ac:dyDescent="0.2">
      <c r="AB935" s="152">
        <f t="shared" si="56"/>
        <v>40725</v>
      </c>
      <c r="AC935" s="187">
        <f t="shared" si="57"/>
        <v>1.5980000000000001</v>
      </c>
    </row>
    <row r="936" spans="28:29" ht="17.25" customHeight="1" x14ac:dyDescent="0.2">
      <c r="AB936" s="152">
        <f t="shared" si="56"/>
        <v>40725</v>
      </c>
      <c r="AC936" s="187">
        <f t="shared" si="57"/>
        <v>1.5980000000000001</v>
      </c>
    </row>
    <row r="937" spans="28:29" ht="17.25" customHeight="1" x14ac:dyDescent="0.2">
      <c r="AB937" s="152">
        <f t="shared" si="56"/>
        <v>40725</v>
      </c>
      <c r="AC937" s="187">
        <f t="shared" si="57"/>
        <v>1.5980000000000001</v>
      </c>
    </row>
    <row r="938" spans="28:29" ht="17.25" customHeight="1" x14ac:dyDescent="0.2">
      <c r="AB938" s="152">
        <f t="shared" si="56"/>
        <v>40725</v>
      </c>
      <c r="AC938" s="187">
        <f t="shared" si="57"/>
        <v>1.5980000000000001</v>
      </c>
    </row>
    <row r="939" spans="28:29" ht="17.25" customHeight="1" x14ac:dyDescent="0.2">
      <c r="AB939" s="152">
        <f t="shared" si="56"/>
        <v>40725</v>
      </c>
      <c r="AC939" s="187">
        <f t="shared" si="57"/>
        <v>1.5980000000000001</v>
      </c>
    </row>
    <row r="940" spans="28:29" ht="17.25" customHeight="1" x14ac:dyDescent="0.2">
      <c r="AB940" s="152">
        <f t="shared" ref="AB940:AB1003" si="58">AB939</f>
        <v>40725</v>
      </c>
      <c r="AC940" s="187">
        <f t="shared" ref="AC940:AC1003" si="59">AC939</f>
        <v>1.5980000000000001</v>
      </c>
    </row>
    <row r="941" spans="28:29" ht="17.25" customHeight="1" x14ac:dyDescent="0.2">
      <c r="AB941" s="152">
        <f t="shared" si="58"/>
        <v>40725</v>
      </c>
      <c r="AC941" s="187">
        <f t="shared" si="59"/>
        <v>1.5980000000000001</v>
      </c>
    </row>
    <row r="942" spans="28:29" ht="17.25" customHeight="1" x14ac:dyDescent="0.2">
      <c r="AB942" s="152">
        <f t="shared" si="58"/>
        <v>40725</v>
      </c>
      <c r="AC942" s="187">
        <f t="shared" si="59"/>
        <v>1.5980000000000001</v>
      </c>
    </row>
    <row r="943" spans="28:29" ht="17.25" customHeight="1" x14ac:dyDescent="0.2">
      <c r="AB943" s="152">
        <f t="shared" si="58"/>
        <v>40725</v>
      </c>
      <c r="AC943" s="187">
        <f t="shared" si="59"/>
        <v>1.5980000000000001</v>
      </c>
    </row>
    <row r="944" spans="28:29" ht="17.25" customHeight="1" x14ac:dyDescent="0.2">
      <c r="AB944" s="152">
        <f t="shared" si="58"/>
        <v>40725</v>
      </c>
      <c r="AC944" s="187">
        <f t="shared" si="59"/>
        <v>1.5980000000000001</v>
      </c>
    </row>
    <row r="945" spans="28:29" ht="17.25" customHeight="1" x14ac:dyDescent="0.2">
      <c r="AB945" s="152">
        <f t="shared" si="58"/>
        <v>40725</v>
      </c>
      <c r="AC945" s="187">
        <f t="shared" si="59"/>
        <v>1.5980000000000001</v>
      </c>
    </row>
    <row r="946" spans="28:29" ht="17.25" customHeight="1" x14ac:dyDescent="0.2">
      <c r="AB946" s="152">
        <f t="shared" si="58"/>
        <v>40725</v>
      </c>
      <c r="AC946" s="187">
        <f t="shared" si="59"/>
        <v>1.5980000000000001</v>
      </c>
    </row>
    <row r="947" spans="28:29" ht="17.25" customHeight="1" x14ac:dyDescent="0.2">
      <c r="AB947" s="152">
        <f t="shared" si="58"/>
        <v>40725</v>
      </c>
      <c r="AC947" s="187">
        <f t="shared" si="59"/>
        <v>1.5980000000000001</v>
      </c>
    </row>
    <row r="948" spans="28:29" ht="17.25" customHeight="1" x14ac:dyDescent="0.2">
      <c r="AB948" s="152">
        <f t="shared" si="58"/>
        <v>40725</v>
      </c>
      <c r="AC948" s="187">
        <f t="shared" si="59"/>
        <v>1.5980000000000001</v>
      </c>
    </row>
    <row r="949" spans="28:29" ht="17.25" customHeight="1" x14ac:dyDescent="0.2">
      <c r="AB949" s="152">
        <f t="shared" si="58"/>
        <v>40725</v>
      </c>
      <c r="AC949" s="187">
        <f t="shared" si="59"/>
        <v>1.5980000000000001</v>
      </c>
    </row>
    <row r="950" spans="28:29" ht="17.25" customHeight="1" x14ac:dyDescent="0.2">
      <c r="AB950" s="152">
        <f t="shared" si="58"/>
        <v>40725</v>
      </c>
      <c r="AC950" s="187">
        <f t="shared" si="59"/>
        <v>1.5980000000000001</v>
      </c>
    </row>
    <row r="951" spans="28:29" ht="17.25" customHeight="1" x14ac:dyDescent="0.2">
      <c r="AB951" s="152">
        <f t="shared" si="58"/>
        <v>40725</v>
      </c>
      <c r="AC951" s="187">
        <f t="shared" si="59"/>
        <v>1.5980000000000001</v>
      </c>
    </row>
    <row r="952" spans="28:29" ht="17.25" customHeight="1" x14ac:dyDescent="0.2">
      <c r="AB952" s="152">
        <f t="shared" si="58"/>
        <v>40725</v>
      </c>
      <c r="AC952" s="187">
        <f t="shared" si="59"/>
        <v>1.5980000000000001</v>
      </c>
    </row>
    <row r="953" spans="28:29" ht="17.25" customHeight="1" x14ac:dyDescent="0.2">
      <c r="AB953" s="152">
        <f t="shared" si="58"/>
        <v>40725</v>
      </c>
      <c r="AC953" s="187">
        <f t="shared" si="59"/>
        <v>1.5980000000000001</v>
      </c>
    </row>
    <row r="954" spans="28:29" ht="17.25" customHeight="1" x14ac:dyDescent="0.2">
      <c r="AB954" s="152">
        <f t="shared" si="58"/>
        <v>40725</v>
      </c>
      <c r="AC954" s="187">
        <f t="shared" si="59"/>
        <v>1.5980000000000001</v>
      </c>
    </row>
    <row r="955" spans="28:29" ht="17.25" customHeight="1" x14ac:dyDescent="0.2">
      <c r="AB955" s="152">
        <f t="shared" si="58"/>
        <v>40725</v>
      </c>
      <c r="AC955" s="187">
        <f t="shared" si="59"/>
        <v>1.5980000000000001</v>
      </c>
    </row>
    <row r="956" spans="28:29" ht="17.25" customHeight="1" x14ac:dyDescent="0.2">
      <c r="AB956" s="152">
        <f t="shared" si="58"/>
        <v>40725</v>
      </c>
      <c r="AC956" s="187">
        <f t="shared" si="59"/>
        <v>1.5980000000000001</v>
      </c>
    </row>
    <row r="957" spans="28:29" ht="17.25" customHeight="1" x14ac:dyDescent="0.2">
      <c r="AB957" s="152">
        <f t="shared" si="58"/>
        <v>40725</v>
      </c>
      <c r="AC957" s="187">
        <f t="shared" si="59"/>
        <v>1.5980000000000001</v>
      </c>
    </row>
    <row r="958" spans="28:29" ht="17.25" customHeight="1" x14ac:dyDescent="0.2">
      <c r="AB958" s="152">
        <f t="shared" si="58"/>
        <v>40725</v>
      </c>
      <c r="AC958" s="187">
        <f t="shared" si="59"/>
        <v>1.5980000000000001</v>
      </c>
    </row>
    <row r="959" spans="28:29" ht="17.25" customHeight="1" x14ac:dyDescent="0.2">
      <c r="AB959" s="152">
        <f t="shared" si="58"/>
        <v>40725</v>
      </c>
      <c r="AC959" s="187">
        <f t="shared" si="59"/>
        <v>1.5980000000000001</v>
      </c>
    </row>
    <row r="960" spans="28:29" ht="17.25" customHeight="1" x14ac:dyDescent="0.2">
      <c r="AB960" s="152">
        <f t="shared" si="58"/>
        <v>40725</v>
      </c>
      <c r="AC960" s="187">
        <f t="shared" si="59"/>
        <v>1.5980000000000001</v>
      </c>
    </row>
    <row r="961" spans="28:29" ht="17.25" customHeight="1" x14ac:dyDescent="0.2">
      <c r="AB961" s="152">
        <f t="shared" si="58"/>
        <v>40725</v>
      </c>
      <c r="AC961" s="187">
        <f t="shared" si="59"/>
        <v>1.5980000000000001</v>
      </c>
    </row>
    <row r="962" spans="28:29" ht="17.25" customHeight="1" x14ac:dyDescent="0.2">
      <c r="AB962" s="152">
        <f t="shared" si="58"/>
        <v>40725</v>
      </c>
      <c r="AC962" s="187">
        <f t="shared" si="59"/>
        <v>1.5980000000000001</v>
      </c>
    </row>
    <row r="963" spans="28:29" ht="17.25" customHeight="1" x14ac:dyDescent="0.2">
      <c r="AB963" s="152">
        <f t="shared" si="58"/>
        <v>40725</v>
      </c>
      <c r="AC963" s="187">
        <f t="shared" si="59"/>
        <v>1.5980000000000001</v>
      </c>
    </row>
    <row r="964" spans="28:29" ht="17.25" customHeight="1" x14ac:dyDescent="0.2">
      <c r="AB964" s="152">
        <f t="shared" si="58"/>
        <v>40725</v>
      </c>
      <c r="AC964" s="187">
        <f t="shared" si="59"/>
        <v>1.5980000000000001</v>
      </c>
    </row>
    <row r="965" spans="28:29" ht="17.25" customHeight="1" x14ac:dyDescent="0.2">
      <c r="AB965" s="152">
        <f t="shared" si="58"/>
        <v>40725</v>
      </c>
      <c r="AC965" s="187">
        <f t="shared" si="59"/>
        <v>1.5980000000000001</v>
      </c>
    </row>
    <row r="966" spans="28:29" ht="17.25" customHeight="1" x14ac:dyDescent="0.2">
      <c r="AB966" s="152">
        <f t="shared" si="58"/>
        <v>40725</v>
      </c>
      <c r="AC966" s="187">
        <f t="shared" si="59"/>
        <v>1.5980000000000001</v>
      </c>
    </row>
    <row r="967" spans="28:29" ht="17.25" customHeight="1" x14ac:dyDescent="0.2">
      <c r="AB967" s="152">
        <f t="shared" si="58"/>
        <v>40725</v>
      </c>
      <c r="AC967" s="187">
        <f t="shared" si="59"/>
        <v>1.5980000000000001</v>
      </c>
    </row>
    <row r="968" spans="28:29" ht="17.25" customHeight="1" x14ac:dyDescent="0.2">
      <c r="AB968" s="152">
        <f t="shared" si="58"/>
        <v>40725</v>
      </c>
      <c r="AC968" s="187">
        <f t="shared" si="59"/>
        <v>1.5980000000000001</v>
      </c>
    </row>
    <row r="969" spans="28:29" ht="17.25" customHeight="1" x14ac:dyDescent="0.2">
      <c r="AB969" s="152">
        <f t="shared" si="58"/>
        <v>40725</v>
      </c>
      <c r="AC969" s="187">
        <f t="shared" si="59"/>
        <v>1.5980000000000001</v>
      </c>
    </row>
    <row r="970" spans="28:29" ht="17.25" customHeight="1" x14ac:dyDescent="0.2">
      <c r="AB970" s="152">
        <f t="shared" si="58"/>
        <v>40725</v>
      </c>
      <c r="AC970" s="187">
        <f t="shared" si="59"/>
        <v>1.5980000000000001</v>
      </c>
    </row>
    <row r="971" spans="28:29" ht="17.25" customHeight="1" x14ac:dyDescent="0.2">
      <c r="AB971" s="152">
        <f t="shared" si="58"/>
        <v>40725</v>
      </c>
      <c r="AC971" s="187">
        <f t="shared" si="59"/>
        <v>1.5980000000000001</v>
      </c>
    </row>
    <row r="972" spans="28:29" ht="17.25" customHeight="1" x14ac:dyDescent="0.2">
      <c r="AB972" s="152">
        <f t="shared" si="58"/>
        <v>40725</v>
      </c>
      <c r="AC972" s="187">
        <f t="shared" si="59"/>
        <v>1.5980000000000001</v>
      </c>
    </row>
    <row r="973" spans="28:29" ht="17.25" customHeight="1" x14ac:dyDescent="0.2">
      <c r="AB973" s="152">
        <f t="shared" si="58"/>
        <v>40725</v>
      </c>
      <c r="AC973" s="187">
        <f t="shared" si="59"/>
        <v>1.5980000000000001</v>
      </c>
    </row>
    <row r="974" spans="28:29" ht="17.25" customHeight="1" x14ac:dyDescent="0.2">
      <c r="AB974" s="152">
        <f t="shared" si="58"/>
        <v>40725</v>
      </c>
      <c r="AC974" s="187">
        <f t="shared" si="59"/>
        <v>1.5980000000000001</v>
      </c>
    </row>
    <row r="975" spans="28:29" ht="17.25" customHeight="1" x14ac:dyDescent="0.2">
      <c r="AB975" s="152">
        <f t="shared" si="58"/>
        <v>40725</v>
      </c>
      <c r="AC975" s="187">
        <f t="shared" si="59"/>
        <v>1.5980000000000001</v>
      </c>
    </row>
    <row r="976" spans="28:29" ht="17.25" customHeight="1" x14ac:dyDescent="0.2">
      <c r="AB976" s="152">
        <f t="shared" si="58"/>
        <v>40725</v>
      </c>
      <c r="AC976" s="187">
        <f t="shared" si="59"/>
        <v>1.5980000000000001</v>
      </c>
    </row>
    <row r="977" spans="28:29" ht="17.25" customHeight="1" x14ac:dyDescent="0.2">
      <c r="AB977" s="152">
        <f t="shared" si="58"/>
        <v>40725</v>
      </c>
      <c r="AC977" s="187">
        <f t="shared" si="59"/>
        <v>1.5980000000000001</v>
      </c>
    </row>
    <row r="978" spans="28:29" ht="17.25" customHeight="1" x14ac:dyDescent="0.2">
      <c r="AB978" s="152">
        <f t="shared" si="58"/>
        <v>40725</v>
      </c>
      <c r="AC978" s="187">
        <f t="shared" si="59"/>
        <v>1.5980000000000001</v>
      </c>
    </row>
    <row r="979" spans="28:29" ht="17.25" customHeight="1" x14ac:dyDescent="0.2">
      <c r="AB979" s="152">
        <f t="shared" si="58"/>
        <v>40725</v>
      </c>
      <c r="AC979" s="187">
        <f t="shared" si="59"/>
        <v>1.5980000000000001</v>
      </c>
    </row>
    <row r="980" spans="28:29" ht="17.25" customHeight="1" x14ac:dyDescent="0.2">
      <c r="AB980" s="152">
        <f t="shared" si="58"/>
        <v>40725</v>
      </c>
      <c r="AC980" s="187">
        <f t="shared" si="59"/>
        <v>1.5980000000000001</v>
      </c>
    </row>
    <row r="981" spans="28:29" ht="17.25" customHeight="1" x14ac:dyDescent="0.2">
      <c r="AB981" s="152">
        <f t="shared" si="58"/>
        <v>40725</v>
      </c>
      <c r="AC981" s="187">
        <f t="shared" si="59"/>
        <v>1.5980000000000001</v>
      </c>
    </row>
    <row r="982" spans="28:29" ht="17.25" customHeight="1" x14ac:dyDescent="0.2">
      <c r="AB982" s="152">
        <f t="shared" si="58"/>
        <v>40725</v>
      </c>
      <c r="AC982" s="187">
        <f t="shared" si="59"/>
        <v>1.5980000000000001</v>
      </c>
    </row>
    <row r="983" spans="28:29" ht="17.25" customHeight="1" x14ac:dyDescent="0.2">
      <c r="AB983" s="152">
        <f t="shared" si="58"/>
        <v>40725</v>
      </c>
      <c r="AC983" s="187">
        <f t="shared" si="59"/>
        <v>1.5980000000000001</v>
      </c>
    </row>
    <row r="984" spans="28:29" ht="17.25" customHeight="1" x14ac:dyDescent="0.2">
      <c r="AB984" s="152">
        <f t="shared" si="58"/>
        <v>40725</v>
      </c>
      <c r="AC984" s="187">
        <f t="shared" si="59"/>
        <v>1.5980000000000001</v>
      </c>
    </row>
    <row r="985" spans="28:29" ht="17.25" customHeight="1" x14ac:dyDescent="0.2">
      <c r="AB985" s="152">
        <f t="shared" si="58"/>
        <v>40725</v>
      </c>
      <c r="AC985" s="187">
        <f t="shared" si="59"/>
        <v>1.5980000000000001</v>
      </c>
    </row>
    <row r="986" spans="28:29" ht="17.25" customHeight="1" x14ac:dyDescent="0.2">
      <c r="AB986" s="152">
        <f t="shared" si="58"/>
        <v>40725</v>
      </c>
      <c r="AC986" s="187">
        <f t="shared" si="59"/>
        <v>1.5980000000000001</v>
      </c>
    </row>
    <row r="987" spans="28:29" ht="17.25" customHeight="1" x14ac:dyDescent="0.2">
      <c r="AB987" s="152">
        <f t="shared" si="58"/>
        <v>40725</v>
      </c>
      <c r="AC987" s="187">
        <f t="shared" si="59"/>
        <v>1.5980000000000001</v>
      </c>
    </row>
    <row r="988" spans="28:29" ht="17.25" customHeight="1" x14ac:dyDescent="0.2">
      <c r="AB988" s="152">
        <f t="shared" si="58"/>
        <v>40725</v>
      </c>
      <c r="AC988" s="187">
        <f t="shared" si="59"/>
        <v>1.5980000000000001</v>
      </c>
    </row>
    <row r="989" spans="28:29" ht="17.25" customHeight="1" x14ac:dyDescent="0.2">
      <c r="AB989" s="152">
        <f t="shared" si="58"/>
        <v>40725</v>
      </c>
      <c r="AC989" s="187">
        <f t="shared" si="59"/>
        <v>1.5980000000000001</v>
      </c>
    </row>
    <row r="990" spans="28:29" ht="17.25" customHeight="1" x14ac:dyDescent="0.2">
      <c r="AB990" s="152">
        <f t="shared" si="58"/>
        <v>40725</v>
      </c>
      <c r="AC990" s="187">
        <f t="shared" si="59"/>
        <v>1.5980000000000001</v>
      </c>
    </row>
    <row r="991" spans="28:29" ht="17.25" customHeight="1" x14ac:dyDescent="0.2">
      <c r="AB991" s="152">
        <f t="shared" si="58"/>
        <v>40725</v>
      </c>
      <c r="AC991" s="187">
        <f t="shared" si="59"/>
        <v>1.5980000000000001</v>
      </c>
    </row>
    <row r="992" spans="28:29" ht="17.25" customHeight="1" x14ac:dyDescent="0.2">
      <c r="AB992" s="152">
        <f t="shared" si="58"/>
        <v>40725</v>
      </c>
      <c r="AC992" s="187">
        <f t="shared" si="59"/>
        <v>1.5980000000000001</v>
      </c>
    </row>
    <row r="993" spans="28:29" ht="17.25" customHeight="1" x14ac:dyDescent="0.2">
      <c r="AB993" s="152">
        <f t="shared" si="58"/>
        <v>40725</v>
      </c>
      <c r="AC993" s="187">
        <f t="shared" si="59"/>
        <v>1.5980000000000001</v>
      </c>
    </row>
    <row r="994" spans="28:29" ht="17.25" customHeight="1" x14ac:dyDescent="0.2">
      <c r="AB994" s="152">
        <f t="shared" si="58"/>
        <v>40725</v>
      </c>
      <c r="AC994" s="187">
        <f t="shared" si="59"/>
        <v>1.5980000000000001</v>
      </c>
    </row>
    <row r="995" spans="28:29" ht="17.25" customHeight="1" x14ac:dyDescent="0.2">
      <c r="AB995" s="152">
        <f t="shared" si="58"/>
        <v>40725</v>
      </c>
      <c r="AC995" s="187">
        <f t="shared" si="59"/>
        <v>1.5980000000000001</v>
      </c>
    </row>
    <row r="996" spans="28:29" ht="17.25" customHeight="1" x14ac:dyDescent="0.2">
      <c r="AB996" s="152">
        <f t="shared" si="58"/>
        <v>40725</v>
      </c>
      <c r="AC996" s="187">
        <f t="shared" si="59"/>
        <v>1.5980000000000001</v>
      </c>
    </row>
    <row r="997" spans="28:29" ht="17.25" customHeight="1" x14ac:dyDescent="0.2">
      <c r="AB997" s="152">
        <f t="shared" si="58"/>
        <v>40725</v>
      </c>
      <c r="AC997" s="187">
        <f t="shared" si="59"/>
        <v>1.5980000000000001</v>
      </c>
    </row>
    <row r="998" spans="28:29" ht="17.25" customHeight="1" x14ac:dyDescent="0.2">
      <c r="AB998" s="152">
        <f t="shared" si="58"/>
        <v>40725</v>
      </c>
      <c r="AC998" s="187">
        <f t="shared" si="59"/>
        <v>1.5980000000000001</v>
      </c>
    </row>
    <row r="999" spans="28:29" ht="17.25" customHeight="1" x14ac:dyDescent="0.2">
      <c r="AB999" s="152">
        <f t="shared" si="58"/>
        <v>40725</v>
      </c>
      <c r="AC999" s="187">
        <f t="shared" si="59"/>
        <v>1.5980000000000001</v>
      </c>
    </row>
    <row r="1000" spans="28:29" ht="17.25" customHeight="1" x14ac:dyDescent="0.2">
      <c r="AB1000" s="152">
        <f t="shared" si="58"/>
        <v>40725</v>
      </c>
      <c r="AC1000" s="187">
        <f t="shared" si="59"/>
        <v>1.5980000000000001</v>
      </c>
    </row>
    <row r="1001" spans="28:29" ht="17.25" customHeight="1" x14ac:dyDescent="0.2">
      <c r="AB1001" s="152">
        <f t="shared" si="58"/>
        <v>40725</v>
      </c>
      <c r="AC1001" s="187">
        <f t="shared" si="59"/>
        <v>1.5980000000000001</v>
      </c>
    </row>
    <row r="1002" spans="28:29" ht="17.25" customHeight="1" x14ac:dyDescent="0.2">
      <c r="AB1002" s="152">
        <f t="shared" si="58"/>
        <v>40725</v>
      </c>
      <c r="AC1002" s="187">
        <f t="shared" si="59"/>
        <v>1.5980000000000001</v>
      </c>
    </row>
    <row r="1003" spans="28:29" ht="17.25" customHeight="1" x14ac:dyDescent="0.2">
      <c r="AB1003" s="152">
        <f t="shared" si="58"/>
        <v>40725</v>
      </c>
      <c r="AC1003" s="187">
        <f t="shared" si="59"/>
        <v>1.5980000000000001</v>
      </c>
    </row>
    <row r="1004" spans="28:29" ht="17.25" customHeight="1" x14ac:dyDescent="0.2">
      <c r="AB1004" s="152">
        <f t="shared" ref="AB1004:AB1067" si="60">AB1003</f>
        <v>40725</v>
      </c>
      <c r="AC1004" s="187">
        <f t="shared" ref="AC1004:AC1067" si="61">AC1003</f>
        <v>1.5980000000000001</v>
      </c>
    </row>
    <row r="1005" spans="28:29" ht="17.25" customHeight="1" x14ac:dyDescent="0.2">
      <c r="AB1005" s="152">
        <f t="shared" si="60"/>
        <v>40725</v>
      </c>
      <c r="AC1005" s="187">
        <f t="shared" si="61"/>
        <v>1.5980000000000001</v>
      </c>
    </row>
    <row r="1006" spans="28:29" ht="17.25" customHeight="1" x14ac:dyDescent="0.2">
      <c r="AB1006" s="152">
        <f t="shared" si="60"/>
        <v>40725</v>
      </c>
      <c r="AC1006" s="187">
        <f t="shared" si="61"/>
        <v>1.5980000000000001</v>
      </c>
    </row>
    <row r="1007" spans="28:29" ht="17.25" customHeight="1" x14ac:dyDescent="0.2">
      <c r="AB1007" s="152">
        <f t="shared" si="60"/>
        <v>40725</v>
      </c>
      <c r="AC1007" s="187">
        <f t="shared" si="61"/>
        <v>1.5980000000000001</v>
      </c>
    </row>
    <row r="1008" spans="28:29" ht="17.25" customHeight="1" x14ac:dyDescent="0.2">
      <c r="AB1008" s="152">
        <f t="shared" si="60"/>
        <v>40725</v>
      </c>
      <c r="AC1008" s="187">
        <f t="shared" si="61"/>
        <v>1.5980000000000001</v>
      </c>
    </row>
    <row r="1009" spans="28:29" ht="17.25" customHeight="1" x14ac:dyDescent="0.2">
      <c r="AB1009" s="152">
        <f t="shared" si="60"/>
        <v>40725</v>
      </c>
      <c r="AC1009" s="187">
        <f t="shared" si="61"/>
        <v>1.5980000000000001</v>
      </c>
    </row>
    <row r="1010" spans="28:29" ht="17.25" customHeight="1" x14ac:dyDescent="0.2">
      <c r="AB1010" s="152">
        <f t="shared" si="60"/>
        <v>40725</v>
      </c>
      <c r="AC1010" s="187">
        <f t="shared" si="61"/>
        <v>1.5980000000000001</v>
      </c>
    </row>
    <row r="1011" spans="28:29" ht="17.25" customHeight="1" x14ac:dyDescent="0.2">
      <c r="AB1011" s="152">
        <f t="shared" si="60"/>
        <v>40725</v>
      </c>
      <c r="AC1011" s="187">
        <f t="shared" si="61"/>
        <v>1.5980000000000001</v>
      </c>
    </row>
    <row r="1012" spans="28:29" ht="17.25" customHeight="1" x14ac:dyDescent="0.2">
      <c r="AB1012" s="152">
        <f t="shared" si="60"/>
        <v>40725</v>
      </c>
      <c r="AC1012" s="187">
        <f t="shared" si="61"/>
        <v>1.5980000000000001</v>
      </c>
    </row>
    <row r="1013" spans="28:29" ht="17.25" customHeight="1" x14ac:dyDescent="0.2">
      <c r="AB1013" s="152">
        <f t="shared" si="60"/>
        <v>40725</v>
      </c>
      <c r="AC1013" s="187">
        <f t="shared" si="61"/>
        <v>1.5980000000000001</v>
      </c>
    </row>
    <row r="1014" spans="28:29" ht="17.25" customHeight="1" x14ac:dyDescent="0.2">
      <c r="AB1014" s="152">
        <f t="shared" si="60"/>
        <v>40725</v>
      </c>
      <c r="AC1014" s="187">
        <f t="shared" si="61"/>
        <v>1.5980000000000001</v>
      </c>
    </row>
    <row r="1015" spans="28:29" ht="17.25" customHeight="1" x14ac:dyDescent="0.2">
      <c r="AB1015" s="152">
        <f t="shared" si="60"/>
        <v>40725</v>
      </c>
      <c r="AC1015" s="187">
        <f t="shared" si="61"/>
        <v>1.5980000000000001</v>
      </c>
    </row>
    <row r="1016" spans="28:29" ht="17.25" customHeight="1" x14ac:dyDescent="0.2">
      <c r="AB1016" s="152">
        <f t="shared" si="60"/>
        <v>40725</v>
      </c>
      <c r="AC1016" s="187">
        <f t="shared" si="61"/>
        <v>1.5980000000000001</v>
      </c>
    </row>
    <row r="1017" spans="28:29" ht="17.25" customHeight="1" x14ac:dyDescent="0.2">
      <c r="AB1017" s="152">
        <f t="shared" si="60"/>
        <v>40725</v>
      </c>
      <c r="AC1017" s="187">
        <f t="shared" si="61"/>
        <v>1.5980000000000001</v>
      </c>
    </row>
    <row r="1018" spans="28:29" ht="17.25" customHeight="1" x14ac:dyDescent="0.2">
      <c r="AB1018" s="152">
        <f t="shared" si="60"/>
        <v>40725</v>
      </c>
      <c r="AC1018" s="187">
        <f t="shared" si="61"/>
        <v>1.5980000000000001</v>
      </c>
    </row>
    <row r="1019" spans="28:29" ht="17.25" customHeight="1" x14ac:dyDescent="0.2">
      <c r="AB1019" s="152">
        <f t="shared" si="60"/>
        <v>40725</v>
      </c>
      <c r="AC1019" s="187">
        <f t="shared" si="61"/>
        <v>1.5980000000000001</v>
      </c>
    </row>
    <row r="1020" spans="28:29" ht="17.25" customHeight="1" x14ac:dyDescent="0.2">
      <c r="AB1020" s="152">
        <f t="shared" si="60"/>
        <v>40725</v>
      </c>
      <c r="AC1020" s="187">
        <f t="shared" si="61"/>
        <v>1.5980000000000001</v>
      </c>
    </row>
    <row r="1021" spans="28:29" ht="17.25" customHeight="1" x14ac:dyDescent="0.2">
      <c r="AB1021" s="152">
        <f t="shared" si="60"/>
        <v>40725</v>
      </c>
      <c r="AC1021" s="187">
        <f t="shared" si="61"/>
        <v>1.5980000000000001</v>
      </c>
    </row>
    <row r="1022" spans="28:29" ht="17.25" customHeight="1" x14ac:dyDescent="0.2">
      <c r="AB1022" s="152">
        <f t="shared" si="60"/>
        <v>40725</v>
      </c>
      <c r="AC1022" s="187">
        <f t="shared" si="61"/>
        <v>1.5980000000000001</v>
      </c>
    </row>
    <row r="1023" spans="28:29" ht="17.25" customHeight="1" x14ac:dyDescent="0.2">
      <c r="AB1023" s="152">
        <f t="shared" si="60"/>
        <v>40725</v>
      </c>
      <c r="AC1023" s="187">
        <f t="shared" si="61"/>
        <v>1.5980000000000001</v>
      </c>
    </row>
    <row r="1024" spans="28:29" ht="17.25" customHeight="1" x14ac:dyDescent="0.2">
      <c r="AB1024" s="152">
        <f t="shared" si="60"/>
        <v>40725</v>
      </c>
      <c r="AC1024" s="187">
        <f t="shared" si="61"/>
        <v>1.5980000000000001</v>
      </c>
    </row>
    <row r="1025" spans="28:29" ht="17.25" customHeight="1" x14ac:dyDescent="0.2">
      <c r="AB1025" s="152">
        <f t="shared" si="60"/>
        <v>40725</v>
      </c>
      <c r="AC1025" s="187">
        <f t="shared" si="61"/>
        <v>1.5980000000000001</v>
      </c>
    </row>
    <row r="1026" spans="28:29" ht="17.25" customHeight="1" x14ac:dyDescent="0.2">
      <c r="AB1026" s="152">
        <f t="shared" si="60"/>
        <v>40725</v>
      </c>
      <c r="AC1026" s="187">
        <f t="shared" si="61"/>
        <v>1.5980000000000001</v>
      </c>
    </row>
    <row r="1027" spans="28:29" ht="17.25" customHeight="1" x14ac:dyDescent="0.2">
      <c r="AB1027" s="152">
        <f t="shared" si="60"/>
        <v>40725</v>
      </c>
      <c r="AC1027" s="187">
        <f t="shared" si="61"/>
        <v>1.5980000000000001</v>
      </c>
    </row>
    <row r="1028" spans="28:29" ht="17.25" customHeight="1" x14ac:dyDescent="0.2">
      <c r="AB1028" s="152">
        <f t="shared" si="60"/>
        <v>40725</v>
      </c>
      <c r="AC1028" s="187">
        <f t="shared" si="61"/>
        <v>1.5980000000000001</v>
      </c>
    </row>
    <row r="1029" spans="28:29" ht="17.25" customHeight="1" x14ac:dyDescent="0.2">
      <c r="AB1029" s="152">
        <f t="shared" si="60"/>
        <v>40725</v>
      </c>
      <c r="AC1029" s="187">
        <f t="shared" si="61"/>
        <v>1.5980000000000001</v>
      </c>
    </row>
    <row r="1030" spans="28:29" ht="17.25" customHeight="1" x14ac:dyDescent="0.2">
      <c r="AB1030" s="152">
        <f t="shared" si="60"/>
        <v>40725</v>
      </c>
      <c r="AC1030" s="187">
        <f t="shared" si="61"/>
        <v>1.5980000000000001</v>
      </c>
    </row>
    <row r="1031" spans="28:29" ht="17.25" customHeight="1" x14ac:dyDescent="0.2">
      <c r="AB1031" s="152">
        <f t="shared" si="60"/>
        <v>40725</v>
      </c>
      <c r="AC1031" s="187">
        <f t="shared" si="61"/>
        <v>1.5980000000000001</v>
      </c>
    </row>
    <row r="1032" spans="28:29" ht="17.25" customHeight="1" x14ac:dyDescent="0.2">
      <c r="AB1032" s="152">
        <f t="shared" si="60"/>
        <v>40725</v>
      </c>
      <c r="AC1032" s="187">
        <f t="shared" si="61"/>
        <v>1.5980000000000001</v>
      </c>
    </row>
    <row r="1033" spans="28:29" ht="17.25" customHeight="1" x14ac:dyDescent="0.2">
      <c r="AB1033" s="152">
        <f t="shared" si="60"/>
        <v>40725</v>
      </c>
      <c r="AC1033" s="187">
        <f t="shared" si="61"/>
        <v>1.5980000000000001</v>
      </c>
    </row>
    <row r="1034" spans="28:29" ht="17.25" customHeight="1" x14ac:dyDescent="0.2">
      <c r="AB1034" s="152">
        <f t="shared" si="60"/>
        <v>40725</v>
      </c>
      <c r="AC1034" s="187">
        <f t="shared" si="61"/>
        <v>1.5980000000000001</v>
      </c>
    </row>
    <row r="1035" spans="28:29" ht="17.25" customHeight="1" x14ac:dyDescent="0.2">
      <c r="AB1035" s="152">
        <f t="shared" si="60"/>
        <v>40725</v>
      </c>
      <c r="AC1035" s="187">
        <f t="shared" si="61"/>
        <v>1.5980000000000001</v>
      </c>
    </row>
    <row r="1036" spans="28:29" ht="17.25" customHeight="1" x14ac:dyDescent="0.2">
      <c r="AB1036" s="152">
        <f t="shared" si="60"/>
        <v>40725</v>
      </c>
      <c r="AC1036" s="187">
        <f t="shared" si="61"/>
        <v>1.5980000000000001</v>
      </c>
    </row>
    <row r="1037" spans="28:29" ht="17.25" customHeight="1" x14ac:dyDescent="0.2">
      <c r="AB1037" s="152">
        <f t="shared" si="60"/>
        <v>40725</v>
      </c>
      <c r="AC1037" s="187">
        <f t="shared" si="61"/>
        <v>1.5980000000000001</v>
      </c>
    </row>
    <row r="1038" spans="28:29" ht="17.25" customHeight="1" x14ac:dyDescent="0.2">
      <c r="AB1038" s="152">
        <f t="shared" si="60"/>
        <v>40725</v>
      </c>
      <c r="AC1038" s="187">
        <f t="shared" si="61"/>
        <v>1.5980000000000001</v>
      </c>
    </row>
    <row r="1039" spans="28:29" ht="17.25" customHeight="1" x14ac:dyDescent="0.2">
      <c r="AB1039" s="152">
        <f t="shared" si="60"/>
        <v>40725</v>
      </c>
      <c r="AC1039" s="187">
        <f t="shared" si="61"/>
        <v>1.5980000000000001</v>
      </c>
    </row>
    <row r="1040" spans="28:29" ht="17.25" customHeight="1" x14ac:dyDescent="0.2">
      <c r="AB1040" s="152">
        <f t="shared" si="60"/>
        <v>40725</v>
      </c>
      <c r="AC1040" s="187">
        <f t="shared" si="61"/>
        <v>1.5980000000000001</v>
      </c>
    </row>
    <row r="1041" spans="28:29" ht="17.25" customHeight="1" x14ac:dyDescent="0.2">
      <c r="AB1041" s="152">
        <f t="shared" si="60"/>
        <v>40725</v>
      </c>
      <c r="AC1041" s="187">
        <f t="shared" si="61"/>
        <v>1.5980000000000001</v>
      </c>
    </row>
    <row r="1042" spans="28:29" ht="17.25" customHeight="1" x14ac:dyDescent="0.2">
      <c r="AB1042" s="152">
        <f t="shared" si="60"/>
        <v>40725</v>
      </c>
      <c r="AC1042" s="187">
        <f t="shared" si="61"/>
        <v>1.5980000000000001</v>
      </c>
    </row>
    <row r="1043" spans="28:29" ht="17.25" customHeight="1" x14ac:dyDescent="0.2">
      <c r="AB1043" s="152">
        <f t="shared" si="60"/>
        <v>40725</v>
      </c>
      <c r="AC1043" s="187">
        <f t="shared" si="61"/>
        <v>1.5980000000000001</v>
      </c>
    </row>
    <row r="1044" spans="28:29" ht="17.25" customHeight="1" x14ac:dyDescent="0.2">
      <c r="AB1044" s="152">
        <f t="shared" si="60"/>
        <v>40725</v>
      </c>
      <c r="AC1044" s="187">
        <f t="shared" si="61"/>
        <v>1.5980000000000001</v>
      </c>
    </row>
    <row r="1045" spans="28:29" ht="17.25" customHeight="1" x14ac:dyDescent="0.2">
      <c r="AB1045" s="152">
        <f t="shared" si="60"/>
        <v>40725</v>
      </c>
      <c r="AC1045" s="187">
        <f t="shared" si="61"/>
        <v>1.5980000000000001</v>
      </c>
    </row>
    <row r="1046" spans="28:29" ht="17.25" customHeight="1" x14ac:dyDescent="0.2">
      <c r="AB1046" s="152">
        <f t="shared" si="60"/>
        <v>40725</v>
      </c>
      <c r="AC1046" s="187">
        <f t="shared" si="61"/>
        <v>1.5980000000000001</v>
      </c>
    </row>
    <row r="1047" spans="28:29" ht="17.25" customHeight="1" x14ac:dyDescent="0.2">
      <c r="AB1047" s="152">
        <f t="shared" si="60"/>
        <v>40725</v>
      </c>
      <c r="AC1047" s="187">
        <f t="shared" si="61"/>
        <v>1.5980000000000001</v>
      </c>
    </row>
    <row r="1048" spans="28:29" ht="17.25" customHeight="1" x14ac:dyDescent="0.2">
      <c r="AB1048" s="152">
        <f t="shared" si="60"/>
        <v>40725</v>
      </c>
      <c r="AC1048" s="187">
        <f t="shared" si="61"/>
        <v>1.5980000000000001</v>
      </c>
    </row>
    <row r="1049" spans="28:29" ht="17.25" customHeight="1" x14ac:dyDescent="0.2">
      <c r="AB1049" s="152">
        <f t="shared" si="60"/>
        <v>40725</v>
      </c>
      <c r="AC1049" s="187">
        <f t="shared" si="61"/>
        <v>1.5980000000000001</v>
      </c>
    </row>
    <row r="1050" spans="28:29" ht="17.25" customHeight="1" x14ac:dyDescent="0.2">
      <c r="AB1050" s="152">
        <f t="shared" si="60"/>
        <v>40725</v>
      </c>
      <c r="AC1050" s="187">
        <f t="shared" si="61"/>
        <v>1.5980000000000001</v>
      </c>
    </row>
    <row r="1051" spans="28:29" ht="17.25" customHeight="1" x14ac:dyDescent="0.2">
      <c r="AB1051" s="152">
        <f t="shared" si="60"/>
        <v>40725</v>
      </c>
      <c r="AC1051" s="187">
        <f t="shared" si="61"/>
        <v>1.5980000000000001</v>
      </c>
    </row>
    <row r="1052" spans="28:29" ht="17.25" customHeight="1" x14ac:dyDescent="0.2">
      <c r="AB1052" s="152">
        <f t="shared" si="60"/>
        <v>40725</v>
      </c>
      <c r="AC1052" s="187">
        <f t="shared" si="61"/>
        <v>1.5980000000000001</v>
      </c>
    </row>
    <row r="1053" spans="28:29" ht="17.25" customHeight="1" x14ac:dyDescent="0.2">
      <c r="AB1053" s="152">
        <f t="shared" si="60"/>
        <v>40725</v>
      </c>
      <c r="AC1053" s="187">
        <f t="shared" si="61"/>
        <v>1.5980000000000001</v>
      </c>
    </row>
    <row r="1054" spans="28:29" ht="17.25" customHeight="1" x14ac:dyDescent="0.2">
      <c r="AB1054" s="152">
        <f t="shared" si="60"/>
        <v>40725</v>
      </c>
      <c r="AC1054" s="187">
        <f t="shared" si="61"/>
        <v>1.5980000000000001</v>
      </c>
    </row>
    <row r="1055" spans="28:29" ht="17.25" customHeight="1" x14ac:dyDescent="0.2">
      <c r="AB1055" s="152">
        <f t="shared" si="60"/>
        <v>40725</v>
      </c>
      <c r="AC1055" s="187">
        <f t="shared" si="61"/>
        <v>1.5980000000000001</v>
      </c>
    </row>
    <row r="1056" spans="28:29" ht="17.25" customHeight="1" x14ac:dyDescent="0.2">
      <c r="AB1056" s="152">
        <f t="shared" si="60"/>
        <v>40725</v>
      </c>
      <c r="AC1056" s="187">
        <f t="shared" si="61"/>
        <v>1.5980000000000001</v>
      </c>
    </row>
    <row r="1057" spans="28:29" ht="17.25" customHeight="1" x14ac:dyDescent="0.2">
      <c r="AB1057" s="152">
        <f t="shared" si="60"/>
        <v>40725</v>
      </c>
      <c r="AC1057" s="187">
        <f t="shared" si="61"/>
        <v>1.5980000000000001</v>
      </c>
    </row>
    <row r="1058" spans="28:29" ht="17.25" customHeight="1" x14ac:dyDescent="0.2">
      <c r="AB1058" s="152">
        <f t="shared" si="60"/>
        <v>40725</v>
      </c>
      <c r="AC1058" s="187">
        <f t="shared" si="61"/>
        <v>1.5980000000000001</v>
      </c>
    </row>
    <row r="1059" spans="28:29" ht="17.25" customHeight="1" x14ac:dyDescent="0.2">
      <c r="AB1059" s="152">
        <f t="shared" si="60"/>
        <v>40725</v>
      </c>
      <c r="AC1059" s="187">
        <f t="shared" si="61"/>
        <v>1.5980000000000001</v>
      </c>
    </row>
    <row r="1060" spans="28:29" ht="17.25" customHeight="1" x14ac:dyDescent="0.2">
      <c r="AB1060" s="152">
        <f t="shared" si="60"/>
        <v>40725</v>
      </c>
      <c r="AC1060" s="187">
        <f t="shared" si="61"/>
        <v>1.5980000000000001</v>
      </c>
    </row>
    <row r="1061" spans="28:29" ht="17.25" customHeight="1" x14ac:dyDescent="0.2">
      <c r="AB1061" s="152">
        <f t="shared" si="60"/>
        <v>40725</v>
      </c>
      <c r="AC1061" s="187">
        <f t="shared" si="61"/>
        <v>1.5980000000000001</v>
      </c>
    </row>
    <row r="1062" spans="28:29" ht="17.25" customHeight="1" x14ac:dyDescent="0.2">
      <c r="AB1062" s="152">
        <f t="shared" si="60"/>
        <v>40725</v>
      </c>
      <c r="AC1062" s="187">
        <f t="shared" si="61"/>
        <v>1.5980000000000001</v>
      </c>
    </row>
    <row r="1063" spans="28:29" ht="17.25" customHeight="1" x14ac:dyDescent="0.2">
      <c r="AB1063" s="152">
        <f t="shared" si="60"/>
        <v>40725</v>
      </c>
      <c r="AC1063" s="187">
        <f t="shared" si="61"/>
        <v>1.5980000000000001</v>
      </c>
    </row>
    <row r="1064" spans="28:29" ht="17.25" customHeight="1" x14ac:dyDescent="0.2">
      <c r="AB1064" s="152">
        <f t="shared" si="60"/>
        <v>40725</v>
      </c>
      <c r="AC1064" s="187">
        <f t="shared" si="61"/>
        <v>1.5980000000000001</v>
      </c>
    </row>
    <row r="1065" spans="28:29" ht="17.25" customHeight="1" x14ac:dyDescent="0.2">
      <c r="AB1065" s="152">
        <f t="shared" si="60"/>
        <v>40725</v>
      </c>
      <c r="AC1065" s="187">
        <f t="shared" si="61"/>
        <v>1.5980000000000001</v>
      </c>
    </row>
    <row r="1066" spans="28:29" ht="17.25" customHeight="1" x14ac:dyDescent="0.2">
      <c r="AB1066" s="152">
        <f t="shared" si="60"/>
        <v>40725</v>
      </c>
      <c r="AC1066" s="187">
        <f t="shared" si="61"/>
        <v>1.5980000000000001</v>
      </c>
    </row>
    <row r="1067" spans="28:29" ht="17.25" customHeight="1" x14ac:dyDescent="0.2">
      <c r="AB1067" s="152">
        <f t="shared" si="60"/>
        <v>40725</v>
      </c>
      <c r="AC1067" s="187">
        <f t="shared" si="61"/>
        <v>1.5980000000000001</v>
      </c>
    </row>
    <row r="1068" spans="28:29" ht="17.25" customHeight="1" x14ac:dyDescent="0.2">
      <c r="AB1068" s="152">
        <f t="shared" ref="AB1068:AB1131" si="62">AB1067</f>
        <v>40725</v>
      </c>
      <c r="AC1068" s="187">
        <f t="shared" ref="AC1068:AC1131" si="63">AC1067</f>
        <v>1.5980000000000001</v>
      </c>
    </row>
    <row r="1069" spans="28:29" ht="17.25" customHeight="1" x14ac:dyDescent="0.2">
      <c r="AB1069" s="152">
        <f t="shared" si="62"/>
        <v>40725</v>
      </c>
      <c r="AC1069" s="187">
        <f t="shared" si="63"/>
        <v>1.5980000000000001</v>
      </c>
    </row>
    <row r="1070" spans="28:29" ht="17.25" customHeight="1" x14ac:dyDescent="0.2">
      <c r="AB1070" s="152">
        <f t="shared" si="62"/>
        <v>40725</v>
      </c>
      <c r="AC1070" s="187">
        <f t="shared" si="63"/>
        <v>1.5980000000000001</v>
      </c>
    </row>
    <row r="1071" spans="28:29" ht="17.25" customHeight="1" x14ac:dyDescent="0.2">
      <c r="AB1071" s="152">
        <f t="shared" si="62"/>
        <v>40725</v>
      </c>
      <c r="AC1071" s="187">
        <f t="shared" si="63"/>
        <v>1.5980000000000001</v>
      </c>
    </row>
    <row r="1072" spans="28:29" ht="17.25" customHeight="1" x14ac:dyDescent="0.2">
      <c r="AB1072" s="152">
        <f t="shared" si="62"/>
        <v>40725</v>
      </c>
      <c r="AC1072" s="187">
        <f t="shared" si="63"/>
        <v>1.5980000000000001</v>
      </c>
    </row>
    <row r="1073" spans="28:29" ht="17.25" customHeight="1" x14ac:dyDescent="0.2">
      <c r="AB1073" s="152">
        <f t="shared" si="62"/>
        <v>40725</v>
      </c>
      <c r="AC1073" s="187">
        <f t="shared" si="63"/>
        <v>1.5980000000000001</v>
      </c>
    </row>
    <row r="1074" spans="28:29" ht="17.25" customHeight="1" x14ac:dyDescent="0.2">
      <c r="AB1074" s="152">
        <f t="shared" si="62"/>
        <v>40725</v>
      </c>
      <c r="AC1074" s="187">
        <f t="shared" si="63"/>
        <v>1.5980000000000001</v>
      </c>
    </row>
    <row r="1075" spans="28:29" ht="17.25" customHeight="1" x14ac:dyDescent="0.2">
      <c r="AB1075" s="152">
        <f t="shared" si="62"/>
        <v>40725</v>
      </c>
      <c r="AC1075" s="187">
        <f t="shared" si="63"/>
        <v>1.5980000000000001</v>
      </c>
    </row>
    <row r="1076" spans="28:29" ht="17.25" customHeight="1" x14ac:dyDescent="0.2">
      <c r="AB1076" s="152">
        <f t="shared" si="62"/>
        <v>40725</v>
      </c>
      <c r="AC1076" s="187">
        <f t="shared" si="63"/>
        <v>1.5980000000000001</v>
      </c>
    </row>
    <row r="1077" spans="28:29" ht="17.25" customHeight="1" x14ac:dyDescent="0.2">
      <c r="AB1077" s="152">
        <f t="shared" si="62"/>
        <v>40725</v>
      </c>
      <c r="AC1077" s="187">
        <f t="shared" si="63"/>
        <v>1.5980000000000001</v>
      </c>
    </row>
    <row r="1078" spans="28:29" ht="17.25" customHeight="1" x14ac:dyDescent="0.2">
      <c r="AB1078" s="152">
        <f t="shared" si="62"/>
        <v>40725</v>
      </c>
      <c r="AC1078" s="187">
        <f t="shared" si="63"/>
        <v>1.5980000000000001</v>
      </c>
    </row>
    <row r="1079" spans="28:29" ht="17.25" customHeight="1" x14ac:dyDescent="0.2">
      <c r="AB1079" s="152">
        <f t="shared" si="62"/>
        <v>40725</v>
      </c>
      <c r="AC1079" s="187">
        <f t="shared" si="63"/>
        <v>1.5980000000000001</v>
      </c>
    </row>
    <row r="1080" spans="28:29" ht="17.25" customHeight="1" x14ac:dyDescent="0.2">
      <c r="AB1080" s="152">
        <f t="shared" si="62"/>
        <v>40725</v>
      </c>
      <c r="AC1080" s="187">
        <f t="shared" si="63"/>
        <v>1.5980000000000001</v>
      </c>
    </row>
    <row r="1081" spans="28:29" ht="17.25" customHeight="1" x14ac:dyDescent="0.2">
      <c r="AB1081" s="152">
        <f t="shared" si="62"/>
        <v>40725</v>
      </c>
      <c r="AC1081" s="187">
        <f t="shared" si="63"/>
        <v>1.5980000000000001</v>
      </c>
    </row>
    <row r="1082" spans="28:29" ht="17.25" customHeight="1" x14ac:dyDescent="0.2">
      <c r="AB1082" s="152">
        <f t="shared" si="62"/>
        <v>40725</v>
      </c>
      <c r="AC1082" s="187">
        <f t="shared" si="63"/>
        <v>1.5980000000000001</v>
      </c>
    </row>
    <row r="1083" spans="28:29" ht="17.25" customHeight="1" x14ac:dyDescent="0.2">
      <c r="AB1083" s="152">
        <f t="shared" si="62"/>
        <v>40725</v>
      </c>
      <c r="AC1083" s="187">
        <f t="shared" si="63"/>
        <v>1.5980000000000001</v>
      </c>
    </row>
    <row r="1084" spans="28:29" ht="17.25" customHeight="1" x14ac:dyDescent="0.2">
      <c r="AB1084" s="152">
        <f t="shared" si="62"/>
        <v>40725</v>
      </c>
      <c r="AC1084" s="187">
        <f t="shared" si="63"/>
        <v>1.5980000000000001</v>
      </c>
    </row>
    <row r="1085" spans="28:29" ht="17.25" customHeight="1" x14ac:dyDescent="0.2">
      <c r="AB1085" s="152">
        <f t="shared" si="62"/>
        <v>40725</v>
      </c>
      <c r="AC1085" s="187">
        <f t="shared" si="63"/>
        <v>1.5980000000000001</v>
      </c>
    </row>
    <row r="1086" spans="28:29" ht="17.25" customHeight="1" x14ac:dyDescent="0.2">
      <c r="AB1086" s="152">
        <f t="shared" si="62"/>
        <v>40725</v>
      </c>
      <c r="AC1086" s="187">
        <f t="shared" si="63"/>
        <v>1.5980000000000001</v>
      </c>
    </row>
    <row r="1087" spans="28:29" ht="17.25" customHeight="1" x14ac:dyDescent="0.2">
      <c r="AB1087" s="152">
        <f t="shared" si="62"/>
        <v>40725</v>
      </c>
      <c r="AC1087" s="187">
        <f t="shared" si="63"/>
        <v>1.5980000000000001</v>
      </c>
    </row>
    <row r="1088" spans="28:29" ht="17.25" customHeight="1" x14ac:dyDescent="0.2">
      <c r="AB1088" s="152">
        <f t="shared" si="62"/>
        <v>40725</v>
      </c>
      <c r="AC1088" s="187">
        <f t="shared" si="63"/>
        <v>1.5980000000000001</v>
      </c>
    </row>
    <row r="1089" spans="28:29" ht="17.25" customHeight="1" x14ac:dyDescent="0.2">
      <c r="AB1089" s="152">
        <f t="shared" si="62"/>
        <v>40725</v>
      </c>
      <c r="AC1089" s="187">
        <f t="shared" si="63"/>
        <v>1.5980000000000001</v>
      </c>
    </row>
    <row r="1090" spans="28:29" ht="17.25" customHeight="1" x14ac:dyDescent="0.2">
      <c r="AB1090" s="152">
        <f t="shared" si="62"/>
        <v>40725</v>
      </c>
      <c r="AC1090" s="187">
        <f t="shared" si="63"/>
        <v>1.5980000000000001</v>
      </c>
    </row>
    <row r="1091" spans="28:29" ht="17.25" customHeight="1" x14ac:dyDescent="0.2">
      <c r="AB1091" s="152">
        <f t="shared" si="62"/>
        <v>40725</v>
      </c>
      <c r="AC1091" s="187">
        <f t="shared" si="63"/>
        <v>1.5980000000000001</v>
      </c>
    </row>
    <row r="1092" spans="28:29" ht="17.25" customHeight="1" x14ac:dyDescent="0.2">
      <c r="AB1092" s="152">
        <f t="shared" si="62"/>
        <v>40725</v>
      </c>
      <c r="AC1092" s="187">
        <f t="shared" si="63"/>
        <v>1.5980000000000001</v>
      </c>
    </row>
    <row r="1093" spans="28:29" ht="17.25" customHeight="1" x14ac:dyDescent="0.2">
      <c r="AB1093" s="152">
        <f t="shared" si="62"/>
        <v>40725</v>
      </c>
      <c r="AC1093" s="187">
        <f t="shared" si="63"/>
        <v>1.5980000000000001</v>
      </c>
    </row>
    <row r="1094" spans="28:29" ht="17.25" customHeight="1" x14ac:dyDescent="0.2">
      <c r="AB1094" s="152">
        <f t="shared" si="62"/>
        <v>40725</v>
      </c>
      <c r="AC1094" s="187">
        <f t="shared" si="63"/>
        <v>1.5980000000000001</v>
      </c>
    </row>
    <row r="1095" spans="28:29" ht="17.25" customHeight="1" x14ac:dyDescent="0.2">
      <c r="AB1095" s="152">
        <f t="shared" si="62"/>
        <v>40725</v>
      </c>
      <c r="AC1095" s="187">
        <f t="shared" si="63"/>
        <v>1.5980000000000001</v>
      </c>
    </row>
    <row r="1096" spans="28:29" ht="17.25" customHeight="1" x14ac:dyDescent="0.2">
      <c r="AB1096" s="152">
        <f t="shared" si="62"/>
        <v>40725</v>
      </c>
      <c r="AC1096" s="187">
        <f t="shared" si="63"/>
        <v>1.5980000000000001</v>
      </c>
    </row>
    <row r="1097" spans="28:29" ht="17.25" customHeight="1" x14ac:dyDescent="0.2">
      <c r="AB1097" s="152">
        <f t="shared" si="62"/>
        <v>40725</v>
      </c>
      <c r="AC1097" s="187">
        <f t="shared" si="63"/>
        <v>1.5980000000000001</v>
      </c>
    </row>
    <row r="1098" spans="28:29" ht="17.25" customHeight="1" x14ac:dyDescent="0.2">
      <c r="AB1098" s="152">
        <f t="shared" si="62"/>
        <v>40725</v>
      </c>
      <c r="AC1098" s="187">
        <f t="shared" si="63"/>
        <v>1.5980000000000001</v>
      </c>
    </row>
    <row r="1099" spans="28:29" ht="17.25" customHeight="1" x14ac:dyDescent="0.2">
      <c r="AB1099" s="152">
        <f t="shared" si="62"/>
        <v>40725</v>
      </c>
      <c r="AC1099" s="187">
        <f t="shared" si="63"/>
        <v>1.5980000000000001</v>
      </c>
    </row>
    <row r="1100" spans="28:29" ht="17.25" customHeight="1" x14ac:dyDescent="0.2">
      <c r="AB1100" s="152">
        <f t="shared" si="62"/>
        <v>40725</v>
      </c>
      <c r="AC1100" s="187">
        <f t="shared" si="63"/>
        <v>1.5980000000000001</v>
      </c>
    </row>
    <row r="1101" spans="28:29" ht="17.25" customHeight="1" x14ac:dyDescent="0.2">
      <c r="AB1101" s="152">
        <f t="shared" si="62"/>
        <v>40725</v>
      </c>
      <c r="AC1101" s="187">
        <f t="shared" si="63"/>
        <v>1.5980000000000001</v>
      </c>
    </row>
    <row r="1102" spans="28:29" ht="17.25" customHeight="1" x14ac:dyDescent="0.2">
      <c r="AB1102" s="152">
        <f t="shared" si="62"/>
        <v>40725</v>
      </c>
      <c r="AC1102" s="187">
        <f t="shared" si="63"/>
        <v>1.5980000000000001</v>
      </c>
    </row>
    <row r="1103" spans="28:29" ht="17.25" customHeight="1" x14ac:dyDescent="0.2">
      <c r="AB1103" s="152">
        <f t="shared" si="62"/>
        <v>40725</v>
      </c>
      <c r="AC1103" s="187">
        <f t="shared" si="63"/>
        <v>1.5980000000000001</v>
      </c>
    </row>
    <row r="1104" spans="28:29" ht="17.25" customHeight="1" x14ac:dyDescent="0.2">
      <c r="AB1104" s="152">
        <f t="shared" si="62"/>
        <v>40725</v>
      </c>
      <c r="AC1104" s="187">
        <f t="shared" si="63"/>
        <v>1.5980000000000001</v>
      </c>
    </row>
    <row r="1105" spans="28:29" ht="17.25" customHeight="1" x14ac:dyDescent="0.2">
      <c r="AB1105" s="152">
        <f t="shared" si="62"/>
        <v>40725</v>
      </c>
      <c r="AC1105" s="187">
        <f t="shared" si="63"/>
        <v>1.5980000000000001</v>
      </c>
    </row>
    <row r="1106" spans="28:29" ht="17.25" customHeight="1" x14ac:dyDescent="0.2">
      <c r="AB1106" s="152">
        <f t="shared" si="62"/>
        <v>40725</v>
      </c>
      <c r="AC1106" s="187">
        <f t="shared" si="63"/>
        <v>1.5980000000000001</v>
      </c>
    </row>
    <row r="1107" spans="28:29" ht="17.25" customHeight="1" x14ac:dyDescent="0.2">
      <c r="AB1107" s="152">
        <f t="shared" si="62"/>
        <v>40725</v>
      </c>
      <c r="AC1107" s="187">
        <f t="shared" si="63"/>
        <v>1.5980000000000001</v>
      </c>
    </row>
    <row r="1108" spans="28:29" ht="17.25" customHeight="1" x14ac:dyDescent="0.2">
      <c r="AB1108" s="152">
        <f t="shared" si="62"/>
        <v>40725</v>
      </c>
      <c r="AC1108" s="187">
        <f t="shared" si="63"/>
        <v>1.5980000000000001</v>
      </c>
    </row>
    <row r="1109" spans="28:29" ht="17.25" customHeight="1" x14ac:dyDescent="0.2">
      <c r="AB1109" s="152">
        <f t="shared" si="62"/>
        <v>40725</v>
      </c>
      <c r="AC1109" s="187">
        <f t="shared" si="63"/>
        <v>1.5980000000000001</v>
      </c>
    </row>
    <row r="1110" spans="28:29" ht="17.25" customHeight="1" x14ac:dyDescent="0.2">
      <c r="AB1110" s="152">
        <f t="shared" si="62"/>
        <v>40725</v>
      </c>
      <c r="AC1110" s="187">
        <f t="shared" si="63"/>
        <v>1.5980000000000001</v>
      </c>
    </row>
    <row r="1111" spans="28:29" ht="17.25" customHeight="1" x14ac:dyDescent="0.2">
      <c r="AB1111" s="152">
        <f t="shared" si="62"/>
        <v>40725</v>
      </c>
      <c r="AC1111" s="187">
        <f t="shared" si="63"/>
        <v>1.5980000000000001</v>
      </c>
    </row>
    <row r="1112" spans="28:29" ht="17.25" customHeight="1" x14ac:dyDescent="0.2">
      <c r="AB1112" s="152">
        <f t="shared" si="62"/>
        <v>40725</v>
      </c>
      <c r="AC1112" s="187">
        <f t="shared" si="63"/>
        <v>1.5980000000000001</v>
      </c>
    </row>
    <row r="1113" spans="28:29" ht="17.25" customHeight="1" x14ac:dyDescent="0.2">
      <c r="AB1113" s="152">
        <f t="shared" si="62"/>
        <v>40725</v>
      </c>
      <c r="AC1113" s="187">
        <f t="shared" si="63"/>
        <v>1.5980000000000001</v>
      </c>
    </row>
    <row r="1114" spans="28:29" ht="17.25" customHeight="1" x14ac:dyDescent="0.2">
      <c r="AB1114" s="152">
        <f t="shared" si="62"/>
        <v>40725</v>
      </c>
      <c r="AC1114" s="187">
        <f t="shared" si="63"/>
        <v>1.5980000000000001</v>
      </c>
    </row>
    <row r="1115" spans="28:29" ht="17.25" customHeight="1" x14ac:dyDescent="0.2">
      <c r="AB1115" s="152">
        <f t="shared" si="62"/>
        <v>40725</v>
      </c>
      <c r="AC1115" s="187">
        <f t="shared" si="63"/>
        <v>1.5980000000000001</v>
      </c>
    </row>
    <row r="1116" spans="28:29" ht="17.25" customHeight="1" x14ac:dyDescent="0.2">
      <c r="AB1116" s="152">
        <f t="shared" si="62"/>
        <v>40725</v>
      </c>
      <c r="AC1116" s="187">
        <f t="shared" si="63"/>
        <v>1.5980000000000001</v>
      </c>
    </row>
    <row r="1117" spans="28:29" ht="17.25" customHeight="1" x14ac:dyDescent="0.2">
      <c r="AB1117" s="152">
        <f t="shared" si="62"/>
        <v>40725</v>
      </c>
      <c r="AC1117" s="187">
        <f t="shared" si="63"/>
        <v>1.5980000000000001</v>
      </c>
    </row>
    <row r="1118" spans="28:29" ht="17.25" customHeight="1" x14ac:dyDescent="0.2">
      <c r="AB1118" s="152">
        <f t="shared" si="62"/>
        <v>40725</v>
      </c>
      <c r="AC1118" s="187">
        <f t="shared" si="63"/>
        <v>1.5980000000000001</v>
      </c>
    </row>
    <row r="1119" spans="28:29" ht="17.25" customHeight="1" x14ac:dyDescent="0.2">
      <c r="AB1119" s="152">
        <f t="shared" si="62"/>
        <v>40725</v>
      </c>
      <c r="AC1119" s="187">
        <f t="shared" si="63"/>
        <v>1.5980000000000001</v>
      </c>
    </row>
    <row r="1120" spans="28:29" ht="17.25" customHeight="1" x14ac:dyDescent="0.2">
      <c r="AB1120" s="152">
        <f t="shared" si="62"/>
        <v>40725</v>
      </c>
      <c r="AC1120" s="187">
        <f t="shared" si="63"/>
        <v>1.5980000000000001</v>
      </c>
    </row>
    <row r="1121" spans="28:29" ht="17.25" customHeight="1" x14ac:dyDescent="0.2">
      <c r="AB1121" s="152">
        <f t="shared" si="62"/>
        <v>40725</v>
      </c>
      <c r="AC1121" s="187">
        <f t="shared" si="63"/>
        <v>1.5980000000000001</v>
      </c>
    </row>
    <row r="1122" spans="28:29" ht="17.25" customHeight="1" x14ac:dyDescent="0.2">
      <c r="AB1122" s="152">
        <f t="shared" si="62"/>
        <v>40725</v>
      </c>
      <c r="AC1122" s="187">
        <f t="shared" si="63"/>
        <v>1.5980000000000001</v>
      </c>
    </row>
    <row r="1123" spans="28:29" ht="17.25" customHeight="1" x14ac:dyDescent="0.2">
      <c r="AB1123" s="152">
        <f t="shared" si="62"/>
        <v>40725</v>
      </c>
      <c r="AC1123" s="187">
        <f t="shared" si="63"/>
        <v>1.5980000000000001</v>
      </c>
    </row>
    <row r="1124" spans="28:29" ht="17.25" customHeight="1" x14ac:dyDescent="0.2">
      <c r="AB1124" s="152">
        <f t="shared" si="62"/>
        <v>40725</v>
      </c>
      <c r="AC1124" s="187">
        <f t="shared" si="63"/>
        <v>1.5980000000000001</v>
      </c>
    </row>
    <row r="1125" spans="28:29" ht="17.25" customHeight="1" x14ac:dyDescent="0.2">
      <c r="AB1125" s="152">
        <f t="shared" si="62"/>
        <v>40725</v>
      </c>
      <c r="AC1125" s="187">
        <f t="shared" si="63"/>
        <v>1.5980000000000001</v>
      </c>
    </row>
    <row r="1126" spans="28:29" ht="17.25" customHeight="1" x14ac:dyDescent="0.2">
      <c r="AB1126" s="152">
        <f t="shared" si="62"/>
        <v>40725</v>
      </c>
      <c r="AC1126" s="187">
        <f t="shared" si="63"/>
        <v>1.5980000000000001</v>
      </c>
    </row>
    <row r="1127" spans="28:29" ht="17.25" customHeight="1" x14ac:dyDescent="0.2">
      <c r="AB1127" s="152">
        <f t="shared" si="62"/>
        <v>40725</v>
      </c>
      <c r="AC1127" s="187">
        <f t="shared" si="63"/>
        <v>1.5980000000000001</v>
      </c>
    </row>
    <row r="1128" spans="28:29" ht="17.25" customHeight="1" x14ac:dyDescent="0.2">
      <c r="AB1128" s="152">
        <f t="shared" si="62"/>
        <v>40725</v>
      </c>
      <c r="AC1128" s="187">
        <f t="shared" si="63"/>
        <v>1.5980000000000001</v>
      </c>
    </row>
    <row r="1129" spans="28:29" ht="17.25" customHeight="1" x14ac:dyDescent="0.2">
      <c r="AB1129" s="152">
        <f t="shared" si="62"/>
        <v>40725</v>
      </c>
      <c r="AC1129" s="187">
        <f t="shared" si="63"/>
        <v>1.5980000000000001</v>
      </c>
    </row>
    <row r="1130" spans="28:29" ht="17.25" customHeight="1" x14ac:dyDescent="0.2">
      <c r="AB1130" s="152">
        <f t="shared" si="62"/>
        <v>40725</v>
      </c>
      <c r="AC1130" s="187">
        <f t="shared" si="63"/>
        <v>1.5980000000000001</v>
      </c>
    </row>
    <row r="1131" spans="28:29" ht="17.25" customHeight="1" x14ac:dyDescent="0.2">
      <c r="AB1131" s="152">
        <f t="shared" si="62"/>
        <v>40725</v>
      </c>
      <c r="AC1131" s="187">
        <f t="shared" si="63"/>
        <v>1.5980000000000001</v>
      </c>
    </row>
    <row r="1132" spans="28:29" ht="17.25" customHeight="1" x14ac:dyDescent="0.2">
      <c r="AB1132" s="152">
        <f t="shared" ref="AB1132:AB1200" si="64">AB1131</f>
        <v>40725</v>
      </c>
      <c r="AC1132" s="187">
        <f t="shared" ref="AC1132:AC1200" si="65">AC1131</f>
        <v>1.5980000000000001</v>
      </c>
    </row>
    <row r="1133" spans="28:29" ht="17.25" customHeight="1" x14ac:dyDescent="0.2">
      <c r="AB1133" s="152">
        <f t="shared" si="64"/>
        <v>40725</v>
      </c>
      <c r="AC1133" s="187">
        <f t="shared" si="65"/>
        <v>1.5980000000000001</v>
      </c>
    </row>
    <row r="1134" spans="28:29" ht="17.25" customHeight="1" x14ac:dyDescent="0.2">
      <c r="AB1134" s="152">
        <f t="shared" si="64"/>
        <v>40725</v>
      </c>
      <c r="AC1134" s="187">
        <f t="shared" si="65"/>
        <v>1.5980000000000001</v>
      </c>
    </row>
    <row r="1135" spans="28:29" ht="17.25" customHeight="1" x14ac:dyDescent="0.2">
      <c r="AB1135" s="152">
        <f t="shared" si="64"/>
        <v>40725</v>
      </c>
      <c r="AC1135" s="187">
        <f t="shared" si="65"/>
        <v>1.5980000000000001</v>
      </c>
    </row>
    <row r="1136" spans="28:29" ht="17.25" customHeight="1" x14ac:dyDescent="0.2">
      <c r="AB1136" s="152">
        <f t="shared" si="64"/>
        <v>40725</v>
      </c>
      <c r="AC1136" s="187">
        <f t="shared" si="65"/>
        <v>1.5980000000000001</v>
      </c>
    </row>
    <row r="1137" spans="28:29" ht="17.25" customHeight="1" x14ac:dyDescent="0.2">
      <c r="AB1137" s="152">
        <f t="shared" si="64"/>
        <v>40725</v>
      </c>
      <c r="AC1137" s="187">
        <f t="shared" si="65"/>
        <v>1.5980000000000001</v>
      </c>
    </row>
    <row r="1138" spans="28:29" ht="17.25" customHeight="1" x14ac:dyDescent="0.2">
      <c r="AB1138" s="152">
        <f t="shared" si="64"/>
        <v>40725</v>
      </c>
      <c r="AC1138" s="187">
        <f t="shared" si="65"/>
        <v>1.5980000000000001</v>
      </c>
    </row>
    <row r="1139" spans="28:29" ht="17.25" customHeight="1" x14ac:dyDescent="0.2">
      <c r="AB1139" s="152">
        <f t="shared" si="64"/>
        <v>40725</v>
      </c>
      <c r="AC1139" s="187">
        <f t="shared" si="65"/>
        <v>1.5980000000000001</v>
      </c>
    </row>
    <row r="1140" spans="28:29" ht="17.25" customHeight="1" x14ac:dyDescent="0.2">
      <c r="AB1140" s="152">
        <f t="shared" si="64"/>
        <v>40725</v>
      </c>
      <c r="AC1140" s="187">
        <f t="shared" si="65"/>
        <v>1.5980000000000001</v>
      </c>
    </row>
    <row r="1141" spans="28:29" ht="17.25" customHeight="1" x14ac:dyDescent="0.2">
      <c r="AB1141" s="152">
        <f t="shared" si="64"/>
        <v>40725</v>
      </c>
      <c r="AC1141" s="187">
        <f t="shared" si="65"/>
        <v>1.5980000000000001</v>
      </c>
    </row>
    <row r="1142" spans="28:29" ht="17.25" customHeight="1" x14ac:dyDescent="0.2">
      <c r="AB1142" s="152">
        <f t="shared" si="64"/>
        <v>40725</v>
      </c>
      <c r="AC1142" s="187">
        <f t="shared" si="65"/>
        <v>1.5980000000000001</v>
      </c>
    </row>
    <row r="1143" spans="28:29" ht="17.25" customHeight="1" x14ac:dyDescent="0.2">
      <c r="AB1143" s="152">
        <f t="shared" si="64"/>
        <v>40725</v>
      </c>
      <c r="AC1143" s="187">
        <f t="shared" si="65"/>
        <v>1.5980000000000001</v>
      </c>
    </row>
    <row r="1144" spans="28:29" ht="17.25" customHeight="1" x14ac:dyDescent="0.2">
      <c r="AB1144" s="152">
        <f t="shared" si="64"/>
        <v>40725</v>
      </c>
      <c r="AC1144" s="187">
        <f t="shared" si="65"/>
        <v>1.5980000000000001</v>
      </c>
    </row>
    <row r="1145" spans="28:29" ht="17.25" customHeight="1" x14ac:dyDescent="0.2">
      <c r="AB1145" s="152">
        <f t="shared" si="64"/>
        <v>40725</v>
      </c>
      <c r="AC1145" s="187">
        <f t="shared" si="65"/>
        <v>1.5980000000000001</v>
      </c>
    </row>
    <row r="1146" spans="28:29" ht="17.25" customHeight="1" x14ac:dyDescent="0.2">
      <c r="AB1146" s="152">
        <f t="shared" si="64"/>
        <v>40725</v>
      </c>
      <c r="AC1146" s="187">
        <f t="shared" si="65"/>
        <v>1.5980000000000001</v>
      </c>
    </row>
    <row r="1147" spans="28:29" ht="17.25" customHeight="1" x14ac:dyDescent="0.2">
      <c r="AB1147" s="152">
        <f t="shared" si="64"/>
        <v>40725</v>
      </c>
      <c r="AC1147" s="187">
        <f t="shared" si="65"/>
        <v>1.5980000000000001</v>
      </c>
    </row>
    <row r="1148" spans="28:29" ht="17.25" customHeight="1" x14ac:dyDescent="0.2">
      <c r="AB1148" s="152">
        <f t="shared" si="64"/>
        <v>40725</v>
      </c>
      <c r="AC1148" s="187">
        <f t="shared" si="65"/>
        <v>1.5980000000000001</v>
      </c>
    </row>
    <row r="1149" spans="28:29" ht="17.25" customHeight="1" x14ac:dyDescent="0.2">
      <c r="AB1149" s="152">
        <f t="shared" si="64"/>
        <v>40725</v>
      </c>
      <c r="AC1149" s="187">
        <f t="shared" si="65"/>
        <v>1.5980000000000001</v>
      </c>
    </row>
    <row r="1150" spans="28:29" ht="17.25" customHeight="1" x14ac:dyDescent="0.2">
      <c r="AB1150" s="152">
        <f t="shared" si="64"/>
        <v>40725</v>
      </c>
      <c r="AC1150" s="187">
        <f t="shared" si="65"/>
        <v>1.5980000000000001</v>
      </c>
    </row>
    <row r="1151" spans="28:29" ht="17.25" customHeight="1" x14ac:dyDescent="0.2">
      <c r="AB1151" s="152">
        <f t="shared" si="64"/>
        <v>40725</v>
      </c>
      <c r="AC1151" s="187">
        <f t="shared" si="65"/>
        <v>1.5980000000000001</v>
      </c>
    </row>
    <row r="1152" spans="28:29" ht="17.25" customHeight="1" x14ac:dyDescent="0.2">
      <c r="AB1152" s="152">
        <f t="shared" si="64"/>
        <v>40725</v>
      </c>
      <c r="AC1152" s="187">
        <f t="shared" si="65"/>
        <v>1.5980000000000001</v>
      </c>
    </row>
    <row r="1153" spans="28:29" ht="17.25" customHeight="1" x14ac:dyDescent="0.2">
      <c r="AB1153" s="152">
        <f t="shared" si="64"/>
        <v>40725</v>
      </c>
      <c r="AC1153" s="187">
        <f t="shared" si="65"/>
        <v>1.5980000000000001</v>
      </c>
    </row>
    <row r="1154" spans="28:29" ht="17.25" customHeight="1" x14ac:dyDescent="0.2">
      <c r="AB1154" s="152">
        <f t="shared" si="64"/>
        <v>40725</v>
      </c>
      <c r="AC1154" s="187">
        <f t="shared" si="65"/>
        <v>1.5980000000000001</v>
      </c>
    </row>
    <row r="1155" spans="28:29" ht="17.25" customHeight="1" x14ac:dyDescent="0.2">
      <c r="AB1155" s="152">
        <f t="shared" si="64"/>
        <v>40725</v>
      </c>
      <c r="AC1155" s="187">
        <f t="shared" si="65"/>
        <v>1.5980000000000001</v>
      </c>
    </row>
    <row r="1156" spans="28:29" ht="17.25" customHeight="1" x14ac:dyDescent="0.2">
      <c r="AB1156" s="152">
        <f t="shared" si="64"/>
        <v>40725</v>
      </c>
      <c r="AC1156" s="187">
        <f t="shared" si="65"/>
        <v>1.5980000000000001</v>
      </c>
    </row>
    <row r="1157" spans="28:29" ht="17.25" customHeight="1" x14ac:dyDescent="0.2">
      <c r="AB1157" s="152">
        <f t="shared" si="64"/>
        <v>40725</v>
      </c>
      <c r="AC1157" s="187">
        <f t="shared" si="65"/>
        <v>1.5980000000000001</v>
      </c>
    </row>
    <row r="1158" spans="28:29" ht="17.25" customHeight="1" x14ac:dyDescent="0.2">
      <c r="AB1158" s="152">
        <f t="shared" si="64"/>
        <v>40725</v>
      </c>
      <c r="AC1158" s="187">
        <f t="shared" si="65"/>
        <v>1.5980000000000001</v>
      </c>
    </row>
    <row r="1159" spans="28:29" ht="17.25" customHeight="1" x14ac:dyDescent="0.2">
      <c r="AB1159" s="152">
        <f t="shared" si="64"/>
        <v>40725</v>
      </c>
      <c r="AC1159" s="187">
        <f t="shared" si="65"/>
        <v>1.5980000000000001</v>
      </c>
    </row>
    <row r="1160" spans="28:29" ht="17.25" customHeight="1" x14ac:dyDescent="0.2">
      <c r="AB1160" s="152">
        <f t="shared" si="64"/>
        <v>40725</v>
      </c>
      <c r="AC1160" s="187">
        <f t="shared" si="65"/>
        <v>1.5980000000000001</v>
      </c>
    </row>
    <row r="1161" spans="28:29" ht="17.25" customHeight="1" x14ac:dyDescent="0.2">
      <c r="AB1161" s="152">
        <f t="shared" si="64"/>
        <v>40725</v>
      </c>
      <c r="AC1161" s="187">
        <f t="shared" si="65"/>
        <v>1.5980000000000001</v>
      </c>
    </row>
    <row r="1162" spans="28:29" ht="17.25" customHeight="1" x14ac:dyDescent="0.2">
      <c r="AB1162" s="152">
        <f t="shared" si="64"/>
        <v>40725</v>
      </c>
      <c r="AC1162" s="187">
        <f t="shared" si="65"/>
        <v>1.5980000000000001</v>
      </c>
    </row>
    <row r="1163" spans="28:29" ht="17.25" customHeight="1" x14ac:dyDescent="0.2">
      <c r="AB1163" s="152">
        <f t="shared" si="64"/>
        <v>40725</v>
      </c>
      <c r="AC1163" s="187">
        <f t="shared" si="65"/>
        <v>1.5980000000000001</v>
      </c>
    </row>
    <row r="1164" spans="28:29" ht="17.25" customHeight="1" x14ac:dyDescent="0.2">
      <c r="AB1164" s="152">
        <f t="shared" si="64"/>
        <v>40725</v>
      </c>
      <c r="AC1164" s="187">
        <f t="shared" si="65"/>
        <v>1.5980000000000001</v>
      </c>
    </row>
    <row r="1165" spans="28:29" ht="17.25" customHeight="1" x14ac:dyDescent="0.2">
      <c r="AB1165" s="152">
        <f t="shared" si="64"/>
        <v>40725</v>
      </c>
      <c r="AC1165" s="187">
        <f t="shared" si="65"/>
        <v>1.5980000000000001</v>
      </c>
    </row>
    <row r="1166" spans="28:29" ht="17.25" customHeight="1" x14ac:dyDescent="0.2">
      <c r="AB1166" s="152">
        <f t="shared" si="64"/>
        <v>40725</v>
      </c>
      <c r="AC1166" s="187">
        <f t="shared" si="65"/>
        <v>1.5980000000000001</v>
      </c>
    </row>
    <row r="1167" spans="28:29" ht="17.25" customHeight="1" x14ac:dyDescent="0.2">
      <c r="AB1167" s="152">
        <f t="shared" si="64"/>
        <v>40725</v>
      </c>
      <c r="AC1167" s="187">
        <f t="shared" si="65"/>
        <v>1.5980000000000001</v>
      </c>
    </row>
    <row r="1168" spans="28:29" ht="17.25" customHeight="1" x14ac:dyDescent="0.2">
      <c r="AB1168" s="152">
        <f t="shared" si="64"/>
        <v>40725</v>
      </c>
      <c r="AC1168" s="187">
        <f t="shared" si="65"/>
        <v>1.5980000000000001</v>
      </c>
    </row>
    <row r="1169" spans="28:29" ht="17.25" customHeight="1" x14ac:dyDescent="0.2">
      <c r="AB1169" s="152">
        <f t="shared" si="64"/>
        <v>40725</v>
      </c>
      <c r="AC1169" s="187">
        <f t="shared" si="65"/>
        <v>1.5980000000000001</v>
      </c>
    </row>
    <row r="1170" spans="28:29" ht="17.25" customHeight="1" x14ac:dyDescent="0.2">
      <c r="AB1170" s="152">
        <f t="shared" si="64"/>
        <v>40725</v>
      </c>
      <c r="AC1170" s="187">
        <f t="shared" si="65"/>
        <v>1.5980000000000001</v>
      </c>
    </row>
    <row r="1171" spans="28:29" ht="17.25" customHeight="1" x14ac:dyDescent="0.2">
      <c r="AB1171" s="152">
        <f t="shared" si="64"/>
        <v>40725</v>
      </c>
      <c r="AC1171" s="187">
        <f t="shared" si="65"/>
        <v>1.5980000000000001</v>
      </c>
    </row>
    <row r="1172" spans="28:29" ht="17.25" customHeight="1" x14ac:dyDescent="0.2">
      <c r="AB1172" s="152">
        <f t="shared" si="64"/>
        <v>40725</v>
      </c>
      <c r="AC1172" s="187">
        <f t="shared" si="65"/>
        <v>1.5980000000000001</v>
      </c>
    </row>
    <row r="1173" spans="28:29" ht="17.25" customHeight="1" x14ac:dyDescent="0.2">
      <c r="AB1173" s="152">
        <f t="shared" si="64"/>
        <v>40725</v>
      </c>
      <c r="AC1173" s="187">
        <f t="shared" si="65"/>
        <v>1.5980000000000001</v>
      </c>
    </row>
    <row r="1174" spans="28:29" ht="17.25" customHeight="1" x14ac:dyDescent="0.2">
      <c r="AB1174" s="152">
        <f t="shared" si="64"/>
        <v>40725</v>
      </c>
      <c r="AC1174" s="187">
        <f t="shared" si="65"/>
        <v>1.5980000000000001</v>
      </c>
    </row>
    <row r="1175" spans="28:29" ht="17.25" customHeight="1" x14ac:dyDescent="0.2">
      <c r="AB1175" s="152">
        <f t="shared" si="64"/>
        <v>40725</v>
      </c>
      <c r="AC1175" s="187">
        <f t="shared" si="65"/>
        <v>1.5980000000000001</v>
      </c>
    </row>
    <row r="1176" spans="28:29" ht="17.25" customHeight="1" x14ac:dyDescent="0.2">
      <c r="AB1176" s="152">
        <f t="shared" si="64"/>
        <v>40725</v>
      </c>
      <c r="AC1176" s="187">
        <f t="shared" si="65"/>
        <v>1.5980000000000001</v>
      </c>
    </row>
    <row r="1177" spans="28:29" ht="17.25" customHeight="1" x14ac:dyDescent="0.2">
      <c r="AB1177" s="152">
        <f t="shared" si="64"/>
        <v>40725</v>
      </c>
      <c r="AC1177" s="187">
        <f t="shared" si="65"/>
        <v>1.5980000000000001</v>
      </c>
    </row>
    <row r="1178" spans="28:29" ht="17.25" customHeight="1" x14ac:dyDescent="0.2">
      <c r="AB1178" s="152">
        <f t="shared" si="64"/>
        <v>40725</v>
      </c>
      <c r="AC1178" s="187">
        <f t="shared" si="65"/>
        <v>1.5980000000000001</v>
      </c>
    </row>
    <row r="1179" spans="28:29" ht="17.25" customHeight="1" x14ac:dyDescent="0.2">
      <c r="AB1179" s="152">
        <f t="shared" si="64"/>
        <v>40725</v>
      </c>
      <c r="AC1179" s="187">
        <f t="shared" si="65"/>
        <v>1.5980000000000001</v>
      </c>
    </row>
    <row r="1180" spans="28:29" ht="17.25" customHeight="1" x14ac:dyDescent="0.2">
      <c r="AB1180" s="152">
        <f t="shared" si="64"/>
        <v>40725</v>
      </c>
      <c r="AC1180" s="187">
        <f t="shared" si="65"/>
        <v>1.5980000000000001</v>
      </c>
    </row>
    <row r="1181" spans="28:29" ht="17.25" customHeight="1" x14ac:dyDescent="0.2">
      <c r="AB1181" s="152">
        <f t="shared" si="64"/>
        <v>40725</v>
      </c>
      <c r="AC1181" s="187">
        <f t="shared" si="65"/>
        <v>1.5980000000000001</v>
      </c>
    </row>
    <row r="1182" spans="28:29" ht="17.25" customHeight="1" x14ac:dyDescent="0.2">
      <c r="AB1182" s="152">
        <f t="shared" si="64"/>
        <v>40725</v>
      </c>
      <c r="AC1182" s="187">
        <f t="shared" si="65"/>
        <v>1.5980000000000001</v>
      </c>
    </row>
    <row r="1183" spans="28:29" ht="17.25" customHeight="1" x14ac:dyDescent="0.2">
      <c r="AB1183" s="152">
        <f t="shared" si="64"/>
        <v>40725</v>
      </c>
      <c r="AC1183" s="187">
        <f t="shared" si="65"/>
        <v>1.5980000000000001</v>
      </c>
    </row>
    <row r="1184" spans="28:29" ht="17.25" customHeight="1" x14ac:dyDescent="0.2">
      <c r="AB1184" s="152">
        <f t="shared" si="64"/>
        <v>40725</v>
      </c>
      <c r="AC1184" s="187">
        <f t="shared" si="65"/>
        <v>1.5980000000000001</v>
      </c>
    </row>
    <row r="1185" spans="28:29" ht="17.25" customHeight="1" x14ac:dyDescent="0.2">
      <c r="AB1185" s="152">
        <f t="shared" si="64"/>
        <v>40725</v>
      </c>
      <c r="AC1185" s="187">
        <f t="shared" si="65"/>
        <v>1.5980000000000001</v>
      </c>
    </row>
    <row r="1186" spans="28:29" ht="17.25" customHeight="1" x14ac:dyDescent="0.2">
      <c r="AB1186" s="152">
        <f t="shared" si="64"/>
        <v>40725</v>
      </c>
      <c r="AC1186" s="187">
        <f t="shared" si="65"/>
        <v>1.5980000000000001</v>
      </c>
    </row>
    <row r="1187" spans="28:29" ht="17.25" customHeight="1" x14ac:dyDescent="0.2">
      <c r="AB1187" s="152">
        <f t="shared" si="64"/>
        <v>40725</v>
      </c>
      <c r="AC1187" s="187">
        <f t="shared" si="65"/>
        <v>1.5980000000000001</v>
      </c>
    </row>
    <row r="1188" spans="28:29" ht="17.25" customHeight="1" x14ac:dyDescent="0.2">
      <c r="AB1188" s="152">
        <f t="shared" si="64"/>
        <v>40725</v>
      </c>
      <c r="AC1188" s="187">
        <f t="shared" si="65"/>
        <v>1.5980000000000001</v>
      </c>
    </row>
    <row r="1189" spans="28:29" ht="17.25" customHeight="1" x14ac:dyDescent="0.2">
      <c r="AB1189" s="152">
        <f t="shared" si="64"/>
        <v>40725</v>
      </c>
      <c r="AC1189" s="187">
        <f t="shared" si="65"/>
        <v>1.5980000000000001</v>
      </c>
    </row>
    <row r="1190" spans="28:29" ht="17.25" customHeight="1" x14ac:dyDescent="0.2">
      <c r="AB1190" s="152">
        <f t="shared" si="64"/>
        <v>40725</v>
      </c>
      <c r="AC1190" s="187">
        <f t="shared" si="65"/>
        <v>1.5980000000000001</v>
      </c>
    </row>
    <row r="1191" spans="28:29" ht="17.25" customHeight="1" x14ac:dyDescent="0.2">
      <c r="AB1191" s="152">
        <f t="shared" si="64"/>
        <v>40725</v>
      </c>
      <c r="AC1191" s="187">
        <f t="shared" si="65"/>
        <v>1.5980000000000001</v>
      </c>
    </row>
    <row r="1192" spans="28:29" ht="17.25" customHeight="1" x14ac:dyDescent="0.2">
      <c r="AB1192" s="152">
        <f t="shared" si="64"/>
        <v>40725</v>
      </c>
      <c r="AC1192" s="187">
        <f t="shared" si="65"/>
        <v>1.5980000000000001</v>
      </c>
    </row>
    <row r="1193" spans="28:29" ht="17.25" customHeight="1" x14ac:dyDescent="0.2">
      <c r="AB1193" s="152">
        <f t="shared" si="64"/>
        <v>40725</v>
      </c>
      <c r="AC1193" s="187">
        <f t="shared" si="65"/>
        <v>1.5980000000000001</v>
      </c>
    </row>
    <row r="1194" spans="28:29" ht="17.25" customHeight="1" x14ac:dyDescent="0.2">
      <c r="AB1194" s="152">
        <f t="shared" si="64"/>
        <v>40725</v>
      </c>
      <c r="AC1194" s="187">
        <f t="shared" si="65"/>
        <v>1.5980000000000001</v>
      </c>
    </row>
    <row r="1195" spans="28:29" ht="17.25" customHeight="1" x14ac:dyDescent="0.2">
      <c r="AB1195" s="152">
        <f t="shared" si="64"/>
        <v>40725</v>
      </c>
      <c r="AC1195" s="187">
        <f t="shared" si="65"/>
        <v>1.5980000000000001</v>
      </c>
    </row>
    <row r="1196" spans="28:29" ht="17.25" customHeight="1" x14ac:dyDescent="0.2">
      <c r="AB1196" s="152">
        <f t="shared" si="64"/>
        <v>40725</v>
      </c>
      <c r="AC1196" s="187">
        <f t="shared" si="65"/>
        <v>1.5980000000000001</v>
      </c>
    </row>
    <row r="1197" spans="28:29" ht="17.25" customHeight="1" x14ac:dyDescent="0.2">
      <c r="AB1197" s="152">
        <f t="shared" si="64"/>
        <v>40725</v>
      </c>
      <c r="AC1197" s="187">
        <f t="shared" si="65"/>
        <v>1.5980000000000001</v>
      </c>
    </row>
    <row r="1198" spans="28:29" ht="17.25" customHeight="1" x14ac:dyDescent="0.2">
      <c r="AB1198" s="152">
        <f t="shared" si="64"/>
        <v>40725</v>
      </c>
      <c r="AC1198" s="187">
        <f t="shared" si="65"/>
        <v>1.5980000000000001</v>
      </c>
    </row>
    <row r="1199" spans="28:29" ht="17.25" customHeight="1" x14ac:dyDescent="0.2">
      <c r="AB1199" s="152">
        <f t="shared" si="64"/>
        <v>40725</v>
      </c>
      <c r="AC1199" s="187">
        <f t="shared" si="65"/>
        <v>1.5980000000000001</v>
      </c>
    </row>
    <row r="1200" spans="28:29" ht="17.25" customHeight="1" x14ac:dyDescent="0.2">
      <c r="AB1200" s="155">
        <f t="shared" si="64"/>
        <v>40725</v>
      </c>
      <c r="AC1200" s="190">
        <f t="shared" si="65"/>
        <v>1.5980000000000001</v>
      </c>
    </row>
  </sheetData>
  <mergeCells count="9">
    <mergeCell ref="L1:L2"/>
    <mergeCell ref="K1:K2"/>
    <mergeCell ref="J1:J2"/>
    <mergeCell ref="A1:B2"/>
    <mergeCell ref="D1:D2"/>
    <mergeCell ref="H1:H2"/>
    <mergeCell ref="G1:G2"/>
    <mergeCell ref="F1:F2"/>
    <mergeCell ref="E1:E2"/>
  </mergeCells>
  <phoneticPr fontId="23" type="noConversion"/>
  <conditionalFormatting sqref="D3:D602">
    <cfRule type="cellIs" dxfId="5" priority="1" stopIfTrue="1" operator="lessThanOrEqual">
      <formula>0</formula>
    </cfRule>
  </conditionalFormatting>
  <conditionalFormatting sqref="E3:H602">
    <cfRule type="expression" dxfId="4" priority="2" stopIfTrue="1">
      <formula>ISERR(E3)</formula>
    </cfRule>
  </conditionalFormatting>
  <printOptions horizontalCentered="1"/>
  <pageMargins left="0.75" right="0.75" top="0.39370078740157483" bottom="0.59055118110236227" header="0" footer="0"/>
  <pageSetup paperSize="9" scale="60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8377" r:id="rId4" name="Drop Down 9">
              <controlPr defaultSize="0" autoLine="0" autoPict="0">
                <anchor moveWithCells="1">
                  <from>
                    <xdr:col>1</xdr:col>
                    <xdr:colOff>0</xdr:colOff>
                    <xdr:row>5</xdr:row>
                    <xdr:rowOff>0</xdr:rowOff>
                  </from>
                  <to>
                    <xdr:col>2</xdr:col>
                    <xdr:colOff>0</xdr:colOff>
                    <xdr:row>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4" enableFormatConditionsCalculation="0">
    <tabColor indexed="51"/>
  </sheetPr>
  <dimension ref="A1:AG1200"/>
  <sheetViews>
    <sheetView showGridLines="0" workbookViewId="0">
      <pane ySplit="2" topLeftCell="A3" activePane="bottomLeft" state="frozen"/>
      <selection activeCell="B15" sqref="B15"/>
      <selection pane="bottomLeft" activeCell="B14" sqref="B14"/>
    </sheetView>
  </sheetViews>
  <sheetFormatPr defaultColWidth="12.140625" defaultRowHeight="17.25" customHeight="1" x14ac:dyDescent="0.2"/>
  <cols>
    <col min="1" max="1" width="14.85546875" style="35" customWidth="1"/>
    <col min="2" max="2" width="21.28515625" style="35" customWidth="1"/>
    <col min="3" max="3" width="2.140625" style="35" customWidth="1"/>
    <col min="4" max="4" width="8.42578125" style="37" customWidth="1"/>
    <col min="5" max="7" width="12.7109375" style="141" customWidth="1"/>
    <col min="8" max="8" width="16.28515625" style="146" customWidth="1"/>
    <col min="9" max="9" width="2.140625" style="144" customWidth="1"/>
    <col min="10" max="11" width="8.7109375" style="144" customWidth="1"/>
    <col min="12" max="12" width="12.5703125" style="144" customWidth="1"/>
    <col min="13" max="13" width="10.28515625" style="145" customWidth="1"/>
    <col min="14" max="15" width="10.28515625" style="165" customWidth="1"/>
    <col min="16" max="16" width="12.42578125" style="47" customWidth="1"/>
    <col min="17" max="18" width="10.28515625" style="47" customWidth="1"/>
    <col min="19" max="27" width="10.28515625" style="144" customWidth="1"/>
    <col min="28" max="28" width="13.42578125" style="145" bestFit="1" customWidth="1"/>
    <col min="29" max="29" width="10.28515625" style="145" customWidth="1"/>
    <col min="30" max="32" width="3.7109375" style="145" customWidth="1"/>
    <col min="33" max="16384" width="12.140625" style="145"/>
  </cols>
  <sheetData>
    <row r="1" spans="1:33" ht="17.25" customHeight="1" x14ac:dyDescent="0.2">
      <c r="A1" s="261" t="s">
        <v>135</v>
      </c>
      <c r="B1" s="262"/>
      <c r="D1" s="259" t="s">
        <v>127</v>
      </c>
      <c r="E1" s="259" t="s">
        <v>90</v>
      </c>
      <c r="F1" s="259" t="s">
        <v>91</v>
      </c>
      <c r="G1" s="259" t="s">
        <v>92</v>
      </c>
      <c r="H1" s="259" t="s">
        <v>93</v>
      </c>
      <c r="I1" s="164"/>
      <c r="J1" s="259" t="s">
        <v>144</v>
      </c>
      <c r="K1" s="259" t="s">
        <v>146</v>
      </c>
      <c r="L1" s="259" t="s">
        <v>142</v>
      </c>
      <c r="M1" s="85"/>
      <c r="AA1" s="200">
        <v>1</v>
      </c>
      <c r="AB1" s="149">
        <f>'Euribor Méd. Mens.'!B27</f>
        <v>39113</v>
      </c>
      <c r="AC1" s="186">
        <f>'Euribor Méd. Mens.'!E27</f>
        <v>3.89</v>
      </c>
      <c r="AD1" s="150"/>
      <c r="AE1" s="150"/>
      <c r="AF1" s="151"/>
      <c r="AG1" s="147"/>
    </row>
    <row r="2" spans="1:33" ht="17.25" customHeight="1" x14ac:dyDescent="0.2">
      <c r="A2" s="263"/>
      <c r="B2" s="264"/>
      <c r="D2" s="260"/>
      <c r="E2" s="260"/>
      <c r="F2" s="260"/>
      <c r="G2" s="260"/>
      <c r="H2" s="260"/>
      <c r="I2" s="164"/>
      <c r="J2" s="260"/>
      <c r="K2" s="260"/>
      <c r="L2" s="260"/>
      <c r="M2" s="85"/>
      <c r="AB2" s="152">
        <f>'Euribor Méd. Mens.'!B28</f>
        <v>39141</v>
      </c>
      <c r="AC2" s="187">
        <f>'Euribor Méd. Mens.'!E28</f>
        <v>3.944</v>
      </c>
      <c r="AD2" s="153"/>
      <c r="AE2" s="153"/>
      <c r="AF2" s="154"/>
    </row>
    <row r="3" spans="1:33" ht="17.25" customHeight="1" x14ac:dyDescent="0.2">
      <c r="A3" s="169" t="s">
        <v>128</v>
      </c>
      <c r="B3" s="172">
        <v>100000</v>
      </c>
      <c r="D3" s="157">
        <f>B4</f>
        <v>600</v>
      </c>
      <c r="E3" s="158">
        <f>SUM(F3:G3)</f>
        <v>418.70529637516682</v>
      </c>
      <c r="F3" s="158">
        <f>IF(B4="",0,-IPMT(J3/12,1,B4,B3))</f>
        <v>374.16666666666669</v>
      </c>
      <c r="G3" s="158">
        <f>IF(B4="",0,-PPMT(J3/12,1,B4,B3))</f>
        <v>44.538629708500139</v>
      </c>
      <c r="H3" s="161">
        <f>IF(B3="","",ROUND(B3-G3,2))</f>
        <v>99955.46</v>
      </c>
      <c r="I3" s="85"/>
      <c r="J3" s="192">
        <f>INDEX(AB1:AC600,AA1,2)/100+B5</f>
        <v>4.4900000000000002E-2</v>
      </c>
      <c r="K3" s="192">
        <f>INDEX(AB1:AC600,AA1,2)/100</f>
        <v>3.8900000000000004E-2</v>
      </c>
      <c r="L3" s="197">
        <f>INDEX(AB1:AC600,AA1,1)</f>
        <v>39113</v>
      </c>
      <c r="Z3" s="185"/>
      <c r="AB3" s="152">
        <f>'Euribor Méd. Mens.'!B29</f>
        <v>39171</v>
      </c>
      <c r="AC3" s="187">
        <f>'Euribor Méd. Mens.'!E29</f>
        <v>3.996</v>
      </c>
      <c r="AD3" s="153"/>
      <c r="AE3" s="153"/>
      <c r="AF3" s="154"/>
    </row>
    <row r="4" spans="1:33" ht="17.25" customHeight="1" x14ac:dyDescent="0.2">
      <c r="A4" s="170" t="s">
        <v>130</v>
      </c>
      <c r="B4" s="173">
        <v>600</v>
      </c>
      <c r="D4" s="159">
        <f t="shared" ref="D4:D67" si="0">D3-1</f>
        <v>599</v>
      </c>
      <c r="E4" s="160">
        <f t="shared" ref="E4:E67" si="1">IF(D4="","",SUM(F4:G4))</f>
        <v>418.70529063512726</v>
      </c>
      <c r="F4" s="160">
        <f>IF(D4="","",-IPMT(J3/12,1,D4,H3))</f>
        <v>374.00001283333341</v>
      </c>
      <c r="G4" s="160">
        <f>IF(D4="","",-PPMT(J3/12,1,D4,H3))</f>
        <v>44.705277801793841</v>
      </c>
      <c r="H4" s="162">
        <f t="shared" ref="H4:H67" si="2">IF(D4="","",ROUND(H3-G4,2))</f>
        <v>99910.75</v>
      </c>
      <c r="I4" s="85"/>
      <c r="J4" s="201">
        <f>IF(D4&lt;1,"",INDEX($AB$1:$AC$1200,AA$1+1,2)/100+B$5)</f>
        <v>4.5440000000000001E-2</v>
      </c>
      <c r="K4" s="201">
        <f>IF(D4&lt;1,"",INDEX($AB$1:$AC$1200,AA$1+1,2)/100)</f>
        <v>3.9440000000000003E-2</v>
      </c>
      <c r="L4" s="202">
        <f>IF(D4&lt;1,"",INDEX($AB$1:$AC$1200,AA$1+1,1))</f>
        <v>39141</v>
      </c>
      <c r="Z4" s="185"/>
      <c r="AB4" s="152">
        <f>'Euribor Méd. Mens.'!B30</f>
        <v>39202</v>
      </c>
      <c r="AC4" s="187">
        <f>'Euribor Méd. Mens.'!E30</f>
        <v>4.0970000000000004</v>
      </c>
      <c r="AD4" s="153"/>
      <c r="AE4" s="153"/>
      <c r="AF4" s="153"/>
    </row>
    <row r="5" spans="1:33" ht="17.25" customHeight="1" x14ac:dyDescent="0.2">
      <c r="A5" s="170" t="s">
        <v>129</v>
      </c>
      <c r="B5" s="193">
        <v>6.0000000000000001E-3</v>
      </c>
      <c r="D5" s="159">
        <f t="shared" si="0"/>
        <v>598</v>
      </c>
      <c r="E5" s="160">
        <f t="shared" si="1"/>
        <v>418.70527084537207</v>
      </c>
      <c r="F5" s="160">
        <f>IF(D5="","",-IPMT(J3/12,1,D5,H4))</f>
        <v>373.83272291666668</v>
      </c>
      <c r="G5" s="160">
        <f>IF(D5="","",-PPMT(J3/12,1,D5,H4))</f>
        <v>44.872547928705373</v>
      </c>
      <c r="H5" s="162">
        <f t="shared" si="2"/>
        <v>99865.88</v>
      </c>
      <c r="I5" s="85"/>
      <c r="J5" s="201">
        <f>IF(D5&lt;1,"",INDEX($AB$1:$AC$1200,AA$1+2,2)/100+B$5)</f>
        <v>4.5960000000000001E-2</v>
      </c>
      <c r="K5" s="201">
        <f>IF(D5&lt;1,"",INDEX($AB$1:$AC$1200,AA$1+2,2)/100)</f>
        <v>3.9960000000000002E-2</v>
      </c>
      <c r="L5" s="202">
        <f>IF(D5&lt;1,"",INDEX($AB$1:$AC$1200,AA$1+2,1))</f>
        <v>39171</v>
      </c>
      <c r="Z5" s="185"/>
      <c r="AB5" s="152">
        <f>'Euribor Méd. Mens.'!B31</f>
        <v>39233</v>
      </c>
      <c r="AC5" s="187">
        <f>'Euribor Méd. Mens.'!E31</f>
        <v>4.1970000000000001</v>
      </c>
      <c r="AD5" s="153"/>
      <c r="AE5" s="153"/>
      <c r="AF5" s="154"/>
    </row>
    <row r="6" spans="1:33" ht="17.25" customHeight="1" x14ac:dyDescent="0.2">
      <c r="A6" s="170" t="s">
        <v>132</v>
      </c>
      <c r="B6" s="174">
        <f>INDEX(AB1:AC600,AA1,1)</f>
        <v>39113</v>
      </c>
      <c r="D6" s="159">
        <f t="shared" si="0"/>
        <v>597</v>
      </c>
      <c r="E6" s="160">
        <f t="shared" si="1"/>
        <v>418.70528152801171</v>
      </c>
      <c r="F6" s="160">
        <f>IF(D6="","",-IPMT(J3/12,1,D6,H5))</f>
        <v>373.66483433333337</v>
      </c>
      <c r="G6" s="160">
        <f>IF(D6="","",-PPMT(J3/12,1,D6,H5))</f>
        <v>45.040447194678322</v>
      </c>
      <c r="H6" s="162">
        <f t="shared" si="2"/>
        <v>99820.84</v>
      </c>
      <c r="I6" s="85"/>
      <c r="J6" s="201">
        <f>IF(D6&lt;1,"",INDEX($AB$1:$AC$1200,AA$1+3,2)/100+B$5)</f>
        <v>4.6970000000000005E-2</v>
      </c>
      <c r="K6" s="201">
        <f>IF(D6&lt;1,"",INDEX($AB$1:$AC$1200,AA$1+3,2)/100)</f>
        <v>4.0970000000000006E-2</v>
      </c>
      <c r="L6" s="202">
        <f>IF(D6&lt;1,"",INDEX($AB$1:$AC$1200,AA$1+3,1))</f>
        <v>39202</v>
      </c>
      <c r="Z6" s="185"/>
      <c r="AB6" s="152">
        <f>'Euribor Méd. Mens.'!B32</f>
        <v>39262</v>
      </c>
      <c r="AC6" s="187">
        <f>'Euribor Méd. Mens.'!E32</f>
        <v>4.2830000000000004</v>
      </c>
      <c r="AD6" s="153"/>
      <c r="AE6" s="153"/>
      <c r="AF6" s="154"/>
    </row>
    <row r="7" spans="1:33" ht="17.25" customHeight="1" x14ac:dyDescent="0.2">
      <c r="A7" s="170" t="s">
        <v>133</v>
      </c>
      <c r="B7" s="175" t="s">
        <v>114</v>
      </c>
      <c r="D7" s="159">
        <f t="shared" si="0"/>
        <v>596</v>
      </c>
      <c r="E7" s="160">
        <f t="shared" si="1"/>
        <v>418.70528340380008</v>
      </c>
      <c r="F7" s="160">
        <f>IF(D7="","",-IPMT(J3/12,1,D7,H6))</f>
        <v>373.49630966666666</v>
      </c>
      <c r="G7" s="160">
        <f>IF(D7="","",-PPMT(J3/12,1,D7,H6))</f>
        <v>45.208973737133398</v>
      </c>
      <c r="H7" s="162">
        <f t="shared" si="2"/>
        <v>99775.63</v>
      </c>
      <c r="I7" s="85"/>
      <c r="J7" s="201">
        <f>IF(D7&lt;1,"",INDEX($AB$1:$AC$1200,AA$1+4,2)/100+B$5)</f>
        <v>4.7969999999999999E-2</v>
      </c>
      <c r="K7" s="201">
        <f>IF(D7&lt;1,"",INDEX($AB$1:$AC$1200,AA$1+4,2)/100)</f>
        <v>4.197E-2</v>
      </c>
      <c r="L7" s="202">
        <f>IF(D7&lt;1,"",INDEX($AB$1:$AC$1200,AA$1+4,1))</f>
        <v>39233</v>
      </c>
      <c r="Z7" s="185"/>
      <c r="AB7" s="152">
        <f>'Euribor Méd. Mens.'!B33</f>
        <v>39294</v>
      </c>
      <c r="AC7" s="187">
        <f>'Euribor Méd. Mens.'!E33</f>
        <v>4.359</v>
      </c>
      <c r="AD7" s="153"/>
      <c r="AE7" s="153"/>
      <c r="AF7" s="153"/>
    </row>
    <row r="8" spans="1:33" ht="17.25" customHeight="1" x14ac:dyDescent="0.2">
      <c r="A8" s="171" t="s">
        <v>131</v>
      </c>
      <c r="B8" s="194">
        <f>INDEX(AB1:AC600,AA1,2)/100</f>
        <v>3.8900000000000004E-2</v>
      </c>
      <c r="D8" s="159">
        <f t="shared" si="0"/>
        <v>595</v>
      </c>
      <c r="E8" s="160">
        <f t="shared" si="1"/>
        <v>418.70527909712041</v>
      </c>
      <c r="F8" s="160">
        <f>IF(D8="","",-IPMT(J3/12,1,D8,H7))</f>
        <v>373.32714891666672</v>
      </c>
      <c r="G8" s="160">
        <f>IF(D8="","",-PPMT(J3/12,1,D8,H7))</f>
        <v>45.378130180453688</v>
      </c>
      <c r="H8" s="162">
        <f t="shared" si="2"/>
        <v>99730.25</v>
      </c>
      <c r="I8" s="85"/>
      <c r="J8" s="201">
        <f>IF(D8&lt;1,"",INDEX($AB$1:$AC$1200,AA$1+5,2)/100+B$5)</f>
        <v>4.8830000000000005E-2</v>
      </c>
      <c r="K8" s="201">
        <f>IF(D8&lt;1,"",INDEX($AB$1:$AC$1200,AA$1+5,2)/100)</f>
        <v>4.2830000000000007E-2</v>
      </c>
      <c r="L8" s="202">
        <f>IF(D8&lt;1,"",INDEX($AB$1:$AC$1200,AA$1+5,1))</f>
        <v>39262</v>
      </c>
      <c r="Z8" s="185"/>
      <c r="AB8" s="152">
        <f>'Euribor Méd. Mens.'!B34</f>
        <v>39325</v>
      </c>
      <c r="AC8" s="187">
        <f>'Euribor Méd. Mens.'!E34</f>
        <v>4.5940000000000003</v>
      </c>
      <c r="AD8" s="153"/>
      <c r="AE8" s="153"/>
      <c r="AF8" s="154"/>
    </row>
    <row r="9" spans="1:33" ht="17.25" customHeight="1" x14ac:dyDescent="0.2">
      <c r="B9" s="143" t="s">
        <v>126</v>
      </c>
      <c r="D9" s="159">
        <f t="shared" si="0"/>
        <v>594</v>
      </c>
      <c r="E9" s="160">
        <f t="shared" si="1"/>
        <v>451.07377922755722</v>
      </c>
      <c r="F9" s="160">
        <f>IF(D9="","",-IPMT(J9/12,1,D9,H8))</f>
        <v>412.13525812500001</v>
      </c>
      <c r="G9" s="160">
        <f>IF(D9="","",-PPMT(J9/12,1,D9,H8))</f>
        <v>38.938521102557203</v>
      </c>
      <c r="H9" s="162">
        <f t="shared" si="2"/>
        <v>99691.31</v>
      </c>
      <c r="I9" s="85"/>
      <c r="J9" s="191">
        <f>IF(D9&lt;1,"",INDEX($AB$1:$AC$1200,AA$1+6,2)/100+B$5)</f>
        <v>4.9589999999999995E-2</v>
      </c>
      <c r="K9" s="191">
        <f>IF(D9&lt;1,"",INDEX($AB$1:$AC$1200,AA$1+6,2)/100)</f>
        <v>4.3589999999999997E-2</v>
      </c>
      <c r="L9" s="197">
        <f>IF(D9&lt;1,"",INDEX($AB$1:$AC$1200,AA$1+6,1))</f>
        <v>39294</v>
      </c>
      <c r="Z9" s="185"/>
      <c r="AB9" s="152">
        <f>'Euribor Méd. Mens.'!B35</f>
        <v>39353</v>
      </c>
      <c r="AC9" s="187">
        <f>'Euribor Méd. Mens.'!E35</f>
        <v>4.7510000000000003</v>
      </c>
      <c r="AD9" s="153"/>
      <c r="AE9" s="153"/>
      <c r="AF9" s="154"/>
    </row>
    <row r="10" spans="1:33" ht="17.25" customHeight="1" x14ac:dyDescent="0.2">
      <c r="A10" s="168" t="s">
        <v>134</v>
      </c>
      <c r="B10" s="195">
        <f>B8+B5</f>
        <v>4.4900000000000002E-2</v>
      </c>
      <c r="D10" s="159">
        <f t="shared" si="0"/>
        <v>593</v>
      </c>
      <c r="E10" s="160">
        <f t="shared" si="1"/>
        <v>451.07377253598247</v>
      </c>
      <c r="F10" s="160">
        <f>IF(D10="","",-IPMT(J9/12,1,D10,H9))</f>
        <v>411.97433857499999</v>
      </c>
      <c r="G10" s="160">
        <f>IF(D10="","",-PPMT(J9/12,1,D10,H9))</f>
        <v>39.099433960982495</v>
      </c>
      <c r="H10" s="162">
        <f t="shared" si="2"/>
        <v>99652.21</v>
      </c>
      <c r="I10" s="85"/>
      <c r="J10" s="201">
        <f>IF(D10&lt;1,"",INDEX($AB$1:$AC$1200,AA$1+7,2)/100+B$5)</f>
        <v>5.194E-2</v>
      </c>
      <c r="K10" s="201">
        <f>IF(D10&lt;1,"",INDEX($AB$1:$AC$1200,AA$1+7,2)/100)</f>
        <v>4.5940000000000002E-2</v>
      </c>
      <c r="L10" s="202">
        <f>IF(D10&lt;1,"",INDEX($AB$1:$AC$1200,AA$1+7,1))</f>
        <v>39325</v>
      </c>
      <c r="Z10" s="185"/>
      <c r="AB10" s="152">
        <f>'Euribor Méd. Mens.'!B36</f>
        <v>39386</v>
      </c>
      <c r="AC10" s="187">
        <f>'Euribor Méd. Mens.'!E36</f>
        <v>4.6630000000000003</v>
      </c>
      <c r="AD10" s="153"/>
      <c r="AE10" s="153"/>
      <c r="AF10" s="153"/>
    </row>
    <row r="11" spans="1:33" ht="17.25" customHeight="1" x14ac:dyDescent="0.2">
      <c r="B11" s="142" t="s">
        <v>125</v>
      </c>
      <c r="D11" s="159">
        <f t="shared" si="0"/>
        <v>592</v>
      </c>
      <c r="E11" s="160">
        <f t="shared" si="1"/>
        <v>451.073769973818</v>
      </c>
      <c r="F11" s="160">
        <f>IF(D11="","",-IPMT(J9/12,1,D11,H10))</f>
        <v>411.81275782500001</v>
      </c>
      <c r="G11" s="160">
        <f>IF(D11="","",-PPMT(J9/12,1,D11,H10))</f>
        <v>39.261012148818025</v>
      </c>
      <c r="H11" s="162">
        <f t="shared" si="2"/>
        <v>99612.95</v>
      </c>
      <c r="I11" s="85"/>
      <c r="J11" s="201">
        <f>IF(D11&lt;1,"",INDEX($AB$1:$AC$1200,AA$1+8,2)/100+B$5)</f>
        <v>5.3510000000000002E-2</v>
      </c>
      <c r="K11" s="201">
        <f>IF(D11&lt;1,"",INDEX($AB$1:$AC$1200,AA$1+8,2)/100)</f>
        <v>4.7510000000000004E-2</v>
      </c>
      <c r="L11" s="202">
        <f>IF(D11&lt;1,"",INDEX($AB$1:$AC$1200,AA$1+8,1))</f>
        <v>39353</v>
      </c>
      <c r="Z11" s="185"/>
      <c r="AB11" s="152">
        <f>'Euribor Méd. Mens.'!B37</f>
        <v>39416</v>
      </c>
      <c r="AC11" s="187">
        <f>'Euribor Méd. Mens.'!E37</f>
        <v>4.63</v>
      </c>
      <c r="AD11" s="153"/>
      <c r="AE11" s="153"/>
      <c r="AF11" s="154"/>
    </row>
    <row r="12" spans="1:33" ht="17.25" customHeight="1" x14ac:dyDescent="0.2">
      <c r="D12" s="159">
        <f t="shared" si="0"/>
        <v>591</v>
      </c>
      <c r="E12" s="160">
        <f t="shared" si="1"/>
        <v>451.07377455709548</v>
      </c>
      <c r="F12" s="160">
        <f>IF(D12="","",-IPMT(J9/12,1,D12,H11))</f>
        <v>411.650515875</v>
      </c>
      <c r="G12" s="160">
        <f>IF(D12="","",-PPMT(J9/12,1,D12,H11))</f>
        <v>39.423258682095472</v>
      </c>
      <c r="H12" s="162">
        <f t="shared" si="2"/>
        <v>99573.53</v>
      </c>
      <c r="I12" s="85"/>
      <c r="J12" s="201">
        <f>IF(D12&lt;1,"",INDEX($AB$1:$AC$1200,AA$1+9,2)/100+B$5)</f>
        <v>5.2630000000000003E-2</v>
      </c>
      <c r="K12" s="201">
        <f>IF(D12&lt;1,"",INDEX($AB$1:$AC$1200,AA$1+9,2)/100)</f>
        <v>4.6630000000000005E-2</v>
      </c>
      <c r="L12" s="202">
        <f>IF(D12&lt;1,"",INDEX($AB$1:$AC$1200,AA$1+9,1))</f>
        <v>39386</v>
      </c>
      <c r="Z12" s="185"/>
      <c r="AB12" s="152">
        <f>'Euribor Méd. Mens.'!B38</f>
        <v>39447</v>
      </c>
      <c r="AC12" s="187">
        <f>'Euribor Méd. Mens.'!E38</f>
        <v>4.819</v>
      </c>
      <c r="AD12" s="153"/>
      <c r="AE12" s="153"/>
      <c r="AF12" s="154"/>
    </row>
    <row r="13" spans="1:33" ht="17.25" customHeight="1" x14ac:dyDescent="0.2">
      <c r="B13" s="205" t="s">
        <v>150</v>
      </c>
      <c r="D13" s="159">
        <f t="shared" si="0"/>
        <v>590</v>
      </c>
      <c r="E13" s="160">
        <f t="shared" si="1"/>
        <v>451.07378931911182</v>
      </c>
      <c r="F13" s="160">
        <f>IF(D13="","",-IPMT(J9/12,1,D13,H12))</f>
        <v>411.48761272499996</v>
      </c>
      <c r="G13" s="160">
        <f>IF(D13="","",-PPMT(J9/12,1,D13,H12))</f>
        <v>39.586176594111841</v>
      </c>
      <c r="H13" s="162">
        <f t="shared" si="2"/>
        <v>99533.94</v>
      </c>
      <c r="I13" s="85"/>
      <c r="J13" s="201">
        <f>IF(D13&lt;1,"",INDEX($AB$1:$AC$1200,AA$1+10,2)/100+B$5)</f>
        <v>5.2299999999999999E-2</v>
      </c>
      <c r="K13" s="201">
        <f>IF(D13&lt;1,"",INDEX($AB$1:$AC$1200,AA$1+10,2)/100)</f>
        <v>4.6300000000000001E-2</v>
      </c>
      <c r="L13" s="202">
        <f>IF(D13&lt;1,"",INDEX($AB$1:$AC$1200,AA$1+10,1))</f>
        <v>39416</v>
      </c>
      <c r="Z13" s="185"/>
      <c r="AB13" s="152">
        <f>'Euribor Méd. Mens.'!B39</f>
        <v>39478</v>
      </c>
      <c r="AC13" s="187">
        <f>'Euribor Méd. Mens.'!E39</f>
        <v>4.5010000000000003</v>
      </c>
      <c r="AD13" s="153"/>
      <c r="AE13" s="153"/>
      <c r="AF13" s="153"/>
    </row>
    <row r="14" spans="1:33" ht="17.25" customHeight="1" x14ac:dyDescent="0.2">
      <c r="B14" s="204">
        <f>SUMIF(F3:F602,"&gt;0",F3:F602)</f>
        <v>77359.446298824943</v>
      </c>
      <c r="D14" s="159">
        <f t="shared" si="0"/>
        <v>589</v>
      </c>
      <c r="E14" s="160">
        <f t="shared" si="1"/>
        <v>451.07377199197583</v>
      </c>
      <c r="F14" s="160">
        <f>IF(D14="","",-IPMT(J9/12,1,D14,H13))</f>
        <v>411.32400704999998</v>
      </c>
      <c r="G14" s="160">
        <f>IF(D14="","",-PPMT(J9/12,1,D14,H13))</f>
        <v>39.74976494197584</v>
      </c>
      <c r="H14" s="162">
        <f t="shared" si="2"/>
        <v>99494.19</v>
      </c>
      <c r="I14" s="85"/>
      <c r="J14" s="201">
        <f>IF(D14&lt;1,"",INDEX($AB$1:$AC$1200,AA$1+11,2)/100+B$5)</f>
        <v>5.4189999999999995E-2</v>
      </c>
      <c r="K14" s="201">
        <f>IF(D14&lt;1,"",INDEX($AB$1:$AC$1200,AA$1+11,2)/100)</f>
        <v>4.8189999999999997E-2</v>
      </c>
      <c r="L14" s="202">
        <f>IF(D14&lt;1,"",INDEX($AB$1:$AC$1200,AA$1+11,1))</f>
        <v>39447</v>
      </c>
      <c r="Z14" s="185"/>
      <c r="AB14" s="152">
        <f>'Euribor Méd. Mens.'!B40</f>
        <v>39507</v>
      </c>
      <c r="AC14" s="187">
        <f>'Euribor Méd. Mens.'!E40</f>
        <v>4.3559999999999999</v>
      </c>
      <c r="AD14" s="153"/>
      <c r="AE14" s="153"/>
      <c r="AF14" s="154"/>
    </row>
    <row r="15" spans="1:33" ht="17.25" customHeight="1" x14ac:dyDescent="0.2">
      <c r="B15" s="166"/>
      <c r="D15" s="159">
        <f t="shared" si="0"/>
        <v>588</v>
      </c>
      <c r="E15" s="160">
        <f t="shared" si="1"/>
        <v>460.99433624539216</v>
      </c>
      <c r="F15" s="160">
        <f>IF(D15="","",-IPMT(J15/12,1,D15,H14))</f>
        <v>422.93321932499998</v>
      </c>
      <c r="G15" s="160">
        <f>IF(D15="","",-PPMT(J15/12,1,D15,H14))</f>
        <v>38.061116920392188</v>
      </c>
      <c r="H15" s="162">
        <f t="shared" si="2"/>
        <v>99456.13</v>
      </c>
      <c r="I15" s="85"/>
      <c r="J15" s="191">
        <f>IF(D15&lt;1,"",INDEX($AB$1:$AC$1200,AA$1+12,2)/100+B$5)</f>
        <v>5.101E-2</v>
      </c>
      <c r="K15" s="191">
        <f>IF(D15&lt;1,"",INDEX($AB$1:$AC$1200,AA$1+12,2)/100)</f>
        <v>4.5010000000000001E-2</v>
      </c>
      <c r="L15" s="197">
        <f>IF(D15&lt;1,"",INDEX($AB$1:$AC$1200,AA$1+12,1))</f>
        <v>39478</v>
      </c>
      <c r="Z15" s="185"/>
      <c r="AB15" s="152">
        <f>'Euribor Méd. Mens.'!B41</f>
        <v>39538</v>
      </c>
      <c r="AC15" s="187">
        <f>'Euribor Méd. Mens.'!E41</f>
        <v>4.593</v>
      </c>
      <c r="AD15" s="153"/>
      <c r="AE15" s="153"/>
      <c r="AF15" s="154"/>
    </row>
    <row r="16" spans="1:33" ht="17.25" customHeight="1" x14ac:dyDescent="0.2">
      <c r="D16" s="159">
        <f t="shared" si="0"/>
        <v>587</v>
      </c>
      <c r="E16" s="160">
        <f t="shared" si="1"/>
        <v>460.99434142248867</v>
      </c>
      <c r="F16" s="160">
        <f>IF(D16="","",-IPMT(J15/12,1,D16,H15))</f>
        <v>422.77143260833333</v>
      </c>
      <c r="G16" s="160">
        <f>IF(D16="","",-PPMT(J15/12,1,D16,H15))</f>
        <v>38.222908814155318</v>
      </c>
      <c r="H16" s="162">
        <f t="shared" si="2"/>
        <v>99417.91</v>
      </c>
      <c r="I16" s="85"/>
      <c r="J16" s="201">
        <f>IF(D16&lt;1,"",INDEX($AB$1:$AC$1200,AA$1+13,2)/100+B$5)</f>
        <v>4.956E-2</v>
      </c>
      <c r="K16" s="201">
        <f>IF(D16&lt;1,"",INDEX($AB$1:$AC$1200,AA$1+13,2)/100)</f>
        <v>4.3560000000000001E-2</v>
      </c>
      <c r="L16" s="202">
        <f>IF(D16&lt;1,"",INDEX($AB$1:$AC$1200,AA$1+13,1))</f>
        <v>39507</v>
      </c>
      <c r="Z16" s="185"/>
      <c r="AB16" s="152">
        <f>'Euribor Méd. Mens.'!B42</f>
        <v>39568</v>
      </c>
      <c r="AC16" s="187">
        <f>'Euribor Méd. Mens.'!E42</f>
        <v>4.7949999999999999</v>
      </c>
      <c r="AD16" s="153"/>
      <c r="AE16" s="153"/>
      <c r="AF16" s="153"/>
    </row>
    <row r="17" spans="2:32" ht="17.25" customHeight="1" x14ac:dyDescent="0.2">
      <c r="D17" s="159">
        <f t="shared" si="0"/>
        <v>586</v>
      </c>
      <c r="E17" s="160">
        <f t="shared" si="1"/>
        <v>460.99435491046989</v>
      </c>
      <c r="F17" s="160">
        <f>IF(D17="","",-IPMT(J15/12,1,D17,H16))</f>
        <v>422.60896575833334</v>
      </c>
      <c r="G17" s="160">
        <f>IF(D17="","",-PPMT(J15/12,1,D17,H16))</f>
        <v>38.385389152136561</v>
      </c>
      <c r="H17" s="162">
        <f t="shared" si="2"/>
        <v>99379.520000000004</v>
      </c>
      <c r="I17" s="85"/>
      <c r="J17" s="201">
        <f>IF(D17&lt;1,"",INDEX($AB$1:$AC$1200,AA$1+14,2)/100+B$5)</f>
        <v>5.1929999999999997E-2</v>
      </c>
      <c r="K17" s="201">
        <f>IF(D17&lt;1,"",INDEX($AB$1:$AC$1200,AA$1+14,2)/100)</f>
        <v>4.5929999999999999E-2</v>
      </c>
      <c r="L17" s="202">
        <f>IF(D17&lt;1,"",INDEX($AB$1:$AC$1200,AA$1+14,1))</f>
        <v>39538</v>
      </c>
      <c r="Z17" s="185"/>
      <c r="AB17" s="152">
        <f>'Euribor Méd. Mens.'!B43</f>
        <v>39598</v>
      </c>
      <c r="AC17" s="187">
        <f>'Euribor Méd. Mens.'!E43</f>
        <v>4.8970000000000002</v>
      </c>
      <c r="AD17" s="153"/>
      <c r="AE17" s="153"/>
      <c r="AF17" s="154"/>
    </row>
    <row r="18" spans="2:32" ht="17.25" customHeight="1" x14ac:dyDescent="0.2">
      <c r="B18" s="167"/>
      <c r="D18" s="159">
        <f t="shared" si="0"/>
        <v>585</v>
      </c>
      <c r="E18" s="160">
        <f t="shared" si="1"/>
        <v>460.9943335220114</v>
      </c>
      <c r="F18" s="160">
        <f>IF(D18="","",-IPMT(J15/12,1,D18,H17))</f>
        <v>422.44577626666666</v>
      </c>
      <c r="G18" s="160">
        <f>IF(D18="","",-PPMT(J15/12,1,D18,H17))</f>
        <v>38.548557255344754</v>
      </c>
      <c r="H18" s="162">
        <f t="shared" si="2"/>
        <v>99340.97</v>
      </c>
      <c r="I18" s="85"/>
      <c r="J18" s="201">
        <f>IF(D18&lt;1,"",INDEX($AB$1:$AC$1200,AA$1+15,2)/100+B$5)</f>
        <v>5.3949999999999998E-2</v>
      </c>
      <c r="K18" s="201">
        <f>IF(D18&lt;1,"",INDEX($AB$1:$AC$1200,AA$1+15,2)/100)</f>
        <v>4.795E-2</v>
      </c>
      <c r="L18" s="202">
        <f>IF(D18&lt;1,"",INDEX($AB$1:$AC$1200,AA$1+15,1))</f>
        <v>39568</v>
      </c>
      <c r="Z18" s="185"/>
      <c r="AB18" s="152">
        <f>'Euribor Méd. Mens.'!B44</f>
        <v>39629</v>
      </c>
      <c r="AC18" s="187">
        <f>'Euribor Méd. Mens.'!E44</f>
        <v>5.0880000000000001</v>
      </c>
      <c r="AD18" s="153"/>
      <c r="AE18" s="153"/>
      <c r="AF18" s="154"/>
    </row>
    <row r="19" spans="2:32" ht="17.25" customHeight="1" x14ac:dyDescent="0.2">
      <c r="D19" s="159">
        <f t="shared" si="0"/>
        <v>584</v>
      </c>
      <c r="E19" s="160">
        <f t="shared" si="1"/>
        <v>460.9943268269177</v>
      </c>
      <c r="F19" s="160">
        <f>IF(D19="","",-IPMT(J15/12,1,D19,H18))</f>
        <v>422.28190664166664</v>
      </c>
      <c r="G19" s="160">
        <f>IF(D19="","",-PPMT(J15/12,1,D19,H18))</f>
        <v>38.712420185251062</v>
      </c>
      <c r="H19" s="162">
        <f t="shared" si="2"/>
        <v>99302.26</v>
      </c>
      <c r="I19" s="85"/>
      <c r="J19" s="201">
        <f>IF(D19&lt;1,"",INDEX($AB$1:$AC$1200,AA$1+16,2)/100+B$5)</f>
        <v>5.4969999999999998E-2</v>
      </c>
      <c r="K19" s="201">
        <f>IF(D19&lt;1,"",INDEX($AB$1:$AC$1200,AA$1+16,2)/100)</f>
        <v>4.897E-2</v>
      </c>
      <c r="L19" s="202">
        <f>IF(D19&lt;1,"",INDEX($AB$1:$AC$1200,AA$1+16,1))</f>
        <v>39598</v>
      </c>
      <c r="Z19" s="185"/>
      <c r="AB19" s="152">
        <f>'Euribor Méd. Mens.'!B45</f>
        <v>39660</v>
      </c>
      <c r="AC19" s="187">
        <f>'Euribor Méd. Mens.'!E45</f>
        <v>5.1479999999999997</v>
      </c>
      <c r="AD19" s="153"/>
      <c r="AE19" s="153"/>
      <c r="AF19" s="153"/>
    </row>
    <row r="20" spans="2:32" ht="17.25" customHeight="1" x14ac:dyDescent="0.2">
      <c r="D20" s="159">
        <f t="shared" si="0"/>
        <v>583</v>
      </c>
      <c r="E20" s="160">
        <f t="shared" si="1"/>
        <v>460.99433806222794</v>
      </c>
      <c r="F20" s="160">
        <f>IF(D20="","",-IPMT(J15/12,1,D20,H19))</f>
        <v>422.11735688333329</v>
      </c>
      <c r="G20" s="160">
        <f>IF(D20="","",-PPMT(J15/12,1,D20,H19))</f>
        <v>38.876981178894631</v>
      </c>
      <c r="H20" s="162">
        <f t="shared" si="2"/>
        <v>99263.38</v>
      </c>
      <c r="I20" s="85"/>
      <c r="J20" s="201">
        <f>IF(D20&lt;1,"",INDEX($AB$1:$AC$1200,AA$1+17,2)/100+B$5)</f>
        <v>5.688E-2</v>
      </c>
      <c r="K20" s="201">
        <f>IF(D20&lt;1,"",INDEX($AB$1:$AC$1200,AA$1+17,2)/100)</f>
        <v>5.0880000000000002E-2</v>
      </c>
      <c r="L20" s="202">
        <f>IF(D20&lt;1,"",INDEX($AB$1:$AC$1200,AA$1+17,1))</f>
        <v>39629</v>
      </c>
      <c r="Z20" s="185"/>
      <c r="AB20" s="152">
        <f>'Euribor Méd. Mens.'!B46</f>
        <v>39689</v>
      </c>
      <c r="AC20" s="187">
        <f>'Euribor Méd. Mens.'!E46</f>
        <v>5.16</v>
      </c>
      <c r="AD20" s="153"/>
      <c r="AE20" s="153"/>
      <c r="AF20" s="154"/>
    </row>
    <row r="21" spans="2:32" ht="17.25" customHeight="1" x14ac:dyDescent="0.2">
      <c r="D21" s="159">
        <f t="shared" si="0"/>
        <v>582</v>
      </c>
      <c r="E21" s="160">
        <f t="shared" si="1"/>
        <v>506.8824809547794</v>
      </c>
      <c r="F21" s="160">
        <f>IF(D21="","",-IPMT(J21/12,1,D21,H20))</f>
        <v>475.47159020000004</v>
      </c>
      <c r="G21" s="160">
        <f>IF(D21="","",-PPMT(J21/12,1,D21,H20))</f>
        <v>31.41089075477937</v>
      </c>
      <c r="H21" s="162">
        <f t="shared" si="2"/>
        <v>99231.97</v>
      </c>
      <c r="I21" s="85"/>
      <c r="J21" s="191">
        <f>IF(D21&lt;1,"",INDEX($AB$1:$AC$1200,AA$1+18,2)/100+B$5)</f>
        <v>5.7479999999999996E-2</v>
      </c>
      <c r="K21" s="191">
        <f>IF(D21&lt;1,"",INDEX($AB$1:$AC$1200,AA$1+18,2)/100)</f>
        <v>5.1479999999999998E-2</v>
      </c>
      <c r="L21" s="197">
        <f>IF(D21&lt;1,"",INDEX($AB$1:$AC$1200,AA$1+18,1))</f>
        <v>39660</v>
      </c>
      <c r="Z21" s="185"/>
      <c r="AB21" s="152">
        <f>'Euribor Méd. Mens.'!B47</f>
        <v>39721</v>
      </c>
      <c r="AC21" s="187">
        <f>'Euribor Méd. Mens.'!E47</f>
        <v>5.2190000000000003</v>
      </c>
      <c r="AD21" s="153"/>
      <c r="AE21" s="153"/>
      <c r="AF21" s="154"/>
    </row>
    <row r="22" spans="2:32" ht="17.25" customHeight="1" x14ac:dyDescent="0.2">
      <c r="D22" s="159">
        <f t="shared" si="0"/>
        <v>581</v>
      </c>
      <c r="E22" s="160">
        <f t="shared" si="1"/>
        <v>506.88248550480489</v>
      </c>
      <c r="F22" s="160">
        <f>IF(D22="","",-IPMT(J21/12,1,D22,H21))</f>
        <v>475.32113629999998</v>
      </c>
      <c r="G22" s="160">
        <f>IF(D22="","",-PPMT(J21/12,1,D22,H21))</f>
        <v>31.561349204804895</v>
      </c>
      <c r="H22" s="162">
        <f t="shared" si="2"/>
        <v>99200.41</v>
      </c>
      <c r="I22" s="85"/>
      <c r="J22" s="201">
        <f>IF(D22&lt;1,"",INDEX($AB$1:$AC$1200,AA$1+19,2)/100+B$5)</f>
        <v>5.7599999999999998E-2</v>
      </c>
      <c r="K22" s="201">
        <f>IF(D22&lt;1,"",INDEX($AB$1:$AC$1200,AA$1+19,2)/100)</f>
        <v>5.16E-2</v>
      </c>
      <c r="L22" s="202">
        <f>IF(D22&lt;1,"",INDEX($AB$1:$AC$1200,AA$1+19,1))</f>
        <v>39689</v>
      </c>
      <c r="Z22" s="185"/>
      <c r="AB22" s="152">
        <f>'Euribor Méd. Mens.'!B48</f>
        <v>39752</v>
      </c>
      <c r="AC22" s="187">
        <f>'Euribor Méd. Mens.'!E48</f>
        <v>5.1779999999999999</v>
      </c>
      <c r="AD22" s="153"/>
      <c r="AE22" s="153"/>
      <c r="AF22" s="153"/>
    </row>
    <row r="23" spans="2:32" ht="17.25" customHeight="1" x14ac:dyDescent="0.2">
      <c r="D23" s="159">
        <f t="shared" si="0"/>
        <v>580</v>
      </c>
      <c r="E23" s="160">
        <f t="shared" si="1"/>
        <v>506.88249239881162</v>
      </c>
      <c r="F23" s="160">
        <f>IF(D23="","",-IPMT(J21/12,1,D23,H22))</f>
        <v>475.16996390000003</v>
      </c>
      <c r="G23" s="160">
        <f>IF(D23="","",-PPMT(J21/12,1,D23,H22))</f>
        <v>31.712528498811611</v>
      </c>
      <c r="H23" s="162">
        <f t="shared" si="2"/>
        <v>99168.7</v>
      </c>
      <c r="I23" s="85"/>
      <c r="J23" s="201">
        <f>IF(D23&lt;1,"",INDEX($AB$1:$AC$1200,AA$1+20,2)/100+B$5)</f>
        <v>5.8189999999999999E-2</v>
      </c>
      <c r="K23" s="201">
        <f>IF(D23&lt;1,"",INDEX($AB$1:$AC$1200,AA$1+20,2)/100)</f>
        <v>5.219E-2</v>
      </c>
      <c r="L23" s="202">
        <f>IF(D23&lt;1,"",INDEX($AB$1:$AC$1200,AA$1+20,1))</f>
        <v>39721</v>
      </c>
      <c r="Z23" s="185"/>
      <c r="AB23" s="152">
        <f>'Euribor Méd. Mens.'!B49</f>
        <v>39780</v>
      </c>
      <c r="AC23" s="187">
        <f>'Euribor Méd. Mens.'!E49</f>
        <v>4.2949999999999999</v>
      </c>
      <c r="AD23" s="153"/>
      <c r="AE23" s="153"/>
      <c r="AF23" s="154"/>
    </row>
    <row r="24" spans="2:32" ht="17.25" customHeight="1" x14ac:dyDescent="0.2">
      <c r="D24" s="159">
        <f t="shared" si="0"/>
        <v>579</v>
      </c>
      <c r="E24" s="160">
        <f t="shared" si="1"/>
        <v>506.88250532276652</v>
      </c>
      <c r="F24" s="160">
        <f>IF(D24="","",-IPMT(J21/12,1,D24,H23))</f>
        <v>475.01807299999996</v>
      </c>
      <c r="G24" s="160">
        <f>IF(D24="","",-PPMT(J21/12,1,D24,H23))</f>
        <v>31.864432322766575</v>
      </c>
      <c r="H24" s="162">
        <f t="shared" si="2"/>
        <v>99136.84</v>
      </c>
      <c r="I24" s="85"/>
      <c r="J24" s="201">
        <f>IF(D24&lt;1,"",INDEX($AB$1:$AC$1200,AA$1+21,2)/100+B$5)</f>
        <v>5.7779999999999998E-2</v>
      </c>
      <c r="K24" s="201">
        <f>IF(D24&lt;1,"",INDEX($AB$1:$AC$1200,AA$1+21,2)/100)</f>
        <v>5.178E-2</v>
      </c>
      <c r="L24" s="202">
        <f>IF(D24&lt;1,"",INDEX($AB$1:$AC$1200,AA$1+21,1))</f>
        <v>39752</v>
      </c>
      <c r="Z24" s="185"/>
      <c r="AB24" s="152">
        <f>'Euribor Méd. Mens.'!B50</f>
        <v>39813</v>
      </c>
      <c r="AC24" s="187">
        <f>'Euribor Méd. Mens.'!E50</f>
        <v>3.3650000000000002</v>
      </c>
      <c r="AD24" s="153"/>
      <c r="AE24" s="153"/>
      <c r="AF24" s="154"/>
    </row>
    <row r="25" spans="2:32" ht="17.25" customHeight="1" x14ac:dyDescent="0.2">
      <c r="D25" s="159">
        <f t="shared" si="0"/>
        <v>578</v>
      </c>
      <c r="E25" s="160">
        <f t="shared" si="1"/>
        <v>506.882527985048</v>
      </c>
      <c r="F25" s="160">
        <f>IF(D25="","",-IPMT(J21/12,1,D25,H24))</f>
        <v>474.8654636</v>
      </c>
      <c r="G25" s="160">
        <f>IF(D25="","",-PPMT(J21/12,1,D25,H24))</f>
        <v>32.017064385048009</v>
      </c>
      <c r="H25" s="162">
        <f t="shared" si="2"/>
        <v>99104.82</v>
      </c>
      <c r="I25" s="85"/>
      <c r="J25" s="201">
        <f>IF(D25&lt;1,"",INDEX($AB$1:$AC$1200,AA$1+22,2)/100+B$5)</f>
        <v>4.895E-2</v>
      </c>
      <c r="K25" s="201">
        <f>IF(D25&lt;1,"",INDEX($AB$1:$AC$1200,AA$1+22,2)/100)</f>
        <v>4.2950000000000002E-2</v>
      </c>
      <c r="L25" s="202">
        <f>IF(D25&lt;1,"",INDEX($AB$1:$AC$1200,AA$1+22,1))</f>
        <v>39780</v>
      </c>
      <c r="Z25" s="185"/>
      <c r="AB25" s="152">
        <f>'Euribor Méd. Mens.'!B51</f>
        <v>39843</v>
      </c>
      <c r="AC25" s="187">
        <f>'Euribor Méd. Mens.'!E51</f>
        <v>2.5390000000000001</v>
      </c>
      <c r="AD25" s="153"/>
      <c r="AE25" s="153"/>
      <c r="AF25" s="153"/>
    </row>
    <row r="26" spans="2:32" ht="17.25" customHeight="1" x14ac:dyDescent="0.2">
      <c r="D26" s="159">
        <f t="shared" si="0"/>
        <v>577</v>
      </c>
      <c r="E26" s="160">
        <f t="shared" si="1"/>
        <v>506.88251297052216</v>
      </c>
      <c r="F26" s="160">
        <f>IF(D26="","",-IPMT(J21/12,1,D26,H25))</f>
        <v>474.71208780000001</v>
      </c>
      <c r="G26" s="160">
        <f>IF(D26="","",-PPMT(J21/12,1,D26,H25))</f>
        <v>32.170425170522137</v>
      </c>
      <c r="H26" s="162">
        <f t="shared" si="2"/>
        <v>99072.65</v>
      </c>
      <c r="I26" s="85"/>
      <c r="J26" s="201">
        <f>IF(D26&lt;1,"",INDEX($AB$1:$AC$1200,AA$1+23,2)/100+B$5)</f>
        <v>3.9649999999999998E-2</v>
      </c>
      <c r="K26" s="201">
        <f>IF(D26&lt;1,"",INDEX($AB$1:$AC$1200,AA$1+23,2)/100)</f>
        <v>3.3649999999999999E-2</v>
      </c>
      <c r="L26" s="202">
        <f>IF(D26&lt;1,"",INDEX($AB$1:$AC$1200,AA$1+23,1))</f>
        <v>39813</v>
      </c>
      <c r="Z26" s="185"/>
      <c r="AB26" s="152">
        <f>'Euribor Méd. Mens.'!B52</f>
        <v>39871</v>
      </c>
      <c r="AC26" s="187">
        <f>'Euribor Méd. Mens.'!E52</f>
        <v>2.0339999999999998</v>
      </c>
      <c r="AD26" s="153"/>
      <c r="AE26" s="153"/>
      <c r="AF26" s="154"/>
    </row>
    <row r="27" spans="2:32" ht="17.25" customHeight="1" x14ac:dyDescent="0.2">
      <c r="D27" s="159">
        <f t="shared" si="0"/>
        <v>576</v>
      </c>
      <c r="E27" s="160">
        <f t="shared" si="1"/>
        <v>333.1382902930826</v>
      </c>
      <c r="F27" s="160">
        <f>IF(D27="","",-IPMT(J27/12,1,D27,H26))</f>
        <v>259.15754029166663</v>
      </c>
      <c r="G27" s="160">
        <f>IF(D27="","",-PPMT(J27/12,1,D27,H26))</f>
        <v>73.98075000141597</v>
      </c>
      <c r="H27" s="162">
        <f t="shared" si="2"/>
        <v>98998.67</v>
      </c>
      <c r="I27" s="85"/>
      <c r="J27" s="191">
        <f>IF(D27&lt;1,"",INDEX($AB$1:$AC$1200,AA$1+24,2)/100+B$5)</f>
        <v>3.1390000000000001E-2</v>
      </c>
      <c r="K27" s="191">
        <f>IF(D27&lt;1,"",INDEX($AB$1:$AC$1200,AA$1+24,2)/100)</f>
        <v>2.5390000000000003E-2</v>
      </c>
      <c r="L27" s="197">
        <f>IF(D27&lt;1,"",INDEX($AB$1:$AC$1200,AA$1+24,1))</f>
        <v>39843</v>
      </c>
      <c r="Z27" s="185"/>
      <c r="AB27" s="152">
        <f>'Euribor Méd. Mens.'!B53</f>
        <v>39903</v>
      </c>
      <c r="AC27" s="187">
        <f>'Euribor Méd. Mens.'!E53</f>
        <v>1.7749999999999999</v>
      </c>
      <c r="AD27" s="153"/>
      <c r="AE27" s="153"/>
      <c r="AF27" s="154"/>
    </row>
    <row r="28" spans="2:32" ht="17.25" customHeight="1" x14ac:dyDescent="0.2">
      <c r="D28" s="159">
        <f t="shared" si="0"/>
        <v>575</v>
      </c>
      <c r="E28" s="160">
        <f t="shared" si="1"/>
        <v>333.13829281689624</v>
      </c>
      <c r="F28" s="160">
        <f>IF(D28="","",-IPMT(J27/12,1,D28,H27))</f>
        <v>258.96402094166666</v>
      </c>
      <c r="G28" s="160">
        <f>IF(D28="","",-PPMT(J27/12,1,D28,H27))</f>
        <v>74.174271875229579</v>
      </c>
      <c r="H28" s="162">
        <f t="shared" si="2"/>
        <v>98924.5</v>
      </c>
      <c r="I28" s="85"/>
      <c r="J28" s="201">
        <f>IF(D28&lt;1,"",INDEX($AB$1:$AC$1200,AA$1+25,2)/100+B$5)</f>
        <v>2.6339999999999995E-2</v>
      </c>
      <c r="K28" s="201">
        <f>IF(D28&lt;1,"",INDEX($AB$1:$AC$1200,AA$1+25,2)/100)</f>
        <v>2.0339999999999997E-2</v>
      </c>
      <c r="L28" s="202">
        <f>IF(D28&lt;1,"",INDEX($AB$1:$AC$1200,AA$1+25,1))</f>
        <v>39871</v>
      </c>
      <c r="Z28" s="185"/>
      <c r="AB28" s="163">
        <f>'Euribor Méd. Mens.'!B54</f>
        <v>39933</v>
      </c>
      <c r="AC28" s="187">
        <f>'Euribor Méd. Mens.'!E54</f>
        <v>1.6080000000000001</v>
      </c>
      <c r="AD28" s="153"/>
      <c r="AE28" s="153"/>
      <c r="AF28" s="153"/>
    </row>
    <row r="29" spans="2:32" ht="17.25" customHeight="1" x14ac:dyDescent="0.2">
      <c r="D29" s="159">
        <f t="shared" si="0"/>
        <v>574</v>
      </c>
      <c r="E29" s="160">
        <f t="shared" si="1"/>
        <v>333.13830720287024</v>
      </c>
      <c r="F29" s="160">
        <f>IF(D29="","",-IPMT(J27/12,1,D29,H28))</f>
        <v>258.77000458333333</v>
      </c>
      <c r="G29" s="160">
        <f>IF(D29="","",-PPMT(J27/12,1,D29,H28))</f>
        <v>74.368302619536905</v>
      </c>
      <c r="H29" s="162">
        <f t="shared" si="2"/>
        <v>98850.13</v>
      </c>
      <c r="I29" s="85"/>
      <c r="J29" s="201">
        <f>IF(D29&lt;1,"",INDEX($AB$1:$AC$1200,AA$1+26,2)/100+B$5)</f>
        <v>2.375E-2</v>
      </c>
      <c r="K29" s="201">
        <f>IF(D29&lt;1,"",INDEX($AB$1:$AC$1200,AA$1+26,2)/100)</f>
        <v>1.7749999999999998E-2</v>
      </c>
      <c r="L29" s="202">
        <f>IF(D29&lt;1,"",INDEX($AB$1:$AC$1200,AA$1+26,1))</f>
        <v>39903</v>
      </c>
      <c r="Z29" s="185"/>
      <c r="AB29" s="177">
        <f>'Euribor Méd. Mens.'!B55</f>
        <v>39934</v>
      </c>
      <c r="AC29" s="188">
        <f>'Euribor Méd. Mens.'!E55</f>
        <v>1.48</v>
      </c>
      <c r="AD29" s="153"/>
      <c r="AE29" s="153"/>
      <c r="AF29" s="154"/>
    </row>
    <row r="30" spans="2:32" ht="17.25" customHeight="1" x14ac:dyDescent="0.2">
      <c r="D30" s="159">
        <f t="shared" si="0"/>
        <v>573</v>
      </c>
      <c r="E30" s="160">
        <f t="shared" si="1"/>
        <v>333.13830148246859</v>
      </c>
      <c r="F30" s="160">
        <f>IF(D30="","",-IPMT(J27/12,1,D30,H29))</f>
        <v>258.57546505833335</v>
      </c>
      <c r="G30" s="160">
        <f>IF(D30="","",-PPMT(J27/12,1,D30,H29))</f>
        <v>74.562836424135256</v>
      </c>
      <c r="H30" s="162">
        <f t="shared" si="2"/>
        <v>98775.57</v>
      </c>
      <c r="I30" s="85"/>
      <c r="J30" s="201">
        <f>IF(D30&lt;1,"",INDEX($AB$1:$AC$1200,AA$1+27,2)/100+B$5)</f>
        <v>2.2080000000000002E-2</v>
      </c>
      <c r="K30" s="201">
        <f>IF(D30&lt;1,"",INDEX($AB$1:$AC$1200,AA$1+27,2)/100)</f>
        <v>1.6080000000000001E-2</v>
      </c>
      <c r="L30" s="202">
        <f>IF(D30&lt;1,"",INDEX($AB$1:$AC$1200,AA$1+27,1))</f>
        <v>39933</v>
      </c>
      <c r="Z30" s="185"/>
      <c r="AB30" s="177">
        <f>'Euribor Méd. Mens.'!B56</f>
        <v>39965</v>
      </c>
      <c r="AC30" s="188">
        <f>'Euribor Méd. Mens.'!E56</f>
        <v>1.4359999999999999</v>
      </c>
      <c r="AD30" s="153"/>
      <c r="AE30" s="153"/>
      <c r="AF30" s="154"/>
    </row>
    <row r="31" spans="2:32" ht="17.25" customHeight="1" x14ac:dyDescent="0.2">
      <c r="D31" s="159">
        <f t="shared" si="0"/>
        <v>572</v>
      </c>
      <c r="E31" s="160">
        <f t="shared" si="1"/>
        <v>333.13831104881729</v>
      </c>
      <c r="F31" s="160">
        <f>IF(D31="","",-IPMT(J27/12,1,D31,H30))</f>
        <v>258.38042852500001</v>
      </c>
      <c r="G31" s="160">
        <f>IF(D31="","",-PPMT(J27/12,1,D31,H30))</f>
        <v>74.757882523817301</v>
      </c>
      <c r="H31" s="162">
        <f t="shared" si="2"/>
        <v>98700.81</v>
      </c>
      <c r="I31" s="85"/>
      <c r="J31" s="201">
        <f>IF(D31&lt;1,"",INDEX($AB$1:$AC$1200,AA$1+28,2)/100+B$5)</f>
        <v>2.0799999999999999E-2</v>
      </c>
      <c r="K31" s="201">
        <f>IF(D31&lt;1,"",INDEX($AB$1:$AC$1200,AA$1+28,2)/100)</f>
        <v>1.4800000000000001E-2</v>
      </c>
      <c r="L31" s="202">
        <f>IF(D31&lt;1,"",INDEX($AB$1:$AC$1200,AA$1+28,1))</f>
        <v>39934</v>
      </c>
      <c r="Z31" s="185"/>
      <c r="AB31" s="177">
        <f>'Euribor Méd. Mens.'!B57</f>
        <v>39995</v>
      </c>
      <c r="AC31" s="188">
        <f>'Euribor Méd. Mens.'!E57</f>
        <v>1.2130000000000001</v>
      </c>
      <c r="AD31" s="153"/>
      <c r="AE31" s="153"/>
      <c r="AF31" s="153"/>
    </row>
    <row r="32" spans="2:32" ht="17.25" customHeight="1" x14ac:dyDescent="0.2">
      <c r="D32" s="159">
        <f t="shared" si="0"/>
        <v>571</v>
      </c>
      <c r="E32" s="160">
        <f t="shared" si="1"/>
        <v>333.13830390184023</v>
      </c>
      <c r="F32" s="160">
        <f>IF(D32="","",-IPMT(J27/12,1,D32,H31))</f>
        <v>258.18486882499997</v>
      </c>
      <c r="G32" s="160">
        <f>IF(D32="","",-PPMT(J27/12,1,D32,H31))</f>
        <v>74.95343507684025</v>
      </c>
      <c r="H32" s="162">
        <f t="shared" si="2"/>
        <v>98625.86</v>
      </c>
      <c r="I32" s="85"/>
      <c r="J32" s="201">
        <f>IF(D32&lt;1,"",INDEX($AB$1:$AC$1200,AA$1+29,2)/100+B$5)</f>
        <v>2.036E-2</v>
      </c>
      <c r="K32" s="201">
        <f>IF(D32&lt;1,"",INDEX($AB$1:$AC$1200,AA$1+29,2)/100)</f>
        <v>1.436E-2</v>
      </c>
      <c r="L32" s="202">
        <f>IF(D32&lt;1,"",INDEX($AB$1:$AC$1200,AA$1+29,1))</f>
        <v>39965</v>
      </c>
      <c r="Z32" s="185"/>
      <c r="AB32" s="177">
        <f>'Euribor Méd. Mens.'!B58</f>
        <v>40026</v>
      </c>
      <c r="AC32" s="188">
        <f>'Euribor Méd. Mens.'!E58</f>
        <v>1.115</v>
      </c>
      <c r="AD32" s="153"/>
      <c r="AE32" s="153"/>
      <c r="AF32" s="154"/>
    </row>
    <row r="33" spans="4:32" ht="17.25" customHeight="1" x14ac:dyDescent="0.2">
      <c r="D33" s="159">
        <f t="shared" si="0"/>
        <v>570</v>
      </c>
      <c r="E33" s="160">
        <f t="shared" si="1"/>
        <v>258.21789750488131</v>
      </c>
      <c r="F33" s="160">
        <f>IF(D33="","",-IPMT(J33/12,1,D33,H32))</f>
        <v>149.00723681666668</v>
      </c>
      <c r="G33" s="160">
        <f>IF(D33="","",-PPMT(J33/12,1,D33,H32))</f>
        <v>109.21066068821466</v>
      </c>
      <c r="H33" s="162">
        <f t="shared" si="2"/>
        <v>98516.65</v>
      </c>
      <c r="I33" s="85"/>
      <c r="J33" s="191">
        <f>IF(D33&lt;1,"",INDEX($AB$1:$AC$1200,AA$1+30,2)/100+B$5)</f>
        <v>1.813E-2</v>
      </c>
      <c r="K33" s="191">
        <f>IF(D33&lt;1,"",INDEX($AB$1:$AC$1200,AA$1+30,2)/100)</f>
        <v>1.213E-2</v>
      </c>
      <c r="L33" s="197">
        <f>IF(D33&lt;1,"",INDEX($AB$1:$AC$1200,AA$1+30,1))</f>
        <v>39995</v>
      </c>
      <c r="Z33" s="185"/>
      <c r="AB33" s="177">
        <f>'Euribor Méd. Mens.'!B59</f>
        <v>40057</v>
      </c>
      <c r="AC33" s="188">
        <f>'Euribor Méd. Mens.'!E59</f>
        <v>1.042</v>
      </c>
      <c r="AD33" s="153"/>
      <c r="AE33" s="153"/>
      <c r="AF33" s="154"/>
    </row>
    <row r="34" spans="4:32" ht="17.25" customHeight="1" x14ac:dyDescent="0.2">
      <c r="D34" s="159">
        <f t="shared" si="0"/>
        <v>569</v>
      </c>
      <c r="E34" s="160">
        <f t="shared" si="1"/>
        <v>258.21789923658372</v>
      </c>
      <c r="F34" s="160">
        <f>IF(D34="","",-IPMT(J33/12,1,D34,H33))</f>
        <v>148.84223870833333</v>
      </c>
      <c r="G34" s="160">
        <f>IF(D34="","",-PPMT(J33/12,1,D34,H33))</f>
        <v>109.37566052825041</v>
      </c>
      <c r="H34" s="162">
        <f t="shared" si="2"/>
        <v>98407.27</v>
      </c>
      <c r="I34" s="85"/>
      <c r="J34" s="201">
        <f>IF(D34&lt;1,"",INDEX($AB$1:$AC$1200,AA$1+31,2)/100+B$5)</f>
        <v>1.7149999999999999E-2</v>
      </c>
      <c r="K34" s="201">
        <f>IF(D34&lt;1,"",INDEX($AB$1:$AC$1200,AA$1+31,2)/100)</f>
        <v>1.115E-2</v>
      </c>
      <c r="L34" s="202">
        <f>IF(D34&lt;1,"",INDEX($AB$1:$AC$1200,AA$1+31,1))</f>
        <v>40026</v>
      </c>
      <c r="Z34" s="185"/>
      <c r="AB34" s="177">
        <f>'Euribor Méd. Mens.'!B60</f>
        <v>40087</v>
      </c>
      <c r="AC34" s="188">
        <f>'Euribor Méd. Mens.'!E60</f>
        <v>1.0169999999999999</v>
      </c>
      <c r="AD34" s="153"/>
      <c r="AE34" s="153"/>
      <c r="AF34" s="153"/>
    </row>
    <row r="35" spans="4:32" ht="17.25" customHeight="1" x14ac:dyDescent="0.2">
      <c r="D35" s="159">
        <f t="shared" si="0"/>
        <v>568</v>
      </c>
      <c r="E35" s="160">
        <f t="shared" si="1"/>
        <v>258.21788784993282</v>
      </c>
      <c r="F35" s="160">
        <f>IF(D35="","",-IPMT(J33/12,1,D35,H34))</f>
        <v>148.67698375833334</v>
      </c>
      <c r="G35" s="160">
        <f>IF(D35="","",-PPMT(J33/12,1,D35,H34))</f>
        <v>109.54090409159951</v>
      </c>
      <c r="H35" s="162">
        <f t="shared" si="2"/>
        <v>98297.73</v>
      </c>
      <c r="I35" s="85"/>
      <c r="J35" s="201">
        <f>IF(D35&lt;1,"",INDEX($AB$1:$AC$1200,AA$1+32,2)/100+B$5)</f>
        <v>1.6420000000000001E-2</v>
      </c>
      <c r="K35" s="201">
        <f>IF(D35&lt;1,"",INDEX($AB$1:$AC$1200,AA$1+32,2)/100)</f>
        <v>1.042E-2</v>
      </c>
      <c r="L35" s="202">
        <f>IF(D35&lt;1,"",INDEX($AB$1:$AC$1200,AA$1+32,1))</f>
        <v>40057</v>
      </c>
      <c r="Z35" s="185"/>
      <c r="AB35" s="177">
        <f>'Euribor Méd. Mens.'!B61</f>
        <v>40118</v>
      </c>
      <c r="AC35" s="188">
        <f>'Euribor Méd. Mens.'!E61</f>
        <v>0.99299999999999999</v>
      </c>
      <c r="AD35" s="153"/>
      <c r="AE35" s="153"/>
      <c r="AF35" s="154"/>
    </row>
    <row r="36" spans="4:32" ht="17.25" customHeight="1" x14ac:dyDescent="0.2">
      <c r="D36" s="159">
        <f t="shared" si="0"/>
        <v>567</v>
      </c>
      <c r="E36" s="160">
        <f t="shared" si="1"/>
        <v>258.21789022488724</v>
      </c>
      <c r="F36" s="160">
        <f>IF(D36="","",-IPMT(J33/12,1,D36,H35))</f>
        <v>148.51148707499999</v>
      </c>
      <c r="G36" s="160">
        <f>IF(D36="","",-PPMT(J33/12,1,D36,H35))</f>
        <v>109.70640314988722</v>
      </c>
      <c r="H36" s="162">
        <f t="shared" si="2"/>
        <v>98188.02</v>
      </c>
      <c r="I36" s="85"/>
      <c r="J36" s="201">
        <f>IF(D36&lt;1,"",INDEX($AB$1:$AC$1200,AA$1+33,2)/100+B$5)</f>
        <v>1.6169999999999997E-2</v>
      </c>
      <c r="K36" s="201">
        <f>IF(D36&lt;1,"",INDEX($AB$1:$AC$1200,AA$1+33,2)/100)</f>
        <v>1.0169999999999998E-2</v>
      </c>
      <c r="L36" s="202">
        <f>IF(D36&lt;1,"",INDEX($AB$1:$AC$1200,AA$1+33,1))</f>
        <v>40087</v>
      </c>
      <c r="Z36" s="185"/>
      <c r="AB36" s="177">
        <f>'Euribor Méd. Mens.'!B62</f>
        <v>40148</v>
      </c>
      <c r="AC36" s="188">
        <f>'Euribor Méd. Mens.'!E62</f>
        <v>0.996</v>
      </c>
      <c r="AD36" s="153"/>
      <c r="AE36" s="153"/>
      <c r="AF36" s="154"/>
    </row>
    <row r="37" spans="4:32" ht="17.25" customHeight="1" x14ac:dyDescent="0.2">
      <c r="D37" s="159">
        <f t="shared" si="0"/>
        <v>566</v>
      </c>
      <c r="E37" s="160">
        <f t="shared" si="1"/>
        <v>258.21788076578002</v>
      </c>
      <c r="F37" s="160">
        <f>IF(D37="","",-IPMT(J33/12,1,D37,H36))</f>
        <v>148.34573355000001</v>
      </c>
      <c r="G37" s="160">
        <f>IF(D37="","",-PPMT(J33/12,1,D37,H36))</f>
        <v>109.87214721578</v>
      </c>
      <c r="H37" s="162">
        <f t="shared" si="2"/>
        <v>98078.15</v>
      </c>
      <c r="I37" s="85"/>
      <c r="J37" s="201">
        <f>IF(D37&lt;1,"",INDEX($AB$1:$AC$1200,AA$1+34,2)/100+B$5)</f>
        <v>1.593E-2</v>
      </c>
      <c r="K37" s="201">
        <f>IF(D37&lt;1,"",INDEX($AB$1:$AC$1200,AA$1+34,2)/100)</f>
        <v>9.9299999999999996E-3</v>
      </c>
      <c r="L37" s="202">
        <f>IF(D37&lt;1,"",INDEX($AB$1:$AC$1200,AA$1+34,1))</f>
        <v>40118</v>
      </c>
      <c r="Z37" s="185"/>
      <c r="AB37" s="177">
        <f>'Euribor Méd. Mens.'!B63</f>
        <v>40179</v>
      </c>
      <c r="AC37" s="188">
        <f>'Euribor Méd. Mens.'!E63</f>
        <v>0.97699999999999998</v>
      </c>
      <c r="AD37" s="153"/>
      <c r="AE37" s="153"/>
      <c r="AF37" s="153"/>
    </row>
    <row r="38" spans="4:32" ht="17.25" customHeight="1" x14ac:dyDescent="0.2">
      <c r="D38" s="159">
        <f t="shared" si="0"/>
        <v>565</v>
      </c>
      <c r="E38" s="160">
        <f t="shared" si="1"/>
        <v>258.21788641892005</v>
      </c>
      <c r="F38" s="160">
        <f>IF(D38="","",-IPMT(J33/12,1,D38,H37))</f>
        <v>148.17973829166667</v>
      </c>
      <c r="G38" s="160">
        <f>IF(D38="","",-PPMT(J33/12,1,D38,H37))</f>
        <v>110.03814812725338</v>
      </c>
      <c r="H38" s="162">
        <f t="shared" si="2"/>
        <v>97968.11</v>
      </c>
      <c r="I38" s="85"/>
      <c r="J38" s="201">
        <f>IF(D38&lt;1,"",INDEX($AB$1:$AC$1200,AA$1+35,2)/100+B$5)</f>
        <v>1.5960000000000002E-2</v>
      </c>
      <c r="K38" s="201">
        <f>IF(D38&lt;1,"",INDEX($AB$1:$AC$1200,AA$1+35,2)/100)</f>
        <v>9.9600000000000001E-3</v>
      </c>
      <c r="L38" s="202">
        <f>IF(D38&lt;1,"",INDEX($AB$1:$AC$1200,AA$1+35,1))</f>
        <v>40148</v>
      </c>
      <c r="Z38" s="185"/>
      <c r="AB38" s="177">
        <f>'Euribor Méd. Mens.'!B64</f>
        <v>40210</v>
      </c>
      <c r="AC38" s="188">
        <f>'Euribor Méd. Mens.'!E64</f>
        <v>0.96499999999999997</v>
      </c>
      <c r="AD38" s="153"/>
      <c r="AE38" s="153"/>
      <c r="AF38" s="154"/>
    </row>
    <row r="39" spans="4:32" ht="17.25" customHeight="1" x14ac:dyDescent="0.2">
      <c r="D39" s="159">
        <f t="shared" si="0"/>
        <v>564</v>
      </c>
      <c r="E39" s="160">
        <f t="shared" si="1"/>
        <v>246.06482610762612</v>
      </c>
      <c r="F39" s="160">
        <f>IF(D39="","",-IPMT(J39/12,1,D39,H38))</f>
        <v>128.74642455833333</v>
      </c>
      <c r="G39" s="160">
        <f>IF(D39="","",-PPMT(J39/12,1,D39,H38))</f>
        <v>117.31840154929277</v>
      </c>
      <c r="H39" s="162">
        <f t="shared" si="2"/>
        <v>97850.79</v>
      </c>
      <c r="I39" s="85"/>
      <c r="J39" s="191">
        <f>IF(D39&lt;1,"",INDEX($AB$1:$AC$1200,AA$1+36,2)/100+B$5)</f>
        <v>1.5769999999999999E-2</v>
      </c>
      <c r="K39" s="191">
        <f>IF(D39&lt;1,"",INDEX($AB$1:$AC$1200,AA$1+36,2)/100)</f>
        <v>9.7699999999999992E-3</v>
      </c>
      <c r="L39" s="197">
        <f>IF(D39&lt;1,"",INDEX($AB$1:$AC$1200,AA$1+36,1))</f>
        <v>40179</v>
      </c>
      <c r="Z39" s="185"/>
      <c r="AB39" s="177">
        <f>'Euribor Méd. Mens.'!B65</f>
        <v>40238</v>
      </c>
      <c r="AC39" s="188">
        <f>'Euribor Méd. Mens.'!E65</f>
        <v>0.95199999999999996</v>
      </c>
      <c r="AD39" s="153"/>
      <c r="AE39" s="153"/>
      <c r="AF39" s="154"/>
    </row>
    <row r="40" spans="4:32" ht="17.25" customHeight="1" x14ac:dyDescent="0.2">
      <c r="D40" s="159">
        <f t="shared" si="0"/>
        <v>563</v>
      </c>
      <c r="E40" s="160">
        <f t="shared" si="1"/>
        <v>246.06482208801117</v>
      </c>
      <c r="F40" s="160">
        <f>IF(D40="","",-IPMT(J39/12,1,D40,H39))</f>
        <v>128.59224652499998</v>
      </c>
      <c r="G40" s="160">
        <f>IF(D40="","",-PPMT(J39/12,1,D40,H39))</f>
        <v>117.47257556301119</v>
      </c>
      <c r="H40" s="162">
        <f t="shared" si="2"/>
        <v>97733.32</v>
      </c>
      <c r="I40" s="85"/>
      <c r="J40" s="201">
        <f>IF(D40&lt;1,"",INDEX($AB$1:$AC$1200,AA$1+37,2)/100+B$5)</f>
        <v>1.5649999999999997E-2</v>
      </c>
      <c r="K40" s="201">
        <f>IF(D40&lt;1,"",INDEX($AB$1:$AC$1200,AA$1+37,2)/100)</f>
        <v>9.6499999999999989E-3</v>
      </c>
      <c r="L40" s="202">
        <f>IF(D40&lt;1,"",INDEX($AB$1:$AC$1200,AA$1+37,1))</f>
        <v>40210</v>
      </c>
      <c r="Z40" s="185"/>
      <c r="AB40" s="177">
        <f>'Euribor Méd. Mens.'!B66</f>
        <v>40269</v>
      </c>
      <c r="AC40" s="188">
        <f>'Euribor Méd. Mens.'!E66</f>
        <v>0.95499999999999996</v>
      </c>
      <c r="AD40" s="153"/>
      <c r="AE40" s="153"/>
      <c r="AF40" s="153"/>
    </row>
    <row r="41" spans="4:32" ht="17.25" customHeight="1" x14ac:dyDescent="0.2">
      <c r="D41" s="159">
        <f t="shared" si="0"/>
        <v>562</v>
      </c>
      <c r="E41" s="160">
        <f t="shared" si="1"/>
        <v>246.06482857254969</v>
      </c>
      <c r="F41" s="160">
        <f>IF(D41="","",-IPMT(J39/12,1,D41,H40))</f>
        <v>128.43787136666668</v>
      </c>
      <c r="G41" s="160">
        <f>IF(D41="","",-PPMT(J39/12,1,D41,H40))</f>
        <v>117.62695720588302</v>
      </c>
      <c r="H41" s="162">
        <f t="shared" si="2"/>
        <v>97615.69</v>
      </c>
      <c r="I41" s="85"/>
      <c r="J41" s="201">
        <f>IF(D41&lt;1,"",INDEX($AB$1:$AC$1200,AA$1+38,2)/100+B$5)</f>
        <v>1.5519999999999999E-2</v>
      </c>
      <c r="K41" s="201">
        <f>IF(D41&lt;1,"",INDEX($AB$1:$AC$1200,AA$1+38,2)/100)</f>
        <v>9.5199999999999989E-3</v>
      </c>
      <c r="L41" s="202">
        <f>IF(D41&lt;1,"",INDEX($AB$1:$AC$1200,AA$1+38,1))</f>
        <v>40238</v>
      </c>
      <c r="Z41" s="185"/>
      <c r="AB41" s="177">
        <f>'Euribor Méd. Mens.'!B67</f>
        <v>40299</v>
      </c>
      <c r="AC41" s="188">
        <f>'Euribor Méd. Mens.'!E67</f>
        <v>0.98199999999999998</v>
      </c>
      <c r="AD41" s="153"/>
      <c r="AE41" s="153"/>
      <c r="AF41" s="154"/>
    </row>
    <row r="42" spans="4:32" ht="17.25" customHeight="1" x14ac:dyDescent="0.2">
      <c r="D42" s="159">
        <f t="shared" si="0"/>
        <v>561</v>
      </c>
      <c r="E42" s="160">
        <f t="shared" si="1"/>
        <v>246.06482090242417</v>
      </c>
      <c r="F42" s="160">
        <f>IF(D42="","",-IPMT(J39/12,1,D42,H41))</f>
        <v>128.28328594166666</v>
      </c>
      <c r="G42" s="160">
        <f>IF(D42="","",-PPMT(J39/12,1,D42,H41))</f>
        <v>117.78153496075751</v>
      </c>
      <c r="H42" s="162">
        <f t="shared" si="2"/>
        <v>97497.91</v>
      </c>
      <c r="I42" s="85"/>
      <c r="J42" s="201">
        <f>IF(D42&lt;1,"",INDEX($AB$1:$AC$1200,AA$1+39,2)/100+B$5)</f>
        <v>1.555E-2</v>
      </c>
      <c r="K42" s="201">
        <f>IF(D42&lt;1,"",INDEX($AB$1:$AC$1200,AA$1+39,2)/100)</f>
        <v>9.5499999999999995E-3</v>
      </c>
      <c r="L42" s="202">
        <f>IF(D42&lt;1,"",INDEX($AB$1:$AC$1200,AA$1+39,1))</f>
        <v>40269</v>
      </c>
      <c r="Z42" s="185"/>
      <c r="AB42" s="177">
        <f>'Euribor Méd. Mens.'!B68</f>
        <v>40330</v>
      </c>
      <c r="AC42" s="188">
        <f>'Euribor Méd. Mens.'!E68</f>
        <v>1.012</v>
      </c>
      <c r="AD42" s="153"/>
      <c r="AE42" s="153"/>
      <c r="AF42" s="154"/>
    </row>
    <row r="43" spans="4:32" ht="17.25" customHeight="1" x14ac:dyDescent="0.2">
      <c r="D43" s="159">
        <f t="shared" si="0"/>
        <v>560</v>
      </c>
      <c r="E43" s="160">
        <f t="shared" si="1"/>
        <v>246.06482477635188</v>
      </c>
      <c r="F43" s="160">
        <f>IF(D43="","",-IPMT(J39/12,1,D43,H42))</f>
        <v>128.12850339166667</v>
      </c>
      <c r="G43" s="160">
        <f>IF(D43="","",-PPMT(J39/12,1,D43,H42))</f>
        <v>117.9363213846852</v>
      </c>
      <c r="H43" s="162">
        <f t="shared" si="2"/>
        <v>97379.97</v>
      </c>
      <c r="I43" s="85"/>
      <c r="J43" s="201">
        <f>IF(D43&lt;1,"",INDEX($AB$1:$AC$1200,AA$1+40,2)/100+B$5)</f>
        <v>1.5820000000000001E-2</v>
      </c>
      <c r="K43" s="201">
        <f>IF(D43&lt;1,"",INDEX($AB$1:$AC$1200,AA$1+40,2)/100)</f>
        <v>9.8200000000000006E-3</v>
      </c>
      <c r="L43" s="202">
        <f>IF(D43&lt;1,"",INDEX($AB$1:$AC$1200,AA$1+40,1))</f>
        <v>40299</v>
      </c>
      <c r="Z43" s="185"/>
      <c r="AB43" s="177">
        <f>'Euribor Méd. Mens.'!B69</f>
        <v>40360</v>
      </c>
      <c r="AC43" s="188">
        <f>'Euribor Méd. Mens.'!E69</f>
        <v>1.1040000000000001</v>
      </c>
      <c r="AD43" s="153"/>
      <c r="AE43" s="153"/>
      <c r="AF43" s="153"/>
    </row>
    <row r="44" spans="4:32" ht="17.25" customHeight="1" x14ac:dyDescent="0.2">
      <c r="D44" s="159">
        <f t="shared" si="0"/>
        <v>559</v>
      </c>
      <c r="E44" s="160">
        <f t="shared" si="1"/>
        <v>246.06481548103375</v>
      </c>
      <c r="F44" s="160">
        <f>IF(D44="","",-IPMT(J39/12,1,D44,H43))</f>
        <v>127.97351057499999</v>
      </c>
      <c r="G44" s="160">
        <f>IF(D44="","",-PPMT(J39/12,1,D44,H43))</f>
        <v>118.09130490603377</v>
      </c>
      <c r="H44" s="162">
        <f t="shared" si="2"/>
        <v>97261.88</v>
      </c>
      <c r="I44" s="85"/>
      <c r="J44" s="201">
        <f>IF(D44&lt;1,"",INDEX($AB$1:$AC$1200,AA$1+41,2)/100+B$5)</f>
        <v>1.6120000000000002E-2</v>
      </c>
      <c r="K44" s="201">
        <f>IF(D44&lt;1,"",INDEX($AB$1:$AC$1200,AA$1+41,2)/100)</f>
        <v>1.0120000000000001E-2</v>
      </c>
      <c r="L44" s="202">
        <f>IF(D44&lt;1,"",INDEX($AB$1:$AC$1200,AA$1+41,1))</f>
        <v>40330</v>
      </c>
      <c r="Z44" s="185"/>
      <c r="AB44" s="177">
        <f>'Euribor Méd. Mens.'!B70</f>
        <v>40391</v>
      </c>
      <c r="AC44" s="188">
        <f>'Euribor Méd. Mens.'!E70</f>
        <v>1.147</v>
      </c>
      <c r="AD44" s="153"/>
      <c r="AE44" s="153"/>
      <c r="AF44" s="154"/>
    </row>
    <row r="45" spans="4:32" ht="17.25" customHeight="1" x14ac:dyDescent="0.2">
      <c r="D45" s="159">
        <f t="shared" si="0"/>
        <v>558</v>
      </c>
      <c r="E45" s="160">
        <f t="shared" si="1"/>
        <v>252.5033406734683</v>
      </c>
      <c r="F45" s="160">
        <f>IF(D45="","",-IPMT(J45/12,1,D45,H44))</f>
        <v>138.11186960000001</v>
      </c>
      <c r="G45" s="160">
        <f>IF(D45="","",-PPMT(J45/12,1,D45,H44))</f>
        <v>114.39147107346828</v>
      </c>
      <c r="H45" s="162">
        <f t="shared" si="2"/>
        <v>97147.49</v>
      </c>
      <c r="I45" s="85"/>
      <c r="J45" s="191">
        <f>IF(D45&lt;1,"",INDEX($AB$1:$AC$1200,AA$1+42,2)/100+B$5)</f>
        <v>1.704E-2</v>
      </c>
      <c r="K45" s="191">
        <f>IF(D45&lt;1,"",INDEX($AB$1:$AC$1200,AA$1+42,2)/100)</f>
        <v>1.1040000000000001E-2</v>
      </c>
      <c r="L45" s="197">
        <f>IF(D45&lt;1,"",INDEX($AB$1:$AC$1200,AA$1+42,1))</f>
        <v>40360</v>
      </c>
      <c r="Z45" s="185"/>
      <c r="AB45" s="177">
        <f>'Euribor Méd. Mens.'!B71</f>
        <v>40422</v>
      </c>
      <c r="AC45" s="188">
        <f>'Euribor Méd. Mens.'!E71</f>
        <v>1.137</v>
      </c>
      <c r="AD45" s="153"/>
      <c r="AE45" s="153"/>
      <c r="AF45" s="154"/>
    </row>
    <row r="46" spans="4:32" ht="17.25" customHeight="1" x14ac:dyDescent="0.2">
      <c r="D46" s="159">
        <f t="shared" si="0"/>
        <v>557</v>
      </c>
      <c r="E46" s="160">
        <f t="shared" si="1"/>
        <v>252.50334449704593</v>
      </c>
      <c r="F46" s="160">
        <f>IF(D46="","",-IPMT(J45/12,1,D46,H45))</f>
        <v>137.9494358</v>
      </c>
      <c r="G46" s="160">
        <f>IF(D46="","",-PPMT(J45/12,1,D46,H45))</f>
        <v>114.55390869704591</v>
      </c>
      <c r="H46" s="162">
        <f t="shared" si="2"/>
        <v>97032.94</v>
      </c>
      <c r="I46" s="85"/>
      <c r="J46" s="201">
        <f>IF(D46&lt;1,"",INDEX($AB$1:$AC$1200,AA$1+43,2)/100+B$5)</f>
        <v>1.7469999999999999E-2</v>
      </c>
      <c r="K46" s="201">
        <f>IF(D46&lt;1,"",INDEX($AB$1:$AC$1200,AA$1+43,2)/100)</f>
        <v>1.1470000000000001E-2</v>
      </c>
      <c r="L46" s="202">
        <f>IF(D46&lt;1,"",INDEX($AB$1:$AC$1200,AA$1+43,1))</f>
        <v>40391</v>
      </c>
      <c r="Z46" s="185"/>
      <c r="AB46" s="177">
        <f>'Euribor Méd. Mens.'!B72</f>
        <v>40452</v>
      </c>
      <c r="AC46" s="188">
        <f>'Euribor Méd. Mens.'!E72</f>
        <v>1.224</v>
      </c>
      <c r="AD46" s="153"/>
      <c r="AE46" s="153"/>
      <c r="AF46" s="153"/>
    </row>
    <row r="47" spans="4:32" ht="17.25" customHeight="1" x14ac:dyDescent="0.2">
      <c r="D47" s="159">
        <f t="shared" si="0"/>
        <v>556</v>
      </c>
      <c r="E47" s="160">
        <f t="shared" si="1"/>
        <v>252.50335466842807</v>
      </c>
      <c r="F47" s="160">
        <f>IF(D47="","",-IPMT(J45/12,1,D47,H46))</f>
        <v>137.78677480000002</v>
      </c>
      <c r="G47" s="160">
        <f>IF(D47="","",-PPMT(J45/12,1,D47,H46))</f>
        <v>114.71657986842807</v>
      </c>
      <c r="H47" s="162">
        <f t="shared" si="2"/>
        <v>96918.22</v>
      </c>
      <c r="I47" s="85"/>
      <c r="J47" s="201">
        <f>IF(D47&lt;1,"",INDEX($AB$1:$AC$1200,AA$1+44,2)/100+B$5)</f>
        <v>1.737E-2</v>
      </c>
      <c r="K47" s="201">
        <f>IF(D47&lt;1,"",INDEX($AB$1:$AC$1200,AA$1+44,2)/100)</f>
        <v>1.137E-2</v>
      </c>
      <c r="L47" s="202">
        <f>IF(D47&lt;1,"",INDEX($AB$1:$AC$1200,AA$1+44,1))</f>
        <v>40422</v>
      </c>
      <c r="Z47" s="185"/>
      <c r="AB47" s="177">
        <f>'Euribor Méd. Mens.'!B73</f>
        <v>40483</v>
      </c>
      <c r="AC47" s="188">
        <f>'Euribor Méd. Mens.'!E73</f>
        <v>1.2689999999999999</v>
      </c>
      <c r="AD47" s="153"/>
      <c r="AE47" s="153"/>
      <c r="AF47" s="154"/>
    </row>
    <row r="48" spans="4:32" ht="17.25" customHeight="1" x14ac:dyDescent="0.2">
      <c r="D48" s="159">
        <f t="shared" si="0"/>
        <v>555</v>
      </c>
      <c r="E48" s="160">
        <f t="shared" si="1"/>
        <v>252.50334575787787</v>
      </c>
      <c r="F48" s="160">
        <f>IF(D48="","",-IPMT(J45/12,1,D48,H47))</f>
        <v>137.62387240000001</v>
      </c>
      <c r="G48" s="160">
        <f>IF(D48="","",-PPMT(J45/12,1,D48,H47))</f>
        <v>114.87947335787787</v>
      </c>
      <c r="H48" s="162">
        <f t="shared" si="2"/>
        <v>96803.34</v>
      </c>
      <c r="I48" s="85"/>
      <c r="J48" s="201">
        <f>IF(D48&lt;1,"",INDEX($AB$1:$AC$1200,AA$1+45,2)/100+B$5)</f>
        <v>1.8239999999999999E-2</v>
      </c>
      <c r="K48" s="201">
        <f>IF(D48&lt;1,"",INDEX($AB$1:$AC$1200,AA$1+45,2)/100)</f>
        <v>1.2239999999999999E-2</v>
      </c>
      <c r="L48" s="202">
        <f>IF(D48&lt;1,"",INDEX($AB$1:$AC$1200,AA$1+45,1))</f>
        <v>40452</v>
      </c>
      <c r="Z48" s="185"/>
      <c r="AB48" s="177">
        <f>'Euribor Méd. Mens.'!B74</f>
        <v>40513</v>
      </c>
      <c r="AC48" s="188">
        <f>'Euribor Méd. Mens.'!E74</f>
        <v>1.2509999999999999</v>
      </c>
      <c r="AD48" s="153"/>
      <c r="AE48" s="153"/>
      <c r="AF48" s="154"/>
    </row>
    <row r="49" spans="4:32" ht="17.25" customHeight="1" x14ac:dyDescent="0.2">
      <c r="D49" s="159">
        <f t="shared" si="0"/>
        <v>554</v>
      </c>
      <c r="E49" s="160">
        <f t="shared" si="1"/>
        <v>252.50334438417633</v>
      </c>
      <c r="F49" s="160">
        <f>IF(D49="","",-IPMT(J45/12,1,D49,H48))</f>
        <v>137.46074279999999</v>
      </c>
      <c r="G49" s="160">
        <f>IF(D49="","",-PPMT(J45/12,1,D49,H48))</f>
        <v>115.04260158417632</v>
      </c>
      <c r="H49" s="162">
        <f t="shared" si="2"/>
        <v>96688.3</v>
      </c>
      <c r="I49" s="85"/>
      <c r="J49" s="201">
        <f>IF(D49&lt;1,"",INDEX($AB$1:$AC$1200,AA$1+46,2)/100+B$5)</f>
        <v>1.8689999999999998E-2</v>
      </c>
      <c r="K49" s="201">
        <f>IF(D49&lt;1,"",INDEX($AB$1:$AC$1200,AA$1+46,2)/100)</f>
        <v>1.269E-2</v>
      </c>
      <c r="L49" s="202">
        <f>IF(D49&lt;1,"",INDEX($AB$1:$AC$1200,AA$1+46,1))</f>
        <v>40483</v>
      </c>
      <c r="Z49" s="185"/>
      <c r="AB49" s="177">
        <f>'Euribor Méd. Mens.'!B75</f>
        <v>40544</v>
      </c>
      <c r="AC49" s="188">
        <f>'Euribor Méd. Mens.'!E75</f>
        <v>1.254</v>
      </c>
      <c r="AD49" s="153"/>
      <c r="AE49" s="153"/>
      <c r="AF49" s="153"/>
    </row>
    <row r="50" spans="4:32" ht="17.25" customHeight="1" x14ac:dyDescent="0.2">
      <c r="D50" s="159">
        <f t="shared" si="0"/>
        <v>553</v>
      </c>
      <c r="E50" s="160">
        <f t="shared" si="1"/>
        <v>252.50335117826336</v>
      </c>
      <c r="F50" s="160">
        <f>IF(D50="","",-IPMT(J45/12,1,D50,H49))</f>
        <v>137.29738600000002</v>
      </c>
      <c r="G50" s="160">
        <f>IF(D50="","",-PPMT(J45/12,1,D50,H49))</f>
        <v>115.20596517826334</v>
      </c>
      <c r="H50" s="162">
        <f t="shared" si="2"/>
        <v>96573.09</v>
      </c>
      <c r="I50" s="85"/>
      <c r="J50" s="201">
        <f>IF(D50&lt;1,"",INDEX($AB$1:$AC$1200,AA$1+47,2)/100+B$5)</f>
        <v>1.8509999999999999E-2</v>
      </c>
      <c r="K50" s="201">
        <f>IF(D50&lt;1,"",INDEX($AB$1:$AC$1200,AA$1+47,2)/100)</f>
        <v>1.2509999999999999E-2</v>
      </c>
      <c r="L50" s="202">
        <f>IF(D50&lt;1,"",INDEX($AB$1:$AC$1200,AA$1+47,1))</f>
        <v>40513</v>
      </c>
      <c r="Z50" s="185"/>
      <c r="AB50" s="177">
        <f>'Euribor Méd. Mens.'!B76</f>
        <v>40575</v>
      </c>
      <c r="AC50" s="188">
        <f>'Euribor Méd. Mens.'!E76</f>
        <v>1.3520000000000001</v>
      </c>
      <c r="AD50" s="153"/>
      <c r="AE50" s="153"/>
      <c r="AF50" s="154"/>
    </row>
    <row r="51" spans="4:32" ht="17.25" customHeight="1" x14ac:dyDescent="0.2">
      <c r="D51" s="159">
        <f t="shared" si="0"/>
        <v>552</v>
      </c>
      <c r="E51" s="160">
        <f t="shared" si="1"/>
        <v>260.15885384396483</v>
      </c>
      <c r="F51" s="160">
        <f>IF(D51="","",-IPMT(J51/12,1,D51,H50))</f>
        <v>149.20542405</v>
      </c>
      <c r="G51" s="160">
        <f>IF(D51="","",-PPMT(J51/12,1,D51,H50))</f>
        <v>110.95342979396482</v>
      </c>
      <c r="H51" s="162">
        <f t="shared" si="2"/>
        <v>96462.14</v>
      </c>
      <c r="I51" s="85"/>
      <c r="J51" s="191">
        <f>IF(D51&lt;1,"",INDEX($AB$1:$AC$1200,AA$1+48,2)/100+B$5)</f>
        <v>1.8540000000000001E-2</v>
      </c>
      <c r="K51" s="191">
        <f>IF(D51&lt;1,"",INDEX($AB$1:$AC$1200,AA$1+48,2)/100)</f>
        <v>1.2540000000000001E-2</v>
      </c>
      <c r="L51" s="197">
        <f>IF(D51&lt;1,"",INDEX($AB$1:$AC$1200,AA$1+48,1))</f>
        <v>40544</v>
      </c>
      <c r="Z51" s="185"/>
      <c r="AB51" s="177">
        <f>'Euribor Méd. Mens.'!B77</f>
        <v>40603</v>
      </c>
      <c r="AC51" s="188">
        <f>'Euribor Méd. Mens.'!E77</f>
        <v>1.4830000000000001</v>
      </c>
      <c r="AD51" s="153"/>
      <c r="AE51" s="153"/>
      <c r="AF51" s="154"/>
    </row>
    <row r="52" spans="4:32" ht="17.25" customHeight="1" x14ac:dyDescent="0.2">
      <c r="D52" s="159">
        <f t="shared" si="0"/>
        <v>551</v>
      </c>
      <c r="E52" s="160">
        <f t="shared" si="1"/>
        <v>260.15886309413594</v>
      </c>
      <c r="F52" s="160">
        <f>IF(D52="","",-IPMT(J51/12,1,D52,H51))</f>
        <v>149.03400630000002</v>
      </c>
      <c r="G52" s="160">
        <f>IF(D52="","",-PPMT(J51/12,1,D52,H51))</f>
        <v>111.12485679413591</v>
      </c>
      <c r="H52" s="162">
        <f t="shared" si="2"/>
        <v>96351.02</v>
      </c>
      <c r="I52" s="85"/>
      <c r="J52" s="201">
        <f>IF(D52&lt;1,"",INDEX($AB$1:$AC$1200,AA$1+49,2)/100+B$5)</f>
        <v>1.9520000000000003E-2</v>
      </c>
      <c r="K52" s="201">
        <f>IF(D52&lt;1,"",INDEX($AB$1:$AC$1200,AA$1+49,2)/100)</f>
        <v>1.3520000000000001E-2</v>
      </c>
      <c r="L52" s="202">
        <f>IF(D52&lt;1,"",INDEX($AB$1:$AC$1200,AA$1+49,1))</f>
        <v>40575</v>
      </c>
      <c r="Z52" s="185"/>
      <c r="AB52" s="177">
        <f>'Euribor Méd. Mens.'!B78</f>
        <v>40634</v>
      </c>
      <c r="AC52" s="188">
        <f>'Euribor Méd. Mens.'!E78</f>
        <v>1.621</v>
      </c>
      <c r="AD52" s="153"/>
      <c r="AE52" s="153"/>
      <c r="AF52" s="153"/>
    </row>
    <row r="53" spans="4:32" ht="17.25" customHeight="1" x14ac:dyDescent="0.2">
      <c r="D53" s="159">
        <f t="shared" si="0"/>
        <v>550</v>
      </c>
      <c r="E53" s="160">
        <f t="shared" si="1"/>
        <v>260.15887620804074</v>
      </c>
      <c r="F53" s="160">
        <f>IF(D53="","",-IPMT(J51/12,1,D53,H52))</f>
        <v>148.86232590000003</v>
      </c>
      <c r="G53" s="160">
        <f>IF(D53="","",-PPMT(J51/12,1,D53,H52))</f>
        <v>111.29655030804072</v>
      </c>
      <c r="H53" s="162">
        <f t="shared" si="2"/>
        <v>96239.72</v>
      </c>
      <c r="I53" s="85"/>
      <c r="J53" s="201">
        <f>IF(D53&lt;1,"",INDEX($AB$1:$AC$1200,AA$1+50,2)/100+B$5)</f>
        <v>2.0830000000000001E-2</v>
      </c>
      <c r="K53" s="201">
        <f>IF(D53&lt;1,"",INDEX($AB$1:$AC$1200,AA$1+50,2)/100)</f>
        <v>1.4830000000000001E-2</v>
      </c>
      <c r="L53" s="202">
        <f>IF(D53&lt;1,"",INDEX($AB$1:$AC$1200,AA$1+50,1))</f>
        <v>40603</v>
      </c>
      <c r="Z53" s="185"/>
      <c r="AB53" s="177">
        <f>'Euribor Méd. Mens.'!B79</f>
        <v>40664</v>
      </c>
      <c r="AC53" s="188">
        <f>'Euribor Méd. Mens.'!E79</f>
        <v>1.7070000000000001</v>
      </c>
      <c r="AD53" s="153"/>
      <c r="AE53" s="153"/>
      <c r="AF53" s="154"/>
    </row>
    <row r="54" spans="4:32" ht="17.25" customHeight="1" x14ac:dyDescent="0.2">
      <c r="D54" s="159">
        <f t="shared" si="0"/>
        <v>549</v>
      </c>
      <c r="E54" s="160">
        <f t="shared" si="1"/>
        <v>260.1588668827024</v>
      </c>
      <c r="F54" s="160">
        <f>IF(D54="","",-IPMT(J51/12,1,D54,H53))</f>
        <v>148.69036740000001</v>
      </c>
      <c r="G54" s="160">
        <f>IF(D54="","",-PPMT(J51/12,1,D54,H53))</f>
        <v>111.46849948270237</v>
      </c>
      <c r="H54" s="162">
        <f t="shared" si="2"/>
        <v>96128.25</v>
      </c>
      <c r="I54" s="85"/>
      <c r="J54" s="201">
        <f>IF(D54&lt;1,"",INDEX($AB$1:$AC$1200,AA$1+51,2)/100+B$5)</f>
        <v>2.2210000000000001E-2</v>
      </c>
      <c r="K54" s="201">
        <f>IF(D54&lt;1,"",INDEX($AB$1:$AC$1200,AA$1+51,2)/100)</f>
        <v>1.6209999999999999E-2</v>
      </c>
      <c r="L54" s="202">
        <f>IF(D54&lt;1,"",INDEX($AB$1:$AC$1200,AA$1+51,1))</f>
        <v>40634</v>
      </c>
      <c r="Z54" s="185"/>
      <c r="AB54" s="177">
        <f>'Euribor Méd. Mens.'!B80</f>
        <v>40695</v>
      </c>
      <c r="AC54" s="188">
        <f>'Euribor Méd. Mens.'!E80</f>
        <v>1.7490000000000001</v>
      </c>
      <c r="AD54" s="153"/>
      <c r="AE54" s="153"/>
      <c r="AF54" s="154"/>
    </row>
    <row r="55" spans="4:32" ht="17.25" customHeight="1" x14ac:dyDescent="0.2">
      <c r="D55" s="159">
        <f t="shared" si="0"/>
        <v>548</v>
      </c>
      <c r="E55" s="160">
        <f t="shared" si="1"/>
        <v>260.15886282174347</v>
      </c>
      <c r="F55" s="160">
        <f>IF(D55="","",-IPMT(J51/12,1,D55,H54))</f>
        <v>148.51814625</v>
      </c>
      <c r="G55" s="160">
        <f>IF(D55="","",-PPMT(J51/12,1,D55,H54))</f>
        <v>111.64071657174348</v>
      </c>
      <c r="H55" s="162">
        <f t="shared" si="2"/>
        <v>96016.61</v>
      </c>
      <c r="I55" s="85"/>
      <c r="J55" s="201">
        <f>IF(D55&lt;1,"",INDEX($AB$1:$AC$1200,AA$1+52,2)/100+B$5)</f>
        <v>2.307E-2</v>
      </c>
      <c r="K55" s="201">
        <f>IF(D55&lt;1,"",INDEX($AB$1:$AC$1200,AA$1+52,2)/100)</f>
        <v>1.7070000000000002E-2</v>
      </c>
      <c r="L55" s="202">
        <f>IF(D55&lt;1,"",INDEX($AB$1:$AC$1200,AA$1+52,1))</f>
        <v>40664</v>
      </c>
      <c r="Z55" s="185"/>
      <c r="AB55" s="176">
        <f>'Euribor Méd. Mens.'!B81</f>
        <v>40725</v>
      </c>
      <c r="AC55" s="189">
        <f>'Euribor Méd. Mens.'!E81</f>
        <v>1.8180000000000001</v>
      </c>
      <c r="AD55" s="153"/>
      <c r="AE55" s="153"/>
      <c r="AF55" s="153"/>
    </row>
    <row r="56" spans="4:32" ht="17.25" customHeight="1" x14ac:dyDescent="0.2">
      <c r="D56" s="159">
        <f t="shared" si="0"/>
        <v>547</v>
      </c>
      <c r="E56" s="160">
        <f t="shared" si="1"/>
        <v>260.15886476330854</v>
      </c>
      <c r="F56" s="160">
        <f>IF(D56="","",-IPMT(J51/12,1,D56,H55))</f>
        <v>148.34566245000002</v>
      </c>
      <c r="G56" s="160">
        <f>IF(D56="","",-PPMT(J51/12,1,D56,H55))</f>
        <v>111.81320231330849</v>
      </c>
      <c r="H56" s="162">
        <f t="shared" si="2"/>
        <v>95904.8</v>
      </c>
      <c r="I56" s="85"/>
      <c r="J56" s="201">
        <f>IF(D56&lt;1,"",INDEX($AB$1:$AC$1200,AA$1+53,2)/100+B$5)</f>
        <v>2.3490000000000004E-2</v>
      </c>
      <c r="K56" s="201">
        <f>IF(D56&lt;1,"",INDEX($AB$1:$AC$1200,AA$1+53,2)/100)</f>
        <v>1.7490000000000002E-2</v>
      </c>
      <c r="L56" s="202">
        <f>IF(D56&lt;1,"",INDEX($AB$1:$AC$1200,AA$1+53,1))</f>
        <v>40695</v>
      </c>
      <c r="Z56" s="185"/>
      <c r="AB56" s="152">
        <f t="shared" ref="AB56:AB107" si="3">AB55</f>
        <v>40725</v>
      </c>
      <c r="AC56" s="187">
        <f t="shared" ref="AC56:AC107" si="4">AC55</f>
        <v>1.8180000000000001</v>
      </c>
      <c r="AD56" s="153"/>
      <c r="AE56" s="153"/>
      <c r="AF56" s="154"/>
    </row>
    <row r="57" spans="4:32" ht="17.25" customHeight="1" x14ac:dyDescent="0.2">
      <c r="D57" s="159">
        <f t="shared" si="0"/>
        <v>546</v>
      </c>
      <c r="E57" s="160">
        <f t="shared" si="1"/>
        <v>289.80406045675471</v>
      </c>
      <c r="F57" s="160">
        <f>IF(D57="","",-IPMT(J57/12,1,D57,H56))</f>
        <v>193.24817199999998</v>
      </c>
      <c r="G57" s="160">
        <f>IF(D57="","",-PPMT(J57/12,1,D57,H56))</f>
        <v>96.55588845675473</v>
      </c>
      <c r="H57" s="162">
        <f t="shared" si="2"/>
        <v>95808.24</v>
      </c>
      <c r="I57" s="85"/>
      <c r="J57" s="191">
        <f>IF(D57&lt;1,"",INDEX($AB$1:$AC$1200,AA$1+54,2)/100+B$5)</f>
        <v>2.418E-2</v>
      </c>
      <c r="K57" s="191">
        <f>IF(D57&lt;1,"",INDEX($AB$1:$AC$1200,AA$1+54,2)/100)</f>
        <v>1.8180000000000002E-2</v>
      </c>
      <c r="L57" s="197">
        <f>IF(D57&lt;1,"",INDEX($AB$1:$AC$1200,AA$1+54,1))</f>
        <v>40725</v>
      </c>
      <c r="Z57" s="185"/>
      <c r="AB57" s="152">
        <f t="shared" si="3"/>
        <v>40725</v>
      </c>
      <c r="AC57" s="187">
        <f t="shared" si="4"/>
        <v>1.8180000000000001</v>
      </c>
      <c r="AD57" s="153"/>
      <c r="AE57" s="153"/>
      <c r="AF57" s="154"/>
    </row>
    <row r="58" spans="4:32" ht="17.25" customHeight="1" x14ac:dyDescent="0.2">
      <c r="D58" s="159">
        <f t="shared" si="0"/>
        <v>545</v>
      </c>
      <c r="E58" s="160">
        <f t="shared" si="1"/>
        <v>289.80404802001777</v>
      </c>
      <c r="F58" s="160">
        <f>IF(D58="","",-IPMT(J57/12,1,D58,H57))</f>
        <v>193.0536036</v>
      </c>
      <c r="G58" s="160">
        <f>IF(D58="","",-PPMT(J57/12,1,D58,H57))</f>
        <v>96.750444420017772</v>
      </c>
      <c r="H58" s="162">
        <f t="shared" si="2"/>
        <v>95711.49</v>
      </c>
      <c r="I58" s="85"/>
      <c r="J58" s="201">
        <f>IF(D58&lt;1,"",INDEX($AB$1:$AC$1200,AA$1+55,2)/100+B$5)</f>
        <v>2.418E-2</v>
      </c>
      <c r="K58" s="201">
        <f>IF(D58&lt;1,"",INDEX($AB$1:$AC$1200,AA$1+55,2)/100)</f>
        <v>1.8180000000000002E-2</v>
      </c>
      <c r="L58" s="202">
        <f>IF(D58&lt;1,"",INDEX($AB$1:$AC$1200,AA$1+55,1))</f>
        <v>40725</v>
      </c>
      <c r="Z58" s="185"/>
      <c r="AB58" s="152">
        <f t="shared" si="3"/>
        <v>40725</v>
      </c>
      <c r="AC58" s="187">
        <f t="shared" si="4"/>
        <v>1.8180000000000001</v>
      </c>
      <c r="AD58" s="153"/>
      <c r="AE58" s="153"/>
      <c r="AF58" s="153"/>
    </row>
    <row r="59" spans="4:32" ht="17.25" customHeight="1" x14ac:dyDescent="0.2">
      <c r="D59" s="159">
        <f t="shared" si="0"/>
        <v>544</v>
      </c>
      <c r="E59" s="160">
        <f t="shared" si="1"/>
        <v>289.80404936567356</v>
      </c>
      <c r="F59" s="160">
        <f>IF(D59="","",-IPMT(J57/12,1,D59,H58))</f>
        <v>192.85865235</v>
      </c>
      <c r="G59" s="160">
        <f>IF(D59="","",-PPMT(J57/12,1,D59,H58))</f>
        <v>96.945397015673592</v>
      </c>
      <c r="H59" s="162">
        <f t="shared" si="2"/>
        <v>95614.54</v>
      </c>
      <c r="I59" s="85"/>
      <c r="J59" s="201">
        <f>IF(D59&lt;1,"",INDEX($AB$1:$AC$1200,AA$1+56,2)/100+B$5)</f>
        <v>2.418E-2</v>
      </c>
      <c r="K59" s="201">
        <f>IF(D59&lt;1,"",INDEX($AB$1:$AC$1200,AA$1+56,2)/100)</f>
        <v>1.8180000000000002E-2</v>
      </c>
      <c r="L59" s="202">
        <f>IF(D59&lt;1,"",INDEX($AB$1:$AC$1200,AA$1+56,1))</f>
        <v>40725</v>
      </c>
      <c r="Z59" s="185"/>
      <c r="AB59" s="152">
        <f t="shared" si="3"/>
        <v>40725</v>
      </c>
      <c r="AC59" s="187">
        <f t="shared" si="4"/>
        <v>1.8180000000000001</v>
      </c>
      <c r="AD59" s="153"/>
      <c r="AE59" s="153"/>
      <c r="AF59" s="154"/>
    </row>
    <row r="60" spans="4:32" ht="17.25" customHeight="1" x14ac:dyDescent="0.2">
      <c r="D60" s="159">
        <f t="shared" si="0"/>
        <v>543</v>
      </c>
      <c r="E60" s="160">
        <f t="shared" si="1"/>
        <v>289.8040354142031</v>
      </c>
      <c r="F60" s="160">
        <f>IF(D60="","",-IPMT(J57/12,1,D60,H59))</f>
        <v>192.66329809999996</v>
      </c>
      <c r="G60" s="160">
        <f>IF(D60="","",-PPMT(J57/12,1,D60,H59))</f>
        <v>97.140737314203108</v>
      </c>
      <c r="H60" s="162">
        <f t="shared" si="2"/>
        <v>95517.4</v>
      </c>
      <c r="I60" s="85"/>
      <c r="J60" s="201">
        <f>IF(D60&lt;1,"",INDEX($AB$1:$AC$1200,AA$1+57,2)/100+B$5)</f>
        <v>2.418E-2</v>
      </c>
      <c r="K60" s="201">
        <f>IF(D60&lt;1,"",INDEX($AB$1:$AC$1200,AA$1+57,2)/100)</f>
        <v>1.8180000000000002E-2</v>
      </c>
      <c r="L60" s="202">
        <f>IF(D60&lt;1,"",INDEX($AB$1:$AC$1200,AA$1+57,1))</f>
        <v>40725</v>
      </c>
      <c r="Z60" s="185"/>
      <c r="AB60" s="152">
        <f t="shared" si="3"/>
        <v>40725</v>
      </c>
      <c r="AC60" s="187">
        <f t="shared" si="4"/>
        <v>1.8180000000000001</v>
      </c>
      <c r="AD60" s="153"/>
      <c r="AE60" s="153"/>
      <c r="AF60" s="154"/>
    </row>
    <row r="61" spans="4:32" ht="17.25" customHeight="1" x14ac:dyDescent="0.2">
      <c r="D61" s="159">
        <f t="shared" si="0"/>
        <v>542</v>
      </c>
      <c r="E61" s="160">
        <f t="shared" si="1"/>
        <v>289.80403765124714</v>
      </c>
      <c r="F61" s="160">
        <f>IF(D61="","",-IPMT(J57/12,1,D61,H60))</f>
        <v>192.46756099999999</v>
      </c>
      <c r="G61" s="160">
        <f>IF(D61="","",-PPMT(J57/12,1,D61,H60))</f>
        <v>97.336476651247139</v>
      </c>
      <c r="H61" s="162">
        <f t="shared" si="2"/>
        <v>95420.06</v>
      </c>
      <c r="I61" s="85"/>
      <c r="J61" s="201">
        <f>IF(D61&lt;1,"",INDEX($AB$1:$AC$1200,AA$1+58,2)/100+B$5)</f>
        <v>2.418E-2</v>
      </c>
      <c r="K61" s="201">
        <f>IF(D61&lt;1,"",INDEX($AB$1:$AC$1200,AA$1+58,2)/100)</f>
        <v>1.8180000000000002E-2</v>
      </c>
      <c r="L61" s="202">
        <f>IF(D61&lt;1,"",INDEX($AB$1:$AC$1200,AA$1+58,1))</f>
        <v>40725</v>
      </c>
      <c r="Z61" s="185"/>
      <c r="AB61" s="152">
        <f t="shared" si="3"/>
        <v>40725</v>
      </c>
      <c r="AC61" s="187">
        <f t="shared" si="4"/>
        <v>1.8180000000000001</v>
      </c>
      <c r="AD61" s="153"/>
      <c r="AE61" s="153"/>
      <c r="AF61" s="153"/>
    </row>
    <row r="62" spans="4:32" ht="17.25" customHeight="1" x14ac:dyDescent="0.2">
      <c r="D62" s="159">
        <f t="shared" si="0"/>
        <v>541</v>
      </c>
      <c r="E62" s="160">
        <f t="shared" si="1"/>
        <v>289.8040269503457</v>
      </c>
      <c r="F62" s="160">
        <f>IF(D62="","",-IPMT(J57/12,1,D62,H61))</f>
        <v>192.27142089999998</v>
      </c>
      <c r="G62" s="160">
        <f>IF(D62="","",-PPMT(J57/12,1,D62,H61))</f>
        <v>97.532606050345734</v>
      </c>
      <c r="H62" s="162">
        <f t="shared" si="2"/>
        <v>95322.53</v>
      </c>
      <c r="I62" s="85"/>
      <c r="J62" s="201">
        <f>IF(D62&lt;1,"",INDEX($AB$1:$AC$1200,AA$1+59,2)/100+B$5)</f>
        <v>2.418E-2</v>
      </c>
      <c r="K62" s="201">
        <f>IF(D62&lt;1,"",INDEX($AB$1:$AC$1200,AA$1+59,2)/100)</f>
        <v>1.8180000000000002E-2</v>
      </c>
      <c r="L62" s="202">
        <f>IF(D62&lt;1,"",INDEX($AB$1:$AC$1200,AA$1+59,1))</f>
        <v>40725</v>
      </c>
      <c r="Z62" s="185"/>
      <c r="AB62" s="152">
        <f t="shared" si="3"/>
        <v>40725</v>
      </c>
      <c r="AC62" s="187">
        <f t="shared" si="4"/>
        <v>1.8180000000000001</v>
      </c>
      <c r="AD62" s="153"/>
      <c r="AE62" s="153"/>
      <c r="AF62" s="154"/>
    </row>
    <row r="63" spans="4:32" ht="17.25" customHeight="1" x14ac:dyDescent="0.2">
      <c r="D63" s="159">
        <f t="shared" si="0"/>
        <v>540</v>
      </c>
      <c r="E63" s="160">
        <f t="shared" si="1"/>
        <v>289.80403487338242</v>
      </c>
      <c r="F63" s="160">
        <f>IF(D63="","",-IPMT(J63/12,1,D63,H62))</f>
        <v>192.07489794999998</v>
      </c>
      <c r="G63" s="160">
        <f>IF(D63="","",-PPMT(J63/12,1,D63,H62))</f>
        <v>97.729136923382441</v>
      </c>
      <c r="H63" s="162">
        <f t="shared" si="2"/>
        <v>95224.8</v>
      </c>
      <c r="I63" s="85"/>
      <c r="J63" s="191">
        <f>IF(D63&lt;1,"",INDEX($AB$1:$AC$1200,AA$1+60,2)/100+B$5)</f>
        <v>2.418E-2</v>
      </c>
      <c r="K63" s="191">
        <f>IF(D63&lt;1,"",INDEX($AB$1:$AC$1200,AA$1+60,2)/100)</f>
        <v>1.8180000000000002E-2</v>
      </c>
      <c r="L63" s="197">
        <f>IF(D63&lt;1,"",INDEX($AB$1:$AC$1200,AA$1+60,1))</f>
        <v>40725</v>
      </c>
      <c r="Z63" s="185"/>
      <c r="AB63" s="152">
        <f t="shared" si="3"/>
        <v>40725</v>
      </c>
      <c r="AC63" s="187">
        <f t="shared" si="4"/>
        <v>1.8180000000000001</v>
      </c>
      <c r="AD63" s="153"/>
      <c r="AE63" s="153"/>
      <c r="AF63" s="154"/>
    </row>
    <row r="64" spans="4:32" ht="17.25" customHeight="1" x14ac:dyDescent="0.2">
      <c r="D64" s="159">
        <f t="shared" si="0"/>
        <v>539</v>
      </c>
      <c r="E64" s="160">
        <f t="shared" si="1"/>
        <v>289.80403224672341</v>
      </c>
      <c r="F64" s="160">
        <f>IF(D64="","",-IPMT(J63/12,1,D64,H63))</f>
        <v>191.877972</v>
      </c>
      <c r="G64" s="160">
        <f>IF(D64="","",-PPMT(J63/12,1,D64,H63))</f>
        <v>97.926060246723381</v>
      </c>
      <c r="H64" s="162">
        <f t="shared" si="2"/>
        <v>95126.87</v>
      </c>
      <c r="I64" s="85"/>
      <c r="J64" s="201">
        <f>IF(D64&lt;1,"",INDEX($AB$1:$AC$1200,AA$1+61,2)/100+B$5)</f>
        <v>2.418E-2</v>
      </c>
      <c r="K64" s="201">
        <f>IF(D64&lt;1,"",INDEX($AB$1:$AC$1200,AA$1+61,2)/100)</f>
        <v>1.8180000000000002E-2</v>
      </c>
      <c r="L64" s="202">
        <f>IF(D64&lt;1,"",INDEX($AB$1:$AC$1200,AA$1+61,1))</f>
        <v>40725</v>
      </c>
      <c r="Z64" s="185"/>
      <c r="AB64" s="152">
        <f t="shared" si="3"/>
        <v>40725</v>
      </c>
      <c r="AC64" s="187">
        <f t="shared" si="4"/>
        <v>1.8180000000000001</v>
      </c>
      <c r="AD64" s="153"/>
      <c r="AE64" s="153"/>
      <c r="AF64" s="153"/>
    </row>
    <row r="65" spans="4:32" ht="17.25" customHeight="1" x14ac:dyDescent="0.2">
      <c r="D65" s="159">
        <f t="shared" si="0"/>
        <v>538</v>
      </c>
      <c r="E65" s="160">
        <f t="shared" si="1"/>
        <v>289.80402024426462</v>
      </c>
      <c r="F65" s="160">
        <f>IF(D65="","",-IPMT(J63/12,1,D65,H64))</f>
        <v>191.68064304999999</v>
      </c>
      <c r="G65" s="160">
        <f>IF(D65="","",-PPMT(J63/12,1,D65,H64))</f>
        <v>98.123377194264606</v>
      </c>
      <c r="H65" s="162">
        <f t="shared" si="2"/>
        <v>95028.75</v>
      </c>
      <c r="I65" s="85"/>
      <c r="J65" s="201">
        <f>IF(D65&lt;1,"",INDEX($AB$1:$AC$1200,AA$1+62,2)/100+B$5)</f>
        <v>2.418E-2</v>
      </c>
      <c r="K65" s="201">
        <f>IF(D65&lt;1,"",INDEX($AB$1:$AC$1200,AA$1+62,2)/100)</f>
        <v>1.8180000000000002E-2</v>
      </c>
      <c r="L65" s="202">
        <f>IF(D65&lt;1,"",INDEX($AB$1:$AC$1200,AA$1+62,1))</f>
        <v>40725</v>
      </c>
      <c r="Z65" s="185"/>
      <c r="AB65" s="152">
        <f t="shared" si="3"/>
        <v>40725</v>
      </c>
      <c r="AC65" s="187">
        <f t="shared" si="4"/>
        <v>1.8180000000000001</v>
      </c>
      <c r="AD65" s="153"/>
      <c r="AE65" s="153"/>
      <c r="AF65" s="154"/>
    </row>
    <row r="66" spans="4:32" ht="17.25" customHeight="1" x14ac:dyDescent="0.2">
      <c r="D66" s="159">
        <f t="shared" si="0"/>
        <v>537</v>
      </c>
      <c r="E66" s="160">
        <f t="shared" si="1"/>
        <v>289.80403054351098</v>
      </c>
      <c r="F66" s="160">
        <f>IF(D66="","",-IPMT(J63/12,1,D66,H65))</f>
        <v>191.48293124999998</v>
      </c>
      <c r="G66" s="160">
        <f>IF(D66="","",-PPMT(J63/12,1,D66,H65))</f>
        <v>98.321099293510969</v>
      </c>
      <c r="H66" s="162">
        <f t="shared" si="2"/>
        <v>94930.43</v>
      </c>
      <c r="I66" s="85"/>
      <c r="J66" s="201">
        <f>IF(D66&lt;1,"",INDEX($AB$1:$AC$1200,AA$1+63,2)/100+B$5)</f>
        <v>2.418E-2</v>
      </c>
      <c r="K66" s="201">
        <f>IF(D66&lt;1,"",INDEX($AB$1:$AC$1200,AA$1+63,2)/100)</f>
        <v>1.8180000000000002E-2</v>
      </c>
      <c r="L66" s="202">
        <f>IF(D66&lt;1,"",INDEX($AB$1:$AC$1200,AA$1+63,1))</f>
        <v>40725</v>
      </c>
      <c r="Z66" s="185"/>
      <c r="AB66" s="152">
        <f t="shared" si="3"/>
        <v>40725</v>
      </c>
      <c r="AC66" s="187">
        <f t="shared" si="4"/>
        <v>1.8180000000000001</v>
      </c>
      <c r="AD66" s="153"/>
      <c r="AE66" s="153"/>
      <c r="AF66" s="154"/>
    </row>
    <row r="67" spans="4:32" ht="17.25" customHeight="1" x14ac:dyDescent="0.2">
      <c r="D67" s="159">
        <f t="shared" si="0"/>
        <v>536</v>
      </c>
      <c r="E67" s="160">
        <f t="shared" si="1"/>
        <v>289.80403389943899</v>
      </c>
      <c r="F67" s="160">
        <f>IF(D67="","",-IPMT(J63/12,1,D67,H66))</f>
        <v>191.28481644999997</v>
      </c>
      <c r="G67" s="160">
        <f>IF(D67="","",-PPMT(J63/12,1,D67,H66))</f>
        <v>98.519217449439012</v>
      </c>
      <c r="H67" s="162">
        <f t="shared" si="2"/>
        <v>94831.91</v>
      </c>
      <c r="I67" s="85"/>
      <c r="J67" s="201">
        <f>IF(D67&lt;1,"",INDEX($AB$1:$AC$1200,AA$1+64,2)/100+B$5)</f>
        <v>2.418E-2</v>
      </c>
      <c r="K67" s="201">
        <f>IF(D67&lt;1,"",INDEX($AB$1:$AC$1200,AA$1+64,2)/100)</f>
        <v>1.8180000000000002E-2</v>
      </c>
      <c r="L67" s="202">
        <f>IF(D67&lt;1,"",INDEX($AB$1:$AC$1200,AA$1+64,1))</f>
        <v>40725</v>
      </c>
      <c r="Z67" s="185"/>
      <c r="AB67" s="152">
        <f t="shared" si="3"/>
        <v>40725</v>
      </c>
      <c r="AC67" s="187">
        <f t="shared" si="4"/>
        <v>1.8180000000000001</v>
      </c>
      <c r="AD67" s="153"/>
      <c r="AE67" s="153"/>
      <c r="AF67" s="153"/>
    </row>
    <row r="68" spans="4:32" ht="17.25" customHeight="1" x14ac:dyDescent="0.2">
      <c r="D68" s="159">
        <f t="shared" ref="D68:D131" si="5">D67-1</f>
        <v>535</v>
      </c>
      <c r="E68" s="160">
        <f t="shared" ref="E68:E131" si="6">IF(D68="","",SUM(F68:G68))</f>
        <v>289.80403150798332</v>
      </c>
      <c r="F68" s="160">
        <f>IF(D68="","",-IPMT(J63/12,1,D68,H67))</f>
        <v>191.08629864999997</v>
      </c>
      <c r="G68" s="160">
        <f>IF(D68="","",-PPMT(J63/12,1,D68,H67))</f>
        <v>98.717732857983364</v>
      </c>
      <c r="H68" s="162">
        <f t="shared" ref="H68:H131" si="7">IF(D68="","",ROUND(H67-G68,2))</f>
        <v>94733.19</v>
      </c>
      <c r="I68" s="85"/>
      <c r="J68" s="201">
        <f>IF(D68&lt;1,"",INDEX($AB$1:$AC$1200,AA$1+65,2)/100+B$5)</f>
        <v>2.418E-2</v>
      </c>
      <c r="K68" s="201">
        <f>IF(D68&lt;1,"",INDEX($AB$1:$AC$1200,AA$1+65,2)/100)</f>
        <v>1.8180000000000002E-2</v>
      </c>
      <c r="L68" s="202">
        <f>IF(D68&lt;1,"",INDEX($AB$1:$AC$1200,AA$1+65,1))</f>
        <v>40725</v>
      </c>
      <c r="Z68" s="185"/>
      <c r="AB68" s="152">
        <f t="shared" si="3"/>
        <v>40725</v>
      </c>
      <c r="AC68" s="187">
        <f t="shared" si="4"/>
        <v>1.8180000000000001</v>
      </c>
      <c r="AD68" s="153"/>
      <c r="AE68" s="153"/>
      <c r="AF68" s="154"/>
    </row>
    <row r="69" spans="4:32" ht="17.25" customHeight="1" x14ac:dyDescent="0.2">
      <c r="D69" s="159">
        <f t="shared" si="5"/>
        <v>534</v>
      </c>
      <c r="E69" s="160">
        <f t="shared" si="6"/>
        <v>289.80402457243224</v>
      </c>
      <c r="F69" s="160">
        <f>IF(D69="","",-IPMT(J69/12,1,D69,H68))</f>
        <v>190.88737784999998</v>
      </c>
      <c r="G69" s="160">
        <f>IF(D69="","",-PPMT(J69/12,1,D69,H68))</f>
        <v>98.916646722432247</v>
      </c>
      <c r="H69" s="162">
        <f t="shared" si="7"/>
        <v>94634.27</v>
      </c>
      <c r="I69" s="85"/>
      <c r="J69" s="191">
        <f>IF(D69&lt;1,"",INDEX($AB$1:$AC$1200,AA$1+66,2)/100+B$5)</f>
        <v>2.418E-2</v>
      </c>
      <c r="K69" s="191">
        <f>IF(D69&lt;1,"",INDEX($AB$1:$AC$1200,AA$1+66,2)/100)</f>
        <v>1.8180000000000002E-2</v>
      </c>
      <c r="L69" s="197">
        <f>IF(D69&lt;1,"",INDEX($AB$1:$AC$1200,AA$1+66,1))</f>
        <v>40725</v>
      </c>
      <c r="Z69" s="185"/>
      <c r="AB69" s="152">
        <f t="shared" si="3"/>
        <v>40725</v>
      </c>
      <c r="AC69" s="187">
        <f t="shared" si="4"/>
        <v>1.8180000000000001</v>
      </c>
      <c r="AD69" s="153"/>
      <c r="AE69" s="153"/>
      <c r="AF69" s="154"/>
    </row>
    <row r="70" spans="4:32" ht="17.25" customHeight="1" x14ac:dyDescent="0.2">
      <c r="D70" s="159">
        <f t="shared" si="5"/>
        <v>533</v>
      </c>
      <c r="E70" s="160">
        <f t="shared" si="6"/>
        <v>289.80401430349588</v>
      </c>
      <c r="F70" s="160">
        <f>IF(D70="","",-IPMT(J69/12,1,D70,H69))</f>
        <v>190.68805405000001</v>
      </c>
      <c r="G70" s="160">
        <f>IF(D70="","",-PPMT(J69/12,1,D70,H69))</f>
        <v>99.115960253495871</v>
      </c>
      <c r="H70" s="162">
        <f t="shared" si="7"/>
        <v>94535.15</v>
      </c>
      <c r="I70" s="85"/>
      <c r="J70" s="201">
        <f>IF(D70&lt;1,"",INDEX($AB$1:$AC$1200,AA$1+67,2)/100+B$5)</f>
        <v>2.418E-2</v>
      </c>
      <c r="K70" s="201">
        <f>IF(D70&lt;1,"",INDEX($AB$1:$AC$1200,AA$1+67,2)/100)</f>
        <v>1.8180000000000002E-2</v>
      </c>
      <c r="L70" s="202">
        <f>IF(D70&lt;1,"",INDEX($AB$1:$AC$1200,AA$1+67,1))</f>
        <v>40725</v>
      </c>
      <c r="Z70" s="185"/>
      <c r="AB70" s="152">
        <f t="shared" si="3"/>
        <v>40725</v>
      </c>
      <c r="AC70" s="187">
        <f t="shared" si="4"/>
        <v>1.8180000000000001</v>
      </c>
      <c r="AD70" s="153"/>
      <c r="AE70" s="153"/>
      <c r="AF70" s="153"/>
    </row>
    <row r="71" spans="4:32" ht="17.25" customHeight="1" x14ac:dyDescent="0.2">
      <c r="D71" s="159">
        <f t="shared" si="5"/>
        <v>532</v>
      </c>
      <c r="E71" s="160">
        <f t="shared" si="6"/>
        <v>289.8040019193752</v>
      </c>
      <c r="F71" s="160">
        <f>IF(D71="","",-IPMT(J69/12,1,D71,H70))</f>
        <v>190.48832725</v>
      </c>
      <c r="G71" s="160">
        <f>IF(D71="","",-PPMT(J69/12,1,D71,H70))</f>
        <v>99.315674669375184</v>
      </c>
      <c r="H71" s="162">
        <f t="shared" si="7"/>
        <v>94435.83</v>
      </c>
      <c r="I71" s="85"/>
      <c r="J71" s="201">
        <f>IF(D71&lt;1,"",INDEX($AB$1:$AC$1200,AA$1+68,2)/100+B$5)</f>
        <v>2.418E-2</v>
      </c>
      <c r="K71" s="201">
        <f>IF(D71&lt;1,"",INDEX($AB$1:$AC$1200,AA$1+68,2)/100)</f>
        <v>1.8180000000000002E-2</v>
      </c>
      <c r="L71" s="202">
        <f>IF(D71&lt;1,"",INDEX($AB$1:$AC$1200,AA$1+68,1))</f>
        <v>40725</v>
      </c>
      <c r="Z71" s="185"/>
      <c r="AB71" s="152">
        <f t="shared" si="3"/>
        <v>40725</v>
      </c>
      <c r="AC71" s="187">
        <f t="shared" si="4"/>
        <v>1.8180000000000001</v>
      </c>
      <c r="AD71" s="153"/>
      <c r="AE71" s="153"/>
      <c r="AF71" s="154"/>
    </row>
    <row r="72" spans="4:32" ht="17.25" customHeight="1" x14ac:dyDescent="0.2">
      <c r="D72" s="159">
        <f t="shared" si="5"/>
        <v>531</v>
      </c>
      <c r="E72" s="160">
        <f t="shared" si="6"/>
        <v>289.80398864583196</v>
      </c>
      <c r="F72" s="160">
        <f>IF(D72="","",-IPMT(J69/12,1,D72,H71))</f>
        <v>190.28819744999998</v>
      </c>
      <c r="G72" s="160">
        <f>IF(D72="","",-PPMT(J69/12,1,D72,H71))</f>
        <v>99.515791195832008</v>
      </c>
      <c r="H72" s="162">
        <f t="shared" si="7"/>
        <v>94336.31</v>
      </c>
      <c r="I72" s="85"/>
      <c r="J72" s="201">
        <f>IF(D72&lt;1,"",INDEX($AB$1:$AC$1200,AA$1+69,2)/100+B$5)</f>
        <v>2.418E-2</v>
      </c>
      <c r="K72" s="201">
        <f>IF(D72&lt;1,"",INDEX($AB$1:$AC$1200,AA$1+69,2)/100)</f>
        <v>1.8180000000000002E-2</v>
      </c>
      <c r="L72" s="202">
        <f>IF(D72&lt;1,"",INDEX($AB$1:$AC$1200,AA$1+69,1))</f>
        <v>40725</v>
      </c>
      <c r="Z72" s="185"/>
      <c r="AB72" s="152">
        <f t="shared" si="3"/>
        <v>40725</v>
      </c>
      <c r="AC72" s="187">
        <f t="shared" si="4"/>
        <v>1.8180000000000001</v>
      </c>
      <c r="AD72" s="153"/>
      <c r="AE72" s="153"/>
      <c r="AF72" s="154"/>
    </row>
    <row r="73" spans="4:32" ht="17.25" customHeight="1" x14ac:dyDescent="0.2">
      <c r="D73" s="159">
        <f t="shared" si="5"/>
        <v>530</v>
      </c>
      <c r="E73" s="160">
        <f t="shared" si="6"/>
        <v>289.80397571625929</v>
      </c>
      <c r="F73" s="160">
        <f>IF(D73="","",-IPMT(J69/12,1,D73,H72))</f>
        <v>190.08766464999999</v>
      </c>
      <c r="G73" s="160">
        <f>IF(D73="","",-PPMT(J69/12,1,D73,H72))</f>
        <v>99.716311066259323</v>
      </c>
      <c r="H73" s="162">
        <f t="shared" si="7"/>
        <v>94236.59</v>
      </c>
      <c r="I73" s="85"/>
      <c r="J73" s="201">
        <f>IF(D73&lt;1,"",INDEX($AB$1:$AC$1200,AA$1+70,2)/100+B$5)</f>
        <v>2.418E-2</v>
      </c>
      <c r="K73" s="201">
        <f>IF(D73&lt;1,"",INDEX($AB$1:$AC$1200,AA$1+70,2)/100)</f>
        <v>1.8180000000000002E-2</v>
      </c>
      <c r="L73" s="202">
        <f>IF(D73&lt;1,"",INDEX($AB$1:$AC$1200,AA$1+70,1))</f>
        <v>40725</v>
      </c>
      <c r="Z73" s="185"/>
      <c r="AB73" s="152">
        <f t="shared" si="3"/>
        <v>40725</v>
      </c>
      <c r="AC73" s="187">
        <f t="shared" si="4"/>
        <v>1.8180000000000001</v>
      </c>
      <c r="AD73" s="153"/>
      <c r="AE73" s="153"/>
      <c r="AF73" s="153"/>
    </row>
    <row r="74" spans="4:32" ht="17.25" customHeight="1" x14ac:dyDescent="0.2">
      <c r="D74" s="159">
        <f t="shared" si="5"/>
        <v>529</v>
      </c>
      <c r="E74" s="160">
        <f t="shared" si="6"/>
        <v>289.80396437175267</v>
      </c>
      <c r="F74" s="160">
        <f>IF(D74="","",-IPMT(J69/12,1,D74,H73))</f>
        <v>189.88672885</v>
      </c>
      <c r="G74" s="160">
        <f>IF(D74="","",-PPMT(J69/12,1,D74,H73))</f>
        <v>99.917235521752659</v>
      </c>
      <c r="H74" s="162">
        <f t="shared" si="7"/>
        <v>94136.67</v>
      </c>
      <c r="I74" s="85"/>
      <c r="J74" s="201">
        <f>IF(D74&lt;1,"",INDEX($AB$1:$AC$1200,AA$1+71,2)/100+B$5)</f>
        <v>2.418E-2</v>
      </c>
      <c r="K74" s="201">
        <f>IF(D74&lt;1,"",INDEX($AB$1:$AC$1200,AA$1+71,2)/100)</f>
        <v>1.8180000000000002E-2</v>
      </c>
      <c r="L74" s="202">
        <f>IF(D74&lt;1,"",INDEX($AB$1:$AC$1200,AA$1+71,1))</f>
        <v>40725</v>
      </c>
      <c r="Z74" s="185"/>
      <c r="AB74" s="152">
        <f t="shared" si="3"/>
        <v>40725</v>
      </c>
      <c r="AC74" s="187">
        <f t="shared" si="4"/>
        <v>1.8180000000000001</v>
      </c>
      <c r="AD74" s="153"/>
      <c r="AE74" s="153"/>
      <c r="AF74" s="154"/>
    </row>
    <row r="75" spans="4:32" ht="17.25" customHeight="1" x14ac:dyDescent="0.2">
      <c r="D75" s="159">
        <f t="shared" si="5"/>
        <v>528</v>
      </c>
      <c r="E75" s="160">
        <f t="shared" si="6"/>
        <v>289.80395586118254</v>
      </c>
      <c r="F75" s="160">
        <f>IF(D75="","",-IPMT(J75/12,1,D75,H74))</f>
        <v>189.68539005</v>
      </c>
      <c r="G75" s="160">
        <f>IF(D75="","",-PPMT(J75/12,1,D75,H74))</f>
        <v>100.11856581118253</v>
      </c>
      <c r="H75" s="162">
        <f t="shared" si="7"/>
        <v>94036.55</v>
      </c>
      <c r="I75" s="85"/>
      <c r="J75" s="191">
        <f>IF(D75&lt;1,"",INDEX($AB$1:$AC$1200,AA$1+72,2)/100+B$5)</f>
        <v>2.418E-2</v>
      </c>
      <c r="K75" s="191">
        <f>IF(D75&lt;1,"",INDEX($AB$1:$AC$1200,AA$1+72,2)/100)</f>
        <v>1.8180000000000002E-2</v>
      </c>
      <c r="L75" s="197">
        <f>IF(D75&lt;1,"",INDEX($AB$1:$AC$1200,AA$1+72,1))</f>
        <v>40725</v>
      </c>
      <c r="Z75" s="185"/>
      <c r="AB75" s="152">
        <f t="shared" si="3"/>
        <v>40725</v>
      </c>
      <c r="AC75" s="187">
        <f t="shared" si="4"/>
        <v>1.8180000000000001</v>
      </c>
      <c r="AD75" s="153"/>
      <c r="AE75" s="153"/>
      <c r="AF75" s="154"/>
    </row>
    <row r="76" spans="4:32" ht="17.25" customHeight="1" x14ac:dyDescent="0.2">
      <c r="D76" s="159">
        <f t="shared" si="5"/>
        <v>527</v>
      </c>
      <c r="E76" s="160">
        <f t="shared" si="6"/>
        <v>289.8039514412672</v>
      </c>
      <c r="F76" s="160">
        <f>IF(D76="","",-IPMT(J75/12,1,D76,H75))</f>
        <v>189.48364824999999</v>
      </c>
      <c r="G76" s="160">
        <f>IF(D76="","",-PPMT(J75/12,1,D76,H75))</f>
        <v>100.32030319126721</v>
      </c>
      <c r="H76" s="162">
        <f t="shared" si="7"/>
        <v>93936.23</v>
      </c>
      <c r="I76" s="85"/>
      <c r="J76" s="201">
        <f>IF(D76&lt;1,"",INDEX($AB$1:$AC$1200,AA$1+73,2)/100+B$5)</f>
        <v>2.418E-2</v>
      </c>
      <c r="K76" s="201">
        <f>IF(D76&lt;1,"",INDEX($AB$1:$AC$1200,AA$1+73,2)/100)</f>
        <v>1.8180000000000002E-2</v>
      </c>
      <c r="L76" s="202">
        <f>IF(D76&lt;1,"",INDEX($AB$1:$AC$1200,AA$1+73,1))</f>
        <v>40725</v>
      </c>
      <c r="Z76" s="185"/>
      <c r="AB76" s="152">
        <f t="shared" si="3"/>
        <v>40725</v>
      </c>
      <c r="AC76" s="187">
        <f t="shared" si="4"/>
        <v>1.8180000000000001</v>
      </c>
      <c r="AD76" s="153"/>
      <c r="AE76" s="153"/>
      <c r="AF76" s="153"/>
    </row>
    <row r="77" spans="4:32" ht="17.25" customHeight="1" x14ac:dyDescent="0.2">
      <c r="D77" s="159">
        <f t="shared" si="5"/>
        <v>526</v>
      </c>
      <c r="E77" s="160">
        <f t="shared" si="6"/>
        <v>289.80395237664675</v>
      </c>
      <c r="F77" s="160">
        <f>IF(D77="","",-IPMT(J75/12,1,D77,H76))</f>
        <v>189.28150345</v>
      </c>
      <c r="G77" s="160">
        <f>IF(D77="","",-PPMT(J75/12,1,D77,H76))</f>
        <v>100.52244892664676</v>
      </c>
      <c r="H77" s="162">
        <f t="shared" si="7"/>
        <v>93835.71</v>
      </c>
      <c r="I77" s="85"/>
      <c r="J77" s="201">
        <f>IF(D77&lt;1,"",INDEX($AB$1:$AC$1200,AA$1+74,2)/100+B$5)</f>
        <v>2.418E-2</v>
      </c>
      <c r="K77" s="201">
        <f>IF(D77&lt;1,"",INDEX($AB$1:$AC$1200,AA$1+74,2)/100)</f>
        <v>1.8180000000000002E-2</v>
      </c>
      <c r="L77" s="202">
        <f>IF(D77&lt;1,"",INDEX($AB$1:$AC$1200,AA$1+74,1))</f>
        <v>40725</v>
      </c>
      <c r="Z77" s="185"/>
      <c r="AB77" s="152">
        <f t="shared" si="3"/>
        <v>40725</v>
      </c>
      <c r="AC77" s="187">
        <f t="shared" si="4"/>
        <v>1.8180000000000001</v>
      </c>
      <c r="AD77" s="153"/>
      <c r="AE77" s="153"/>
      <c r="AF77" s="154"/>
    </row>
    <row r="78" spans="4:32" ht="17.25" customHeight="1" x14ac:dyDescent="0.2">
      <c r="D78" s="159">
        <f t="shared" si="5"/>
        <v>525</v>
      </c>
      <c r="E78" s="160">
        <f t="shared" si="6"/>
        <v>289.80395993995756</v>
      </c>
      <c r="F78" s="160">
        <f>IF(D78="","",-IPMT(J75/12,1,D78,H77))</f>
        <v>189.07895565000001</v>
      </c>
      <c r="G78" s="160">
        <f>IF(D78="","",-PPMT(J75/12,1,D78,H77))</f>
        <v>100.72500428995755</v>
      </c>
      <c r="H78" s="162">
        <f t="shared" si="7"/>
        <v>93734.98</v>
      </c>
      <c r="I78" s="85"/>
      <c r="J78" s="201">
        <f>IF(D78&lt;1,"",INDEX($AB$1:$AC$1200,AA$1+75,2)/100+B$5)</f>
        <v>2.418E-2</v>
      </c>
      <c r="K78" s="201">
        <f>IF(D78&lt;1,"",INDEX($AB$1:$AC$1200,AA$1+75,2)/100)</f>
        <v>1.8180000000000002E-2</v>
      </c>
      <c r="L78" s="202">
        <f>IF(D78&lt;1,"",INDEX($AB$1:$AC$1200,AA$1+75,1))</f>
        <v>40725</v>
      </c>
      <c r="Z78" s="185"/>
      <c r="AB78" s="152">
        <f t="shared" si="3"/>
        <v>40725</v>
      </c>
      <c r="AC78" s="187">
        <f t="shared" si="4"/>
        <v>1.8180000000000001</v>
      </c>
      <c r="AD78" s="153"/>
      <c r="AE78" s="153"/>
      <c r="AF78" s="154"/>
    </row>
    <row r="79" spans="4:32" ht="17.25" customHeight="1" x14ac:dyDescent="0.2">
      <c r="D79" s="159">
        <f t="shared" si="5"/>
        <v>524</v>
      </c>
      <c r="E79" s="160">
        <f t="shared" si="6"/>
        <v>289.80394449453388</v>
      </c>
      <c r="F79" s="160">
        <f>IF(D79="","",-IPMT(J75/12,1,D79,H78))</f>
        <v>188.87598469999998</v>
      </c>
      <c r="G79" s="160">
        <f>IF(D79="","",-PPMT(J75/12,1,D79,H78))</f>
        <v>100.9279597945339</v>
      </c>
      <c r="H79" s="162">
        <f t="shared" si="7"/>
        <v>93634.05</v>
      </c>
      <c r="I79" s="85"/>
      <c r="J79" s="201">
        <f>IF(D79&lt;1,"",INDEX($AB$1:$AC$1200,AA$1+76,2)/100+B$5)</f>
        <v>2.418E-2</v>
      </c>
      <c r="K79" s="201">
        <f>IF(D79&lt;1,"",INDEX($AB$1:$AC$1200,AA$1+76,2)/100)</f>
        <v>1.8180000000000002E-2</v>
      </c>
      <c r="L79" s="202">
        <f>IF(D79&lt;1,"",INDEX($AB$1:$AC$1200,AA$1+76,1))</f>
        <v>40725</v>
      </c>
      <c r="Z79" s="185"/>
      <c r="AB79" s="152">
        <f t="shared" si="3"/>
        <v>40725</v>
      </c>
      <c r="AC79" s="187">
        <f t="shared" si="4"/>
        <v>1.8180000000000001</v>
      </c>
      <c r="AD79" s="153"/>
      <c r="AE79" s="153"/>
      <c r="AF79" s="153"/>
    </row>
    <row r="80" spans="4:32" ht="17.25" customHeight="1" x14ac:dyDescent="0.2">
      <c r="D80" s="159">
        <f t="shared" si="5"/>
        <v>523</v>
      </c>
      <c r="E80" s="160">
        <f t="shared" si="6"/>
        <v>289.8039381799552</v>
      </c>
      <c r="F80" s="160">
        <f>IF(D80="","",-IPMT(J75/12,1,D80,H79))</f>
        <v>188.67261074999999</v>
      </c>
      <c r="G80" s="160">
        <f>IF(D80="","",-PPMT(J75/12,1,D80,H79))</f>
        <v>101.13132742995522</v>
      </c>
      <c r="H80" s="162">
        <f t="shared" si="7"/>
        <v>93532.92</v>
      </c>
      <c r="I80" s="85"/>
      <c r="J80" s="201">
        <f>IF(D80&lt;1,"",INDEX($AB$1:$AC$1200,AA$1+77,2)/100+B$5)</f>
        <v>2.418E-2</v>
      </c>
      <c r="K80" s="201">
        <f>IF(D80&lt;1,"",INDEX($AB$1:$AC$1200,AA$1+77,2)/100)</f>
        <v>1.8180000000000002E-2</v>
      </c>
      <c r="L80" s="202">
        <f>IF(D80&lt;1,"",INDEX($AB$1:$AC$1200,AA$1+77,1))</f>
        <v>40725</v>
      </c>
      <c r="Z80" s="185"/>
      <c r="AB80" s="152">
        <f t="shared" si="3"/>
        <v>40725</v>
      </c>
      <c r="AC80" s="187">
        <f t="shared" si="4"/>
        <v>1.8180000000000001</v>
      </c>
      <c r="AD80" s="153"/>
      <c r="AE80" s="153"/>
      <c r="AF80" s="154"/>
    </row>
    <row r="81" spans="4:32" ht="17.25" customHeight="1" x14ac:dyDescent="0.2">
      <c r="D81" s="159">
        <f t="shared" si="5"/>
        <v>522</v>
      </c>
      <c r="E81" s="160">
        <f t="shared" si="6"/>
        <v>289.80394229288618</v>
      </c>
      <c r="F81" s="160">
        <f>IF(D81="","",-IPMT(J81/12,1,D81,H80))</f>
        <v>188.46883380000003</v>
      </c>
      <c r="G81" s="160">
        <f>IF(D81="","",-PPMT(J81/12,1,D81,H80))</f>
        <v>101.33510849288612</v>
      </c>
      <c r="H81" s="162">
        <f t="shared" si="7"/>
        <v>93431.58</v>
      </c>
      <c r="I81" s="85"/>
      <c r="J81" s="191">
        <f>IF(D81&lt;1,"",INDEX($AB$1:$AC$1200,AA$1+78,2)/100+B$5)</f>
        <v>2.418E-2</v>
      </c>
      <c r="K81" s="191">
        <f>IF(D81&lt;1,"",INDEX($AB$1:$AC$1200,AA$1+78,2)/100)</f>
        <v>1.8180000000000002E-2</v>
      </c>
      <c r="L81" s="197">
        <f>IF(D81&lt;1,"",INDEX($AB$1:$AC$1200,AA$1+78,1))</f>
        <v>40725</v>
      </c>
      <c r="Z81" s="185"/>
      <c r="AB81" s="152">
        <f t="shared" si="3"/>
        <v>40725</v>
      </c>
      <c r="AC81" s="187">
        <f t="shared" si="4"/>
        <v>1.8180000000000001</v>
      </c>
      <c r="AD81" s="153"/>
      <c r="AE81" s="153"/>
      <c r="AF81" s="154"/>
    </row>
    <row r="82" spans="4:32" ht="17.25" customHeight="1" x14ac:dyDescent="0.2">
      <c r="D82" s="159">
        <f t="shared" si="5"/>
        <v>521</v>
      </c>
      <c r="E82" s="160">
        <f t="shared" si="6"/>
        <v>289.80392712052168</v>
      </c>
      <c r="F82" s="160">
        <f>IF(D82="","",-IPMT(J81/12,1,D82,H81))</f>
        <v>188.26463369999996</v>
      </c>
      <c r="G82" s="160">
        <f>IF(D82="","",-PPMT(J81/12,1,D82,H81))</f>
        <v>101.53929342052173</v>
      </c>
      <c r="H82" s="162">
        <f t="shared" si="7"/>
        <v>93330.04</v>
      </c>
      <c r="I82" s="85"/>
      <c r="J82" s="201">
        <f>IF(D82&lt;1,"",INDEX($AB$1:$AC$1200,AA$1+79,2)/100+B$5)</f>
        <v>2.418E-2</v>
      </c>
      <c r="K82" s="201">
        <f>IF(D82&lt;1,"",INDEX($AB$1:$AC$1200,AA$1+79,2)/100)</f>
        <v>1.8180000000000002E-2</v>
      </c>
      <c r="L82" s="202">
        <f>IF(D82&lt;1,"",INDEX($AB$1:$AC$1200,AA$1+79,1))</f>
        <v>40725</v>
      </c>
      <c r="Z82" s="185"/>
      <c r="AB82" s="152">
        <f t="shared" si="3"/>
        <v>40725</v>
      </c>
      <c r="AC82" s="187">
        <f t="shared" si="4"/>
        <v>1.8180000000000001</v>
      </c>
      <c r="AD82" s="153"/>
      <c r="AE82" s="153"/>
      <c r="AF82" s="153"/>
    </row>
    <row r="83" spans="4:32" ht="17.25" customHeight="1" x14ac:dyDescent="0.2">
      <c r="D83" s="159">
        <f t="shared" si="5"/>
        <v>520</v>
      </c>
      <c r="E83" s="160">
        <f t="shared" si="6"/>
        <v>289.80392492648531</v>
      </c>
      <c r="F83" s="160">
        <f>IF(D83="","",-IPMT(J81/12,1,D83,H82))</f>
        <v>188.06003059999998</v>
      </c>
      <c r="G83" s="160">
        <f>IF(D83="","",-PPMT(J81/12,1,D83,H82))</f>
        <v>101.74389432648533</v>
      </c>
      <c r="H83" s="162">
        <f t="shared" si="7"/>
        <v>93228.3</v>
      </c>
      <c r="I83" s="85"/>
      <c r="J83" s="201">
        <f>IF(D83&lt;1,"",INDEX($AB$1:$AC$1200,AA$1+80,2)/100+B$5)</f>
        <v>2.418E-2</v>
      </c>
      <c r="K83" s="201">
        <f>IF(D83&lt;1,"",INDEX($AB$1:$AC$1200,AA$1+80,2)/100)</f>
        <v>1.8180000000000002E-2</v>
      </c>
      <c r="L83" s="202">
        <f>IF(D83&lt;1,"",INDEX($AB$1:$AC$1200,AA$1+80,1))</f>
        <v>40725</v>
      </c>
      <c r="Z83" s="185"/>
      <c r="AB83" s="152">
        <f t="shared" si="3"/>
        <v>40725</v>
      </c>
      <c r="AC83" s="187">
        <f t="shared" si="4"/>
        <v>1.8180000000000001</v>
      </c>
      <c r="AD83" s="153"/>
      <c r="AE83" s="153"/>
      <c r="AF83" s="154"/>
    </row>
    <row r="84" spans="4:32" ht="17.25" customHeight="1" x14ac:dyDescent="0.2">
      <c r="D84" s="159">
        <f t="shared" si="5"/>
        <v>519</v>
      </c>
      <c r="E84" s="160">
        <f t="shared" si="6"/>
        <v>289.80393703215657</v>
      </c>
      <c r="F84" s="160">
        <f>IF(D84="","",-IPMT(J81/12,1,D84,H83))</f>
        <v>187.85502449999998</v>
      </c>
      <c r="G84" s="160">
        <f>IF(D84="","",-PPMT(J81/12,1,D84,H83))</f>
        <v>101.9489125321566</v>
      </c>
      <c r="H84" s="162">
        <f t="shared" si="7"/>
        <v>93126.35</v>
      </c>
      <c r="I84" s="85"/>
      <c r="J84" s="201">
        <f>IF(D84&lt;1,"",INDEX($AB$1:$AC$1200,AA$1+81,2)/100+B$5)</f>
        <v>2.418E-2</v>
      </c>
      <c r="K84" s="201">
        <f>IF(D84&lt;1,"",INDEX($AB$1:$AC$1200,AA$1+81,2)/100)</f>
        <v>1.8180000000000002E-2</v>
      </c>
      <c r="L84" s="202">
        <f>IF(D84&lt;1,"",INDEX($AB$1:$AC$1200,AA$1+81,1))</f>
        <v>40725</v>
      </c>
      <c r="Z84" s="185"/>
      <c r="AB84" s="152">
        <f t="shared" si="3"/>
        <v>40725</v>
      </c>
      <c r="AC84" s="187">
        <f t="shared" si="4"/>
        <v>1.8180000000000001</v>
      </c>
      <c r="AD84" s="153"/>
      <c r="AE84" s="153"/>
      <c r="AF84" s="154"/>
    </row>
    <row r="85" spans="4:32" ht="17.25" customHeight="1" x14ac:dyDescent="0.2">
      <c r="D85" s="159">
        <f t="shared" si="5"/>
        <v>518</v>
      </c>
      <c r="E85" s="160">
        <f t="shared" si="6"/>
        <v>289.80393364801819</v>
      </c>
      <c r="F85" s="160">
        <f>IF(D85="","",-IPMT(J81/12,1,D85,H84))</f>
        <v>187.64959525</v>
      </c>
      <c r="G85" s="160">
        <f>IF(D85="","",-PPMT(J81/12,1,D85,H84))</f>
        <v>102.15433839801815</v>
      </c>
      <c r="H85" s="162">
        <f t="shared" si="7"/>
        <v>93024.2</v>
      </c>
      <c r="I85" s="85"/>
      <c r="J85" s="201">
        <f>IF(D85&lt;1,"",INDEX($AB$1:$AC$1200,AA$1+82,2)/100+B$5)</f>
        <v>2.418E-2</v>
      </c>
      <c r="K85" s="201">
        <f>IF(D85&lt;1,"",INDEX($AB$1:$AC$1200,AA$1+82,2)/100)</f>
        <v>1.8180000000000002E-2</v>
      </c>
      <c r="L85" s="202">
        <f>IF(D85&lt;1,"",INDEX($AB$1:$AC$1200,AA$1+82,1))</f>
        <v>40725</v>
      </c>
      <c r="Z85" s="185"/>
      <c r="AB85" s="152">
        <f t="shared" si="3"/>
        <v>40725</v>
      </c>
      <c r="AC85" s="187">
        <f t="shared" si="4"/>
        <v>1.8180000000000001</v>
      </c>
      <c r="AD85" s="153"/>
      <c r="AE85" s="153"/>
      <c r="AF85" s="153"/>
    </row>
    <row r="86" spans="4:32" ht="17.25" customHeight="1" x14ac:dyDescent="0.2">
      <c r="D86" s="159">
        <f t="shared" si="5"/>
        <v>517</v>
      </c>
      <c r="E86" s="160">
        <f t="shared" si="6"/>
        <v>289.80394716369335</v>
      </c>
      <c r="F86" s="160">
        <f>IF(D86="","",-IPMT(J81/12,1,D86,H85))</f>
        <v>187.44376300000002</v>
      </c>
      <c r="G86" s="160">
        <f>IF(D86="","",-PPMT(J81/12,1,D86,H85))</f>
        <v>102.36018416369333</v>
      </c>
      <c r="H86" s="162">
        <f t="shared" si="7"/>
        <v>92921.84</v>
      </c>
      <c r="I86" s="85"/>
      <c r="J86" s="201">
        <f>IF(D86&lt;1,"",INDEX($AB$1:$AC$1200,AA$1+83,2)/100+B$5)</f>
        <v>2.418E-2</v>
      </c>
      <c r="K86" s="201">
        <f>IF(D86&lt;1,"",INDEX($AB$1:$AC$1200,AA$1+83,2)/100)</f>
        <v>1.8180000000000002E-2</v>
      </c>
      <c r="L86" s="202">
        <f>IF(D86&lt;1,"",INDEX($AB$1:$AC$1200,AA$1+83,1))</f>
        <v>40725</v>
      </c>
      <c r="Z86" s="185"/>
      <c r="AB86" s="152">
        <f t="shared" si="3"/>
        <v>40725</v>
      </c>
      <c r="AC86" s="187">
        <f t="shared" si="4"/>
        <v>1.8180000000000001</v>
      </c>
      <c r="AD86" s="153"/>
      <c r="AE86" s="153"/>
      <c r="AF86" s="154"/>
    </row>
    <row r="87" spans="4:32" ht="17.25" customHeight="1" x14ac:dyDescent="0.2">
      <c r="D87" s="159">
        <f t="shared" si="5"/>
        <v>516</v>
      </c>
      <c r="E87" s="160">
        <f t="shared" si="6"/>
        <v>289.80394773806159</v>
      </c>
      <c r="F87" s="160">
        <f>IF(D87="","",-IPMT(J87/12,1,D87,H86))</f>
        <v>187.23750759999996</v>
      </c>
      <c r="G87" s="160">
        <f>IF(D87="","",-PPMT(J87/12,1,D87,H86))</f>
        <v>102.56644013806165</v>
      </c>
      <c r="H87" s="162">
        <f t="shared" si="7"/>
        <v>92819.27</v>
      </c>
      <c r="I87" s="85"/>
      <c r="J87" s="191">
        <f>IF(D87&lt;1,"",INDEX($AB$1:$AC$1200,AA$1+84,2)/100+B$5)</f>
        <v>2.418E-2</v>
      </c>
      <c r="K87" s="191">
        <f>IF(D87&lt;1,"",INDEX($AB$1:$AC$1200,AA$1+84,2)/100)</f>
        <v>1.8180000000000002E-2</v>
      </c>
      <c r="L87" s="197">
        <f>IF(D87&lt;1,"",INDEX($AB$1:$AC$1200,AA$1+84,1))</f>
        <v>40725</v>
      </c>
      <c r="Z87" s="185"/>
      <c r="AB87" s="152">
        <f t="shared" si="3"/>
        <v>40725</v>
      </c>
      <c r="AC87" s="187">
        <f t="shared" si="4"/>
        <v>1.8180000000000001</v>
      </c>
      <c r="AD87" s="153"/>
      <c r="AE87" s="153"/>
      <c r="AF87" s="154"/>
    </row>
    <row r="88" spans="4:32" ht="17.25" customHeight="1" x14ac:dyDescent="0.2">
      <c r="D88" s="159">
        <f t="shared" si="5"/>
        <v>515</v>
      </c>
      <c r="E88" s="160">
        <f t="shared" si="6"/>
        <v>289.80393662332222</v>
      </c>
      <c r="F88" s="160">
        <f>IF(D88="","",-IPMT(J87/12,1,D88,H87))</f>
        <v>187.03082904999999</v>
      </c>
      <c r="G88" s="160">
        <f>IF(D88="","",-PPMT(J87/12,1,D88,H87))</f>
        <v>102.77310757332221</v>
      </c>
      <c r="H88" s="162">
        <f t="shared" si="7"/>
        <v>92716.5</v>
      </c>
      <c r="I88" s="85"/>
      <c r="J88" s="201">
        <f>IF(D88&lt;1,"",INDEX($AB$1:$AC$1200,AA$1+85,2)/100+B$5)</f>
        <v>2.418E-2</v>
      </c>
      <c r="K88" s="201">
        <f>IF(D88&lt;1,"",INDEX($AB$1:$AC$1200,AA$1+85,2)/100)</f>
        <v>1.8180000000000002E-2</v>
      </c>
      <c r="L88" s="202">
        <f>IF(D88&lt;1,"",INDEX($AB$1:$AC$1200,AA$1+85,1))</f>
        <v>40725</v>
      </c>
      <c r="Z88" s="185"/>
      <c r="AB88" s="152">
        <f t="shared" si="3"/>
        <v>40725</v>
      </c>
      <c r="AC88" s="187">
        <f t="shared" si="4"/>
        <v>1.8180000000000001</v>
      </c>
      <c r="AD88" s="153"/>
      <c r="AE88" s="153"/>
      <c r="AF88" s="153"/>
    </row>
    <row r="89" spans="4:32" ht="17.25" customHeight="1" x14ac:dyDescent="0.2">
      <c r="D89" s="159">
        <f t="shared" si="5"/>
        <v>514</v>
      </c>
      <c r="E89" s="160">
        <f t="shared" si="6"/>
        <v>289.80394633666356</v>
      </c>
      <c r="F89" s="160">
        <f>IF(D89="","",-IPMT(J87/12,1,D89,H88))</f>
        <v>186.8237475</v>
      </c>
      <c r="G89" s="160">
        <f>IF(D89="","",-PPMT(J87/12,1,D89,H88))</f>
        <v>102.98019883666356</v>
      </c>
      <c r="H89" s="162">
        <f t="shared" si="7"/>
        <v>92613.52</v>
      </c>
      <c r="I89" s="85"/>
      <c r="J89" s="201">
        <f>IF(D89&lt;1,"",INDEX($AB$1:$AC$1200,AA$1+86,2)/100+B$5)</f>
        <v>2.418E-2</v>
      </c>
      <c r="K89" s="201">
        <f>IF(D89&lt;1,"",INDEX($AB$1:$AC$1200,AA$1+86,2)/100)</f>
        <v>1.8180000000000002E-2</v>
      </c>
      <c r="L89" s="202">
        <f>IF(D89&lt;1,"",INDEX($AB$1:$AC$1200,AA$1+86,1))</f>
        <v>40725</v>
      </c>
      <c r="Z89" s="185"/>
      <c r="AB89" s="152">
        <f t="shared" si="3"/>
        <v>40725</v>
      </c>
      <c r="AC89" s="187">
        <f t="shared" si="4"/>
        <v>1.8180000000000001</v>
      </c>
      <c r="AD89" s="153"/>
      <c r="AE89" s="153"/>
      <c r="AF89" s="154"/>
    </row>
    <row r="90" spans="4:32" ht="17.25" customHeight="1" x14ac:dyDescent="0.2">
      <c r="D90" s="159">
        <f t="shared" si="5"/>
        <v>513</v>
      </c>
      <c r="E90" s="160">
        <f t="shared" si="6"/>
        <v>289.80394695885838</v>
      </c>
      <c r="F90" s="160">
        <f>IF(D90="","",-IPMT(J87/12,1,D90,H89))</f>
        <v>186.61624280000001</v>
      </c>
      <c r="G90" s="160">
        <f>IF(D90="","",-PPMT(J87/12,1,D90,H89))</f>
        <v>103.18770415885835</v>
      </c>
      <c r="H90" s="162">
        <f t="shared" si="7"/>
        <v>92510.33</v>
      </c>
      <c r="I90" s="85"/>
      <c r="J90" s="201">
        <f>IF(D90&lt;1,"",INDEX($AB$1:$AC$1200,AA$1+87,2)/100+B$5)</f>
        <v>2.418E-2</v>
      </c>
      <c r="K90" s="201">
        <f>IF(D90&lt;1,"",INDEX($AB$1:$AC$1200,AA$1+87,2)/100)</f>
        <v>1.8180000000000002E-2</v>
      </c>
      <c r="L90" s="202">
        <f>IF(D90&lt;1,"",INDEX($AB$1:$AC$1200,AA$1+87,1))</f>
        <v>40725</v>
      </c>
      <c r="Z90" s="185"/>
      <c r="AB90" s="152">
        <f t="shared" si="3"/>
        <v>40725</v>
      </c>
      <c r="AC90" s="187">
        <f t="shared" si="4"/>
        <v>1.8180000000000001</v>
      </c>
      <c r="AD90" s="153"/>
      <c r="AE90" s="153"/>
      <c r="AF90" s="154"/>
    </row>
    <row r="91" spans="4:32" ht="17.25" customHeight="1" x14ac:dyDescent="0.2">
      <c r="D91" s="159">
        <f t="shared" si="5"/>
        <v>512</v>
      </c>
      <c r="E91" s="160">
        <f t="shared" si="6"/>
        <v>289.80393976675555</v>
      </c>
      <c r="F91" s="160">
        <f>IF(D91="","",-IPMT(J87/12,1,D91,H90))</f>
        <v>186.40831495</v>
      </c>
      <c r="G91" s="160">
        <f>IF(D91="","",-PPMT(J87/12,1,D91,H90))</f>
        <v>103.39562481675551</v>
      </c>
      <c r="H91" s="162">
        <f t="shared" si="7"/>
        <v>92406.93</v>
      </c>
      <c r="I91" s="85"/>
      <c r="J91" s="201">
        <f>IF(D91&lt;1,"",INDEX($AB$1:$AC$1200,AA$1+88,2)/100+B$5)</f>
        <v>2.418E-2</v>
      </c>
      <c r="K91" s="201">
        <f>IF(D91&lt;1,"",INDEX($AB$1:$AC$1200,AA$1+88,2)/100)</f>
        <v>1.8180000000000002E-2</v>
      </c>
      <c r="L91" s="202">
        <f>IF(D91&lt;1,"",INDEX($AB$1:$AC$1200,AA$1+88,1))</f>
        <v>40725</v>
      </c>
      <c r="Z91" s="185"/>
      <c r="AB91" s="152">
        <f t="shared" si="3"/>
        <v>40725</v>
      </c>
      <c r="AC91" s="187">
        <f t="shared" si="4"/>
        <v>1.8180000000000001</v>
      </c>
      <c r="AD91" s="153"/>
      <c r="AE91" s="153"/>
      <c r="AF91" s="153"/>
    </row>
    <row r="92" spans="4:32" ht="17.25" customHeight="1" x14ac:dyDescent="0.2">
      <c r="D92" s="159">
        <f t="shared" si="5"/>
        <v>511</v>
      </c>
      <c r="E92" s="160">
        <f t="shared" si="6"/>
        <v>289.80392604543306</v>
      </c>
      <c r="F92" s="160">
        <f>IF(D92="","",-IPMT(J87/12,1,D92,H91))</f>
        <v>186.19996395000001</v>
      </c>
      <c r="G92" s="160">
        <f>IF(D92="","",-PPMT(J87/12,1,D92,H91))</f>
        <v>103.60396209543308</v>
      </c>
      <c r="H92" s="162">
        <f t="shared" si="7"/>
        <v>92303.33</v>
      </c>
      <c r="I92" s="85"/>
      <c r="J92" s="201">
        <f>IF(D92&lt;1,"",INDEX($AB$1:$AC$1200,AA$1+89,2)/100+B$5)</f>
        <v>2.418E-2</v>
      </c>
      <c r="K92" s="201">
        <f>IF(D92&lt;1,"",INDEX($AB$1:$AC$1200,AA$1+89,2)/100)</f>
        <v>1.8180000000000002E-2</v>
      </c>
      <c r="L92" s="202">
        <f>IF(D92&lt;1,"",INDEX($AB$1:$AC$1200,AA$1+89,1))</f>
        <v>40725</v>
      </c>
      <c r="Z92" s="185"/>
      <c r="AB92" s="152">
        <f t="shared" si="3"/>
        <v>40725</v>
      </c>
      <c r="AC92" s="187">
        <f t="shared" si="4"/>
        <v>1.8180000000000001</v>
      </c>
      <c r="AD92" s="153"/>
      <c r="AE92" s="153"/>
      <c r="AF92" s="154"/>
    </row>
    <row r="93" spans="4:32" ht="17.25" customHeight="1" x14ac:dyDescent="0.2">
      <c r="D93" s="159">
        <f t="shared" si="5"/>
        <v>510</v>
      </c>
      <c r="E93" s="160">
        <f t="shared" si="6"/>
        <v>289.80393848518861</v>
      </c>
      <c r="F93" s="160">
        <f>IF(D93="","",-IPMT(J93/12,1,D93,H92))</f>
        <v>185.99120995000001</v>
      </c>
      <c r="G93" s="160">
        <f>IF(D93="","",-PPMT(J93/12,1,D93,H92))</f>
        <v>103.81272853518863</v>
      </c>
      <c r="H93" s="162">
        <f t="shared" si="7"/>
        <v>92199.52</v>
      </c>
      <c r="I93" s="85"/>
      <c r="J93" s="191">
        <f>IF(D93&lt;1,"",INDEX($AB$1:$AC$1200,AA$1+90,2)/100+B$5)</f>
        <v>2.418E-2</v>
      </c>
      <c r="K93" s="191">
        <f>IF(D93&lt;1,"",INDEX($AB$1:$AC$1200,AA$1+90,2)/100)</f>
        <v>1.8180000000000002E-2</v>
      </c>
      <c r="L93" s="197">
        <f>IF(D93&lt;1,"",INDEX($AB$1:$AC$1200,AA$1+90,1))</f>
        <v>40725</v>
      </c>
      <c r="Z93" s="185"/>
      <c r="AB93" s="152">
        <f t="shared" si="3"/>
        <v>40725</v>
      </c>
      <c r="AC93" s="187">
        <f t="shared" si="4"/>
        <v>1.8180000000000001</v>
      </c>
      <c r="AD93" s="153"/>
      <c r="AE93" s="153"/>
      <c r="AF93" s="154"/>
    </row>
    <row r="94" spans="4:32" ht="17.25" customHeight="1" x14ac:dyDescent="0.2">
      <c r="D94" s="159">
        <f t="shared" si="5"/>
        <v>509</v>
      </c>
      <c r="E94" s="160">
        <f t="shared" si="6"/>
        <v>289.80394706159188</v>
      </c>
      <c r="F94" s="160">
        <f>IF(D94="","",-IPMT(J93/12,1,D94,H93))</f>
        <v>185.7820328</v>
      </c>
      <c r="G94" s="160">
        <f>IF(D94="","",-PPMT(J93/12,1,D94,H93))</f>
        <v>104.0219142615919</v>
      </c>
      <c r="H94" s="162">
        <f t="shared" si="7"/>
        <v>92095.5</v>
      </c>
      <c r="I94" s="85"/>
      <c r="J94" s="201">
        <f>IF(D94&lt;1,"",INDEX($AB$1:$AC$1200,AA$1+91,2)/100+B$5)</f>
        <v>2.418E-2</v>
      </c>
      <c r="K94" s="201">
        <f>IF(D94&lt;1,"",INDEX($AB$1:$AC$1200,AA$1+91,2)/100)</f>
        <v>1.8180000000000002E-2</v>
      </c>
      <c r="L94" s="202">
        <f>IF(D94&lt;1,"",INDEX($AB$1:$AC$1200,AA$1+91,1))</f>
        <v>40725</v>
      </c>
      <c r="Z94" s="185"/>
      <c r="AB94" s="152">
        <f t="shared" si="3"/>
        <v>40725</v>
      </c>
      <c r="AC94" s="187">
        <f t="shared" si="4"/>
        <v>1.8180000000000001</v>
      </c>
      <c r="AD94" s="153"/>
      <c r="AE94" s="153"/>
      <c r="AF94" s="153"/>
    </row>
    <row r="95" spans="4:32" ht="17.25" customHeight="1" x14ac:dyDescent="0.2">
      <c r="D95" s="159">
        <f t="shared" si="5"/>
        <v>508</v>
      </c>
      <c r="E95" s="160">
        <f t="shared" si="6"/>
        <v>289.80395308534526</v>
      </c>
      <c r="F95" s="160">
        <f>IF(D95="","",-IPMT(J93/12,1,D95,H94))</f>
        <v>185.57243249999999</v>
      </c>
      <c r="G95" s="160">
        <f>IF(D95="","",-PPMT(J93/12,1,D95,H94))</f>
        <v>104.23152058534527</v>
      </c>
      <c r="H95" s="162">
        <f t="shared" si="7"/>
        <v>91991.27</v>
      </c>
      <c r="I95" s="85"/>
      <c r="J95" s="201">
        <f>IF(D95&lt;1,"",INDEX($AB$1:$AC$1200,AA$1+92,2)/100+B$5)</f>
        <v>2.418E-2</v>
      </c>
      <c r="K95" s="201">
        <f>IF(D95&lt;1,"",INDEX($AB$1:$AC$1200,AA$1+92,2)/100)</f>
        <v>1.8180000000000002E-2</v>
      </c>
      <c r="L95" s="202">
        <f>IF(D95&lt;1,"",INDEX($AB$1:$AC$1200,AA$1+92,1))</f>
        <v>40725</v>
      </c>
      <c r="Z95" s="185"/>
      <c r="AB95" s="152">
        <f t="shared" si="3"/>
        <v>40725</v>
      </c>
      <c r="AC95" s="187">
        <f t="shared" si="4"/>
        <v>1.8180000000000001</v>
      </c>
      <c r="AD95" s="153"/>
      <c r="AE95" s="153"/>
      <c r="AF95" s="154"/>
    </row>
    <row r="96" spans="4:32" ht="17.25" customHeight="1" x14ac:dyDescent="0.2">
      <c r="D96" s="159">
        <f t="shared" si="5"/>
        <v>507</v>
      </c>
      <c r="E96" s="160">
        <f t="shared" si="6"/>
        <v>289.8039578757091</v>
      </c>
      <c r="F96" s="160">
        <f>IF(D96="","",-IPMT(J93/12,1,D96,H95))</f>
        <v>185.36240905</v>
      </c>
      <c r="G96" s="160">
        <f>IF(D96="","",-PPMT(J93/12,1,D96,H95))</f>
        <v>104.44154882570908</v>
      </c>
      <c r="H96" s="162">
        <f t="shared" si="7"/>
        <v>91886.83</v>
      </c>
      <c r="I96" s="85"/>
      <c r="J96" s="201">
        <f>IF(D96&lt;1,"",INDEX($AB$1:$AC$1200,AA$1+93,2)/100+B$5)</f>
        <v>2.418E-2</v>
      </c>
      <c r="K96" s="201">
        <f>IF(D96&lt;1,"",INDEX($AB$1:$AC$1200,AA$1+93,2)/100)</f>
        <v>1.8180000000000002E-2</v>
      </c>
      <c r="L96" s="202">
        <f>IF(D96&lt;1,"",INDEX($AB$1:$AC$1200,AA$1+93,1))</f>
        <v>40725</v>
      </c>
      <c r="Z96" s="185"/>
      <c r="AB96" s="152">
        <f t="shared" si="3"/>
        <v>40725</v>
      </c>
      <c r="AC96" s="187">
        <f t="shared" si="4"/>
        <v>1.8180000000000001</v>
      </c>
      <c r="AD96" s="153"/>
      <c r="AE96" s="153"/>
      <c r="AF96" s="154"/>
    </row>
    <row r="97" spans="4:32" ht="17.25" customHeight="1" x14ac:dyDescent="0.2">
      <c r="D97" s="159">
        <f t="shared" si="5"/>
        <v>506</v>
      </c>
      <c r="E97" s="160">
        <f t="shared" si="6"/>
        <v>289.8039627605857</v>
      </c>
      <c r="F97" s="160">
        <f>IF(D97="","",-IPMT(J93/12,1,D97,H96))</f>
        <v>185.15196244999998</v>
      </c>
      <c r="G97" s="160">
        <f>IF(D97="","",-PPMT(J93/12,1,D97,H96))</f>
        <v>104.65200031058571</v>
      </c>
      <c r="H97" s="162">
        <f t="shared" si="7"/>
        <v>91782.18</v>
      </c>
      <c r="I97" s="85"/>
      <c r="J97" s="201">
        <f>IF(D97&lt;1,"",INDEX($AB$1:$AC$1200,AA$1+94,2)/100+B$5)</f>
        <v>2.418E-2</v>
      </c>
      <c r="K97" s="201">
        <f>IF(D97&lt;1,"",INDEX($AB$1:$AC$1200,AA$1+94,2)/100)</f>
        <v>1.8180000000000002E-2</v>
      </c>
      <c r="L97" s="202">
        <f>IF(D97&lt;1,"",INDEX($AB$1:$AC$1200,AA$1+94,1))</f>
        <v>40725</v>
      </c>
      <c r="Z97" s="185"/>
      <c r="AB97" s="152">
        <f t="shared" si="3"/>
        <v>40725</v>
      </c>
      <c r="AC97" s="187">
        <f t="shared" si="4"/>
        <v>1.8180000000000001</v>
      </c>
      <c r="AD97" s="153"/>
      <c r="AE97" s="153"/>
      <c r="AF97" s="153"/>
    </row>
    <row r="98" spans="4:32" ht="17.25" customHeight="1" x14ac:dyDescent="0.2">
      <c r="D98" s="159">
        <f t="shared" si="5"/>
        <v>505</v>
      </c>
      <c r="E98" s="160">
        <f t="shared" si="6"/>
        <v>289.80396907660418</v>
      </c>
      <c r="F98" s="160">
        <f>IF(D98="","",-IPMT(J93/12,1,D98,H97))</f>
        <v>184.94109270000001</v>
      </c>
      <c r="G98" s="160">
        <f>IF(D98="","",-PPMT(J93/12,1,D98,H97))</f>
        <v>104.86287637660419</v>
      </c>
      <c r="H98" s="162">
        <f t="shared" si="7"/>
        <v>91677.32</v>
      </c>
      <c r="I98" s="85"/>
      <c r="J98" s="201">
        <f>IF(D98&lt;1,"",INDEX($AB$1:$AC$1200,AA$1+95,2)/100+B$5)</f>
        <v>2.418E-2</v>
      </c>
      <c r="K98" s="201">
        <f>IF(D98&lt;1,"",INDEX($AB$1:$AC$1200,AA$1+95,2)/100)</f>
        <v>1.8180000000000002E-2</v>
      </c>
      <c r="L98" s="202">
        <f>IF(D98&lt;1,"",INDEX($AB$1:$AC$1200,AA$1+95,1))</f>
        <v>40725</v>
      </c>
      <c r="Z98" s="185"/>
      <c r="AB98" s="152">
        <f t="shared" si="3"/>
        <v>40725</v>
      </c>
      <c r="AC98" s="187">
        <f t="shared" si="4"/>
        <v>1.8180000000000001</v>
      </c>
      <c r="AD98" s="153"/>
      <c r="AE98" s="153"/>
      <c r="AF98" s="154"/>
    </row>
    <row r="99" spans="4:32" ht="17.25" customHeight="1" x14ac:dyDescent="0.2">
      <c r="D99" s="159">
        <f t="shared" si="5"/>
        <v>504</v>
      </c>
      <c r="E99" s="160">
        <f t="shared" si="6"/>
        <v>289.80397816920618</v>
      </c>
      <c r="F99" s="160">
        <f>IF(D99="","",-IPMT(J99/12,1,D99,H98))</f>
        <v>184.7297998</v>
      </c>
      <c r="G99" s="160">
        <f>IF(D99="","",-PPMT(J99/12,1,D99,H98))</f>
        <v>105.07417836920621</v>
      </c>
      <c r="H99" s="162">
        <f t="shared" si="7"/>
        <v>91572.25</v>
      </c>
      <c r="I99" s="85"/>
      <c r="J99" s="191">
        <f>IF(D99&lt;1,"",INDEX($AB$1:$AC$1200,AA$1+96,2)/100+B$5)</f>
        <v>2.418E-2</v>
      </c>
      <c r="K99" s="191">
        <f>IF(D99&lt;1,"",INDEX($AB$1:$AC$1200,AA$1+96,2)/100)</f>
        <v>1.8180000000000002E-2</v>
      </c>
      <c r="L99" s="197">
        <f>IF(D99&lt;1,"",INDEX($AB$1:$AC$1200,AA$1+96,1))</f>
        <v>40725</v>
      </c>
      <c r="Z99" s="185"/>
      <c r="AB99" s="152">
        <f t="shared" si="3"/>
        <v>40725</v>
      </c>
      <c r="AC99" s="187">
        <f t="shared" si="4"/>
        <v>1.8180000000000001</v>
      </c>
      <c r="AD99" s="153"/>
      <c r="AE99" s="153"/>
      <c r="AF99" s="154"/>
    </row>
    <row r="100" spans="4:32" ht="17.25" customHeight="1" x14ac:dyDescent="0.2">
      <c r="D100" s="159">
        <f t="shared" si="5"/>
        <v>503</v>
      </c>
      <c r="E100" s="160">
        <f t="shared" si="6"/>
        <v>289.80399139273266</v>
      </c>
      <c r="F100" s="160">
        <f>IF(D100="","",-IPMT(J99/12,1,D100,H99))</f>
        <v>184.51808374999996</v>
      </c>
      <c r="G100" s="160">
        <f>IF(D100="","",-PPMT(J99/12,1,D100,H99))</f>
        <v>105.28590764273267</v>
      </c>
      <c r="H100" s="162">
        <f t="shared" si="7"/>
        <v>91466.96</v>
      </c>
      <c r="I100" s="85"/>
      <c r="J100" s="201">
        <f>IF(D100&lt;1,"",INDEX($AB$1:$AC$1200,AA$1+97,2)/100+B$5)</f>
        <v>2.418E-2</v>
      </c>
      <c r="K100" s="201">
        <f>IF(D100&lt;1,"",INDEX($AB$1:$AC$1200,AA$1+97,2)/100)</f>
        <v>1.8180000000000002E-2</v>
      </c>
      <c r="L100" s="202">
        <f>IF(D100&lt;1,"",INDEX($AB$1:$AC$1200,AA$1+97,1))</f>
        <v>40725</v>
      </c>
      <c r="Z100" s="185"/>
      <c r="AB100" s="152">
        <f t="shared" si="3"/>
        <v>40725</v>
      </c>
      <c r="AC100" s="187">
        <f t="shared" si="4"/>
        <v>1.8180000000000001</v>
      </c>
      <c r="AD100" s="153"/>
      <c r="AE100" s="153"/>
      <c r="AF100" s="153"/>
    </row>
    <row r="101" spans="4:32" ht="17.25" customHeight="1" x14ac:dyDescent="0.2">
      <c r="D101" s="159">
        <f t="shared" si="5"/>
        <v>502</v>
      </c>
      <c r="E101" s="160">
        <f t="shared" si="6"/>
        <v>289.80397842650518</v>
      </c>
      <c r="F101" s="160">
        <f>IF(D101="","",-IPMT(J99/12,1,D101,H100))</f>
        <v>184.30592440000004</v>
      </c>
      <c r="G101" s="160">
        <f>IF(D101="","",-PPMT(J99/12,1,D101,H100))</f>
        <v>105.49805402650514</v>
      </c>
      <c r="H101" s="162">
        <f t="shared" si="7"/>
        <v>91361.46</v>
      </c>
      <c r="I101" s="85"/>
      <c r="J101" s="201">
        <f>IF(D101&lt;1,"",INDEX($AB$1:$AC$1200,AA$1+98,2)/100+B$5)</f>
        <v>2.418E-2</v>
      </c>
      <c r="K101" s="201">
        <f>IF(D101&lt;1,"",INDEX($AB$1:$AC$1200,AA$1+98,2)/100)</f>
        <v>1.8180000000000002E-2</v>
      </c>
      <c r="L101" s="202">
        <f>IF(D101&lt;1,"",INDEX($AB$1:$AC$1200,AA$1+98,1))</f>
        <v>40725</v>
      </c>
      <c r="Z101" s="185"/>
      <c r="AB101" s="152">
        <f t="shared" si="3"/>
        <v>40725</v>
      </c>
      <c r="AC101" s="187">
        <f t="shared" si="4"/>
        <v>1.8180000000000001</v>
      </c>
      <c r="AD101" s="153"/>
      <c r="AE101" s="153"/>
      <c r="AF101" s="154"/>
    </row>
    <row r="102" spans="4:32" ht="17.25" customHeight="1" x14ac:dyDescent="0.2">
      <c r="D102" s="159">
        <f t="shared" si="5"/>
        <v>501</v>
      </c>
      <c r="E102" s="160">
        <f t="shared" si="6"/>
        <v>289.8039722537618</v>
      </c>
      <c r="F102" s="160">
        <f>IF(D102="","",-IPMT(J99/12,1,D102,H101))</f>
        <v>184.09334190000001</v>
      </c>
      <c r="G102" s="160">
        <f>IF(D102="","",-PPMT(J99/12,1,D102,H101))</f>
        <v>105.71063035376176</v>
      </c>
      <c r="H102" s="162">
        <f t="shared" si="7"/>
        <v>91255.75</v>
      </c>
      <c r="I102" s="85"/>
      <c r="J102" s="201">
        <f>IF(D102&lt;1,"",INDEX($AB$1:$AC$1200,AA$1+99,2)/100+B$5)</f>
        <v>2.418E-2</v>
      </c>
      <c r="K102" s="201">
        <f>IF(D102&lt;1,"",INDEX($AB$1:$AC$1200,AA$1+99,2)/100)</f>
        <v>1.8180000000000002E-2</v>
      </c>
      <c r="L102" s="202">
        <f>IF(D102&lt;1,"",INDEX($AB$1:$AC$1200,AA$1+99,1))</f>
        <v>40725</v>
      </c>
      <c r="Z102" s="185"/>
      <c r="AB102" s="152">
        <f t="shared" si="3"/>
        <v>40725</v>
      </c>
      <c r="AC102" s="187">
        <f t="shared" si="4"/>
        <v>1.8180000000000001</v>
      </c>
      <c r="AD102" s="153"/>
      <c r="AE102" s="153"/>
      <c r="AF102" s="154"/>
    </row>
    <row r="103" spans="4:32" ht="17.25" customHeight="1" x14ac:dyDescent="0.2">
      <c r="D103" s="159">
        <f t="shared" si="5"/>
        <v>500</v>
      </c>
      <c r="E103" s="160">
        <f t="shared" si="6"/>
        <v>289.8039742555975</v>
      </c>
      <c r="F103" s="160">
        <f>IF(D103="","",-IPMT(J99/12,1,D103,H102))</f>
        <v>183.88033625</v>
      </c>
      <c r="G103" s="160">
        <f>IF(D103="","",-PPMT(J99/12,1,D103,H102))</f>
        <v>105.92363800559752</v>
      </c>
      <c r="H103" s="162">
        <f t="shared" si="7"/>
        <v>91149.83</v>
      </c>
      <c r="I103" s="85"/>
      <c r="J103" s="201">
        <f>IF(D103&lt;1,"",INDEX($AB$1:$AC$1200,AA$1+100,2)/100+B$5)</f>
        <v>2.418E-2</v>
      </c>
      <c r="K103" s="201">
        <f>IF(D103&lt;1,"",INDEX($AB$1:$AC$1200,AA$1+100,2)/100)</f>
        <v>1.8180000000000002E-2</v>
      </c>
      <c r="L103" s="202">
        <f>IF(D103&lt;1,"",INDEX($AB$1:$AC$1200,AA$1+100,1))</f>
        <v>40725</v>
      </c>
      <c r="Z103" s="185"/>
      <c r="AB103" s="152">
        <f t="shared" si="3"/>
        <v>40725</v>
      </c>
      <c r="AC103" s="187">
        <f t="shared" si="4"/>
        <v>1.8180000000000001</v>
      </c>
      <c r="AD103" s="153"/>
      <c r="AE103" s="153"/>
      <c r="AF103" s="153"/>
    </row>
    <row r="104" spans="4:32" ht="17.25" customHeight="1" x14ac:dyDescent="0.2">
      <c r="D104" s="159">
        <f t="shared" si="5"/>
        <v>499</v>
      </c>
      <c r="E104" s="160">
        <f t="shared" si="6"/>
        <v>289.80398582236097</v>
      </c>
      <c r="F104" s="160">
        <f>IF(D104="","",-IPMT(J99/12,1,D104,H103))</f>
        <v>183.66690745</v>
      </c>
      <c r="G104" s="160">
        <f>IF(D104="","",-PPMT(J99/12,1,D104,H103))</f>
        <v>106.13707837236097</v>
      </c>
      <c r="H104" s="162">
        <f t="shared" si="7"/>
        <v>91043.69</v>
      </c>
      <c r="I104" s="85"/>
      <c r="J104" s="201">
        <f>IF(D104&lt;1,"",INDEX($AB$1:$AC$1200,AA$1+101,2)/100+B$5)</f>
        <v>2.418E-2</v>
      </c>
      <c r="K104" s="201">
        <f>IF(D104&lt;1,"",INDEX($AB$1:$AC$1200,AA$1+101,2)/100)</f>
        <v>1.8180000000000002E-2</v>
      </c>
      <c r="L104" s="202">
        <f>IF(D104&lt;1,"",INDEX($AB$1:$AC$1200,AA$1+101,1))</f>
        <v>40725</v>
      </c>
      <c r="Z104" s="185"/>
      <c r="AB104" s="152">
        <f t="shared" si="3"/>
        <v>40725</v>
      </c>
      <c r="AC104" s="187">
        <f t="shared" si="4"/>
        <v>1.8180000000000001</v>
      </c>
      <c r="AD104" s="153"/>
      <c r="AE104" s="153"/>
      <c r="AF104" s="154"/>
    </row>
    <row r="105" spans="4:32" ht="17.25" customHeight="1" x14ac:dyDescent="0.2">
      <c r="D105" s="159">
        <f t="shared" si="5"/>
        <v>498</v>
      </c>
      <c r="E105" s="160">
        <f t="shared" si="6"/>
        <v>289.80397652243795</v>
      </c>
      <c r="F105" s="160">
        <f>IF(D105="","",-IPMT(J105/12,1,D105,H104))</f>
        <v>183.45303534999999</v>
      </c>
      <c r="G105" s="160">
        <f>IF(D105="","",-PPMT(J105/12,1,D105,H104))</f>
        <v>106.35094117243796</v>
      </c>
      <c r="H105" s="162">
        <f t="shared" si="7"/>
        <v>90937.34</v>
      </c>
      <c r="I105" s="85"/>
      <c r="J105" s="191">
        <f>IF(D105&lt;1,"",INDEX($AB$1:$AC$1200,AA$1+102,2)/100+B$5)</f>
        <v>2.418E-2</v>
      </c>
      <c r="K105" s="191">
        <f>IF(D105&lt;1,"",INDEX($AB$1:$AC$1200,AA$1+102,2)/100)</f>
        <v>1.8180000000000002E-2</v>
      </c>
      <c r="L105" s="197">
        <f>IF(D105&lt;1,"",INDEX($AB$1:$AC$1200,AA$1+102,1))</f>
        <v>40725</v>
      </c>
      <c r="Z105" s="185"/>
      <c r="AB105" s="152">
        <f t="shared" si="3"/>
        <v>40725</v>
      </c>
      <c r="AC105" s="187">
        <f t="shared" si="4"/>
        <v>1.8180000000000001</v>
      </c>
      <c r="AD105" s="153"/>
      <c r="AE105" s="153"/>
      <c r="AF105" s="154"/>
    </row>
    <row r="106" spans="4:32" ht="17.25" customHeight="1" x14ac:dyDescent="0.2">
      <c r="D106" s="159">
        <f t="shared" si="5"/>
        <v>497</v>
      </c>
      <c r="E106" s="160">
        <f t="shared" si="6"/>
        <v>289.80397952181659</v>
      </c>
      <c r="F106" s="160">
        <f>IF(D106="","",-IPMT(J105/12,1,D106,H105))</f>
        <v>183.23874009999997</v>
      </c>
      <c r="G106" s="160">
        <f>IF(D106="","",-PPMT(J105/12,1,D106,H105))</f>
        <v>106.5652394218166</v>
      </c>
      <c r="H106" s="162">
        <f t="shared" si="7"/>
        <v>90830.77</v>
      </c>
      <c r="I106" s="85"/>
      <c r="J106" s="201">
        <f>IF(D106&lt;1,"",INDEX($AB$1:$AC$1200,AA$1+103,2)/100+B$5)</f>
        <v>2.418E-2</v>
      </c>
      <c r="K106" s="201">
        <f>IF(D106&lt;1,"",INDEX($AB$1:$AC$1200,AA$1+103,2)/100)</f>
        <v>1.8180000000000002E-2</v>
      </c>
      <c r="L106" s="202">
        <f>IF(D106&lt;1,"",INDEX($AB$1:$AC$1200,AA$1+103,1))</f>
        <v>40725</v>
      </c>
      <c r="Z106" s="185"/>
      <c r="AB106" s="152">
        <f t="shared" si="3"/>
        <v>40725</v>
      </c>
      <c r="AC106" s="187">
        <f t="shared" si="4"/>
        <v>1.8180000000000001</v>
      </c>
      <c r="AD106" s="153"/>
      <c r="AE106" s="153"/>
      <c r="AF106" s="153"/>
    </row>
    <row r="107" spans="4:32" ht="17.25" customHeight="1" x14ac:dyDescent="0.2">
      <c r="D107" s="159">
        <f t="shared" si="5"/>
        <v>496</v>
      </c>
      <c r="E107" s="160">
        <f t="shared" si="6"/>
        <v>289.80396433275206</v>
      </c>
      <c r="F107" s="160">
        <f>IF(D107="","",-IPMT(J105/12,1,D107,H106))</f>
        <v>183.02400155000001</v>
      </c>
      <c r="G107" s="160">
        <f>IF(D107="","",-PPMT(J105/12,1,D107,H106))</f>
        <v>106.77996278275204</v>
      </c>
      <c r="H107" s="162">
        <f t="shared" si="7"/>
        <v>90723.99</v>
      </c>
      <c r="I107" s="85"/>
      <c r="J107" s="201">
        <f>IF(D107&lt;1,"",INDEX($AB$1:$AC$1200,AA$1+104,2)/100+B$5)</f>
        <v>2.418E-2</v>
      </c>
      <c r="K107" s="201">
        <f>IF(D107&lt;1,"",INDEX($AB$1:$AC$1200,AA$1+104,2)/100)</f>
        <v>1.8180000000000002E-2</v>
      </c>
      <c r="L107" s="202">
        <f>IF(D107&lt;1,"",INDEX($AB$1:$AC$1200,AA$1+104,1))</f>
        <v>40725</v>
      </c>
      <c r="Z107" s="185"/>
      <c r="AB107" s="152">
        <f t="shared" si="3"/>
        <v>40725</v>
      </c>
      <c r="AC107" s="187">
        <f t="shared" si="4"/>
        <v>1.8180000000000001</v>
      </c>
      <c r="AD107" s="153"/>
      <c r="AE107" s="153"/>
      <c r="AF107" s="154"/>
    </row>
    <row r="108" spans="4:32" ht="17.25" customHeight="1" x14ac:dyDescent="0.2">
      <c r="D108" s="159">
        <f t="shared" si="5"/>
        <v>495</v>
      </c>
      <c r="E108" s="160">
        <f t="shared" si="6"/>
        <v>289.80396421386718</v>
      </c>
      <c r="F108" s="160">
        <f>IF(D108="","",-IPMT(J105/12,1,D108,H107))</f>
        <v>182.80883984999997</v>
      </c>
      <c r="G108" s="160">
        <f>IF(D108="","",-PPMT(J105/12,1,D108,H107))</f>
        <v>106.99512436386721</v>
      </c>
      <c r="H108" s="162">
        <f t="shared" si="7"/>
        <v>90616.99</v>
      </c>
      <c r="I108" s="85"/>
      <c r="J108" s="201">
        <f>IF(D108&lt;1,"",INDEX($AB$1:$AC$1200,AA$1+105,2)/100+B$5)</f>
        <v>2.418E-2</v>
      </c>
      <c r="K108" s="201">
        <f>IF(D108&lt;1,"",INDEX($AB$1:$AC$1200,AA$1+105,2)/100)</f>
        <v>1.8180000000000002E-2</v>
      </c>
      <c r="L108" s="202">
        <f>IF(D108&lt;1,"",INDEX($AB$1:$AC$1200,AA$1+105,1))</f>
        <v>40725</v>
      </c>
      <c r="Z108" s="185"/>
      <c r="AB108" s="152">
        <f t="shared" ref="AB108:AB171" si="8">AB107</f>
        <v>40725</v>
      </c>
      <c r="AC108" s="187">
        <f t="shared" ref="AC108:AC171" si="9">AC107</f>
        <v>1.8180000000000001</v>
      </c>
      <c r="AD108" s="153"/>
      <c r="AE108" s="153"/>
      <c r="AF108" s="154"/>
    </row>
    <row r="109" spans="4:32" ht="17.25" customHeight="1" x14ac:dyDescent="0.2">
      <c r="D109" s="159">
        <f t="shared" si="5"/>
        <v>494</v>
      </c>
      <c r="E109" s="160">
        <f t="shared" si="6"/>
        <v>289.80394862100098</v>
      </c>
      <c r="F109" s="160">
        <f>IF(D109="","",-IPMT(J105/12,1,D109,H108))</f>
        <v>182.59323484999999</v>
      </c>
      <c r="G109" s="160">
        <f>IF(D109="","",-PPMT(J105/12,1,D109,H108))</f>
        <v>107.21071377100101</v>
      </c>
      <c r="H109" s="162">
        <f t="shared" si="7"/>
        <v>90509.78</v>
      </c>
      <c r="I109" s="85"/>
      <c r="J109" s="201">
        <f>IF(D109&lt;1,"",INDEX($AB$1:$AC$1200,AA$1+106,2)/100+B$5)</f>
        <v>2.418E-2</v>
      </c>
      <c r="K109" s="201">
        <f>IF(D109&lt;1,"",INDEX($AB$1:$AC$1200,AA$1+106,2)/100)</f>
        <v>1.8180000000000002E-2</v>
      </c>
      <c r="L109" s="202">
        <f>IF(D109&lt;1,"",INDEX($AB$1:$AC$1200,AA$1+106,1))</f>
        <v>40725</v>
      </c>
      <c r="Z109" s="185"/>
      <c r="AB109" s="152">
        <f t="shared" si="8"/>
        <v>40725</v>
      </c>
      <c r="AC109" s="187">
        <f t="shared" si="9"/>
        <v>1.8180000000000001</v>
      </c>
      <c r="AD109" s="153"/>
      <c r="AE109" s="153"/>
      <c r="AF109" s="153"/>
    </row>
    <row r="110" spans="4:32" ht="17.25" customHeight="1" x14ac:dyDescent="0.2">
      <c r="D110" s="159">
        <f t="shared" si="5"/>
        <v>493</v>
      </c>
      <c r="E110" s="160">
        <f t="shared" si="6"/>
        <v>289.8039509064298</v>
      </c>
      <c r="F110" s="160">
        <f>IF(D110="","",-IPMT(J105/12,1,D110,H109))</f>
        <v>182.37720670000002</v>
      </c>
      <c r="G110" s="160">
        <f>IF(D110="","",-PPMT(J105/12,1,D110,H109))</f>
        <v>107.4267442064298</v>
      </c>
      <c r="H110" s="162">
        <f t="shared" si="7"/>
        <v>90402.35</v>
      </c>
      <c r="I110" s="85"/>
      <c r="J110" s="201">
        <f>IF(D110&lt;1,"",INDEX($AB$1:$AC$1200,AA$1+107,2)/100+B$5)</f>
        <v>2.418E-2</v>
      </c>
      <c r="K110" s="201">
        <f>IF(D110&lt;1,"",INDEX($AB$1:$AC$1200,AA$1+107,2)/100)</f>
        <v>1.8180000000000002E-2</v>
      </c>
      <c r="L110" s="202">
        <f>IF(D110&lt;1,"",INDEX($AB$1:$AC$1200,AA$1+107,1))</f>
        <v>40725</v>
      </c>
      <c r="Z110" s="185"/>
      <c r="AB110" s="152">
        <f t="shared" si="8"/>
        <v>40725</v>
      </c>
      <c r="AC110" s="187">
        <f t="shared" si="9"/>
        <v>1.8180000000000001</v>
      </c>
      <c r="AD110" s="153"/>
      <c r="AE110" s="153"/>
      <c r="AF110" s="154"/>
    </row>
    <row r="111" spans="4:32" ht="17.25" customHeight="1" x14ac:dyDescent="0.2">
      <c r="D111" s="159">
        <f t="shared" si="5"/>
        <v>492</v>
      </c>
      <c r="E111" s="160">
        <f t="shared" si="6"/>
        <v>289.80394046929177</v>
      </c>
      <c r="F111" s="160">
        <f>IF(D111="","",-IPMT(J111/12,1,D111,H110))</f>
        <v>182.16073524999999</v>
      </c>
      <c r="G111" s="160">
        <f>IF(D111="","",-PPMT(J111/12,1,D111,H110))</f>
        <v>107.64320521929176</v>
      </c>
      <c r="H111" s="162">
        <f t="shared" si="7"/>
        <v>90294.71</v>
      </c>
      <c r="I111" s="85"/>
      <c r="J111" s="191">
        <f>IF(D111&lt;1,"",INDEX($AB$1:$AC$1200,AA$1+108,2)/100+B$5)</f>
        <v>2.418E-2</v>
      </c>
      <c r="K111" s="191">
        <f>IF(D111&lt;1,"",INDEX($AB$1:$AC$1200,AA$1+108,2)/100)</f>
        <v>1.8180000000000002E-2</v>
      </c>
      <c r="L111" s="197">
        <f>IF(D111&lt;1,"",INDEX($AB$1:$AC$1200,AA$1+108,1))</f>
        <v>40725</v>
      </c>
      <c r="Z111" s="185"/>
      <c r="AB111" s="152">
        <f t="shared" si="8"/>
        <v>40725</v>
      </c>
      <c r="AC111" s="187">
        <f t="shared" si="9"/>
        <v>1.8180000000000001</v>
      </c>
      <c r="AD111" s="153"/>
      <c r="AE111" s="153"/>
      <c r="AF111" s="154"/>
    </row>
    <row r="112" spans="4:32" ht="17.25" customHeight="1" x14ac:dyDescent="0.2">
      <c r="D112" s="159">
        <f t="shared" si="5"/>
        <v>491</v>
      </c>
      <c r="E112" s="160">
        <f t="shared" si="6"/>
        <v>289.80395075655235</v>
      </c>
      <c r="F112" s="160">
        <f>IF(D112="","",-IPMT(J111/12,1,D112,H111))</f>
        <v>181.94384065</v>
      </c>
      <c r="G112" s="160">
        <f>IF(D112="","",-PPMT(J111/12,1,D112,H111))</f>
        <v>107.86011010655236</v>
      </c>
      <c r="H112" s="162">
        <f t="shared" si="7"/>
        <v>90186.85</v>
      </c>
      <c r="I112" s="85"/>
      <c r="J112" s="201">
        <f>IF(D112&lt;1,"",INDEX($AB$1:$AC$1200,AA$1+109,2)/100+B$5)</f>
        <v>2.418E-2</v>
      </c>
      <c r="K112" s="201">
        <f>IF(D112&lt;1,"",INDEX($AB$1:$AC$1200,AA$1+109,2)/100)</f>
        <v>1.8180000000000002E-2</v>
      </c>
      <c r="L112" s="202">
        <f>IF(D112&lt;1,"",INDEX($AB$1:$AC$1200,AA$1+109,1))</f>
        <v>40725</v>
      </c>
      <c r="Z112" s="185"/>
      <c r="AB112" s="152">
        <f t="shared" si="8"/>
        <v>40725</v>
      </c>
      <c r="AC112" s="187">
        <f t="shared" si="9"/>
        <v>1.8180000000000001</v>
      </c>
      <c r="AD112" s="153"/>
      <c r="AE112" s="153"/>
      <c r="AF112" s="153"/>
    </row>
    <row r="113" spans="4:32" ht="17.25" customHeight="1" x14ac:dyDescent="0.2">
      <c r="D113" s="159">
        <f t="shared" si="5"/>
        <v>490</v>
      </c>
      <c r="E113" s="160">
        <f t="shared" si="6"/>
        <v>289.80395111036574</v>
      </c>
      <c r="F113" s="160">
        <f>IF(D113="","",-IPMT(J111/12,1,D113,H112))</f>
        <v>181.72650275000001</v>
      </c>
      <c r="G113" s="160">
        <f>IF(D113="","",-PPMT(J111/12,1,D113,H112))</f>
        <v>108.07744836036574</v>
      </c>
      <c r="H113" s="162">
        <f t="shared" si="7"/>
        <v>90078.77</v>
      </c>
      <c r="I113" s="85"/>
      <c r="J113" s="201">
        <f>IF(D113&lt;1,"",INDEX($AB$1:$AC$1200,AA$1+110,2)/100+B$5)</f>
        <v>2.418E-2</v>
      </c>
      <c r="K113" s="201">
        <f>IF(D113&lt;1,"",INDEX($AB$1:$AC$1200,AA$1+110,2)/100)</f>
        <v>1.8180000000000002E-2</v>
      </c>
      <c r="L113" s="202">
        <f>IF(D113&lt;1,"",INDEX($AB$1:$AC$1200,AA$1+110,1))</f>
        <v>40725</v>
      </c>
      <c r="Z113" s="185"/>
      <c r="AB113" s="152">
        <f t="shared" si="8"/>
        <v>40725</v>
      </c>
      <c r="AC113" s="187">
        <f t="shared" si="9"/>
        <v>1.8180000000000001</v>
      </c>
      <c r="AD113" s="153"/>
      <c r="AE113" s="153"/>
      <c r="AF113" s="154"/>
    </row>
    <row r="114" spans="4:32" ht="17.25" customHeight="1" x14ac:dyDescent="0.2">
      <c r="D114" s="159">
        <f t="shared" si="5"/>
        <v>489</v>
      </c>
      <c r="E114" s="160">
        <f t="shared" si="6"/>
        <v>289.80394290115919</v>
      </c>
      <c r="F114" s="160">
        <f>IF(D114="","",-IPMT(J111/12,1,D114,H113))</f>
        <v>181.50872154999999</v>
      </c>
      <c r="G114" s="160">
        <f>IF(D114="","",-PPMT(J111/12,1,D114,H113))</f>
        <v>108.29522135115921</v>
      </c>
      <c r="H114" s="162">
        <f t="shared" si="7"/>
        <v>89970.47</v>
      </c>
      <c r="I114" s="85"/>
      <c r="J114" s="201">
        <f>IF(D114&lt;1,"",INDEX($AB$1:$AC$1200,AA$1+111,2)/100+B$5)</f>
        <v>2.418E-2</v>
      </c>
      <c r="K114" s="201">
        <f>IF(D114&lt;1,"",INDEX($AB$1:$AC$1200,AA$1+111,2)/100)</f>
        <v>1.8180000000000002E-2</v>
      </c>
      <c r="L114" s="202">
        <f>IF(D114&lt;1,"",INDEX($AB$1:$AC$1200,AA$1+111,1))</f>
        <v>40725</v>
      </c>
      <c r="Z114" s="185"/>
      <c r="AB114" s="152">
        <f t="shared" si="8"/>
        <v>40725</v>
      </c>
      <c r="AC114" s="187">
        <f t="shared" si="9"/>
        <v>1.8180000000000001</v>
      </c>
      <c r="AD114" s="153"/>
      <c r="AE114" s="153"/>
      <c r="AF114" s="154"/>
    </row>
    <row r="115" spans="4:32" ht="17.25" customHeight="1" x14ac:dyDescent="0.2">
      <c r="D115" s="159">
        <f t="shared" si="5"/>
        <v>488</v>
      </c>
      <c r="E115" s="160">
        <f t="shared" si="6"/>
        <v>289.80392750865093</v>
      </c>
      <c r="F115" s="160">
        <f>IF(D115="","",-IPMT(J111/12,1,D115,H114))</f>
        <v>181.29049705</v>
      </c>
      <c r="G115" s="160">
        <f>IF(D115="","",-PPMT(J111/12,1,D115,H114))</f>
        <v>108.51343045865093</v>
      </c>
      <c r="H115" s="162">
        <f t="shared" si="7"/>
        <v>89861.96</v>
      </c>
      <c r="I115" s="85"/>
      <c r="J115" s="201">
        <f>IF(D115&lt;1,"",INDEX($AB$1:$AC$1200,AA$1+112,2)/100+B$5)</f>
        <v>2.418E-2</v>
      </c>
      <c r="K115" s="201">
        <f>IF(D115&lt;1,"",INDEX($AB$1:$AC$1200,AA$1+112,2)/100)</f>
        <v>1.8180000000000002E-2</v>
      </c>
      <c r="L115" s="202">
        <f>IF(D115&lt;1,"",INDEX($AB$1:$AC$1200,AA$1+112,1))</f>
        <v>40725</v>
      </c>
      <c r="Z115" s="185"/>
      <c r="AB115" s="152">
        <f t="shared" si="8"/>
        <v>40725</v>
      </c>
      <c r="AC115" s="187">
        <f t="shared" si="9"/>
        <v>1.8180000000000001</v>
      </c>
      <c r="AD115" s="153"/>
      <c r="AE115" s="153"/>
      <c r="AF115" s="153"/>
    </row>
    <row r="116" spans="4:32" ht="17.25" customHeight="1" x14ac:dyDescent="0.2">
      <c r="D116" s="159">
        <f t="shared" si="5"/>
        <v>487</v>
      </c>
      <c r="E116" s="160">
        <f t="shared" si="6"/>
        <v>289.80393857184646</v>
      </c>
      <c r="F116" s="160">
        <f>IF(D116="","",-IPMT(J111/12,1,D116,H115))</f>
        <v>181.07184940000002</v>
      </c>
      <c r="G116" s="160">
        <f>IF(D116="","",-PPMT(J111/12,1,D116,H115))</f>
        <v>108.73208917184643</v>
      </c>
      <c r="H116" s="162">
        <f t="shared" si="7"/>
        <v>89753.23</v>
      </c>
      <c r="I116" s="85"/>
      <c r="J116" s="201">
        <f>IF(D116&lt;1,"",INDEX($AB$1:$AC$1200,AA$1+113,2)/100+B$5)</f>
        <v>2.418E-2</v>
      </c>
      <c r="K116" s="201">
        <f>IF(D116&lt;1,"",INDEX($AB$1:$AC$1200,AA$1+113,2)/100)</f>
        <v>1.8180000000000002E-2</v>
      </c>
      <c r="L116" s="202">
        <f>IF(D116&lt;1,"",INDEX($AB$1:$AC$1200,AA$1+113,1))</f>
        <v>40725</v>
      </c>
      <c r="Z116" s="185"/>
      <c r="AB116" s="152">
        <f t="shared" si="8"/>
        <v>40725</v>
      </c>
      <c r="AC116" s="187">
        <f t="shared" si="9"/>
        <v>1.8180000000000001</v>
      </c>
      <c r="AD116" s="153"/>
      <c r="AE116" s="153"/>
      <c r="AF116" s="154"/>
    </row>
    <row r="117" spans="4:32" ht="17.25" customHeight="1" x14ac:dyDescent="0.2">
      <c r="D117" s="159">
        <f t="shared" si="5"/>
        <v>486</v>
      </c>
      <c r="E117" s="160">
        <f t="shared" si="6"/>
        <v>289.8039453175673</v>
      </c>
      <c r="F117" s="160">
        <f>IF(D117="","",-IPMT(J117/12,1,D117,H116))</f>
        <v>180.85275844999998</v>
      </c>
      <c r="G117" s="160">
        <f>IF(D117="","",-PPMT(J117/12,1,D117,H116))</f>
        <v>108.95118686756733</v>
      </c>
      <c r="H117" s="162">
        <f t="shared" si="7"/>
        <v>89644.28</v>
      </c>
      <c r="I117" s="85"/>
      <c r="J117" s="191">
        <f>IF(D117&lt;1,"",INDEX($AB$1:$AC$1200,AA$1+114,2)/100+B$5)</f>
        <v>2.418E-2</v>
      </c>
      <c r="K117" s="191">
        <f>IF(D117&lt;1,"",INDEX($AB$1:$AC$1200,AA$1+114,2)/100)</f>
        <v>1.8180000000000002E-2</v>
      </c>
      <c r="L117" s="197">
        <f>IF(D117&lt;1,"",INDEX($AB$1:$AC$1200,AA$1+114,1))</f>
        <v>40725</v>
      </c>
      <c r="Z117" s="185"/>
      <c r="AB117" s="152">
        <f t="shared" si="8"/>
        <v>40725</v>
      </c>
      <c r="AC117" s="187">
        <f t="shared" si="9"/>
        <v>1.8180000000000001</v>
      </c>
      <c r="AD117" s="153"/>
      <c r="AE117" s="153"/>
      <c r="AF117" s="154"/>
    </row>
    <row r="118" spans="4:32" ht="17.25" customHeight="1" x14ac:dyDescent="0.2">
      <c r="D118" s="159">
        <f t="shared" si="5"/>
        <v>485</v>
      </c>
      <c r="E118" s="160">
        <f t="shared" si="6"/>
        <v>289.80394915449824</v>
      </c>
      <c r="F118" s="160">
        <f>IF(D118="","",-IPMT(J117/12,1,D118,H117))</f>
        <v>180.6332242</v>
      </c>
      <c r="G118" s="160">
        <f>IF(D118="","",-PPMT(J117/12,1,D118,H117))</f>
        <v>109.17072495449827</v>
      </c>
      <c r="H118" s="162">
        <f t="shared" si="7"/>
        <v>89535.11</v>
      </c>
      <c r="I118" s="85"/>
      <c r="J118" s="201">
        <f>IF(D118&lt;1,"",INDEX($AB$1:$AC$1200,AA$1+115,2)/100+B$5)</f>
        <v>2.418E-2</v>
      </c>
      <c r="K118" s="201">
        <f>IF(D118&lt;1,"",INDEX($AB$1:$AC$1200,AA$1+115,2)/100)</f>
        <v>1.8180000000000002E-2</v>
      </c>
      <c r="L118" s="202">
        <f>IF(D118&lt;1,"",INDEX($AB$1:$AC$1200,AA$1+115,1))</f>
        <v>40725</v>
      </c>
      <c r="Z118" s="185"/>
      <c r="AB118" s="152">
        <f t="shared" si="8"/>
        <v>40725</v>
      </c>
      <c r="AC118" s="187">
        <f t="shared" si="9"/>
        <v>1.8180000000000001</v>
      </c>
      <c r="AD118" s="153"/>
      <c r="AE118" s="153"/>
      <c r="AF118" s="153"/>
    </row>
    <row r="119" spans="4:32" ht="17.25" customHeight="1" x14ac:dyDescent="0.2">
      <c r="D119" s="159">
        <f t="shared" si="5"/>
        <v>484</v>
      </c>
      <c r="E119" s="160">
        <f t="shared" si="6"/>
        <v>289.80395150100435</v>
      </c>
      <c r="F119" s="160">
        <f>IF(D119="","",-IPMT(J117/12,1,D119,H118))</f>
        <v>180.41324664999999</v>
      </c>
      <c r="G119" s="160">
        <f>IF(D119="","",-PPMT(J117/12,1,D119,H118))</f>
        <v>109.39070485100433</v>
      </c>
      <c r="H119" s="162">
        <f t="shared" si="7"/>
        <v>89425.72</v>
      </c>
      <c r="I119" s="85"/>
      <c r="J119" s="201">
        <f>IF(D119&lt;1,"",INDEX($AB$1:$AC$1200,AA$1+116,2)/100+B$5)</f>
        <v>2.418E-2</v>
      </c>
      <c r="K119" s="201">
        <f>IF(D119&lt;1,"",INDEX($AB$1:$AC$1200,AA$1+116,2)/100)</f>
        <v>1.8180000000000002E-2</v>
      </c>
      <c r="L119" s="202">
        <f>IF(D119&lt;1,"",INDEX($AB$1:$AC$1200,AA$1+116,1))</f>
        <v>40725</v>
      </c>
      <c r="Z119" s="185"/>
      <c r="AB119" s="152">
        <f t="shared" si="8"/>
        <v>40725</v>
      </c>
      <c r="AC119" s="187">
        <f t="shared" si="9"/>
        <v>1.8180000000000001</v>
      </c>
      <c r="AD119" s="153"/>
      <c r="AE119" s="153"/>
      <c r="AF119" s="154"/>
    </row>
    <row r="120" spans="4:32" ht="17.25" customHeight="1" x14ac:dyDescent="0.2">
      <c r="D120" s="159">
        <f t="shared" si="5"/>
        <v>483</v>
      </c>
      <c r="E120" s="160">
        <f t="shared" si="6"/>
        <v>289.80395378523087</v>
      </c>
      <c r="F120" s="160">
        <f>IF(D120="","",-IPMT(J117/12,1,D120,H119))</f>
        <v>180.19282579999995</v>
      </c>
      <c r="G120" s="160">
        <f>IF(D120="","",-PPMT(J117/12,1,D120,H119))</f>
        <v>109.61112798523089</v>
      </c>
      <c r="H120" s="162">
        <f t="shared" si="7"/>
        <v>89316.11</v>
      </c>
      <c r="I120" s="85"/>
      <c r="J120" s="201">
        <f>IF(D120&lt;1,"",INDEX($AB$1:$AC$1200,AA$1+117,2)/100+B$5)</f>
        <v>2.418E-2</v>
      </c>
      <c r="K120" s="201">
        <f>IF(D120&lt;1,"",INDEX($AB$1:$AC$1200,AA$1+117,2)/100)</f>
        <v>1.8180000000000002E-2</v>
      </c>
      <c r="L120" s="202">
        <f>IF(D120&lt;1,"",INDEX($AB$1:$AC$1200,AA$1+117,1))</f>
        <v>40725</v>
      </c>
      <c r="Z120" s="185"/>
      <c r="AB120" s="152">
        <f t="shared" si="8"/>
        <v>40725</v>
      </c>
      <c r="AC120" s="187">
        <f t="shared" si="9"/>
        <v>1.8180000000000001</v>
      </c>
      <c r="AD120" s="153"/>
      <c r="AE120" s="153"/>
      <c r="AF120" s="154"/>
    </row>
    <row r="121" spans="4:32" ht="17.25" customHeight="1" x14ac:dyDescent="0.2">
      <c r="D121" s="159">
        <f t="shared" si="5"/>
        <v>482</v>
      </c>
      <c r="E121" s="160">
        <f t="shared" si="6"/>
        <v>289.80395744520428</v>
      </c>
      <c r="F121" s="160">
        <f>IF(D121="","",-IPMT(J117/12,1,D121,H120))</f>
        <v>179.97196165</v>
      </c>
      <c r="G121" s="160">
        <f>IF(D121="","",-PPMT(J117/12,1,D121,H120))</f>
        <v>109.83199579520428</v>
      </c>
      <c r="H121" s="162">
        <f t="shared" si="7"/>
        <v>89206.28</v>
      </c>
      <c r="I121" s="85"/>
      <c r="J121" s="201">
        <f>IF(D121&lt;1,"",INDEX($AB$1:$AC$1200,AA$1+118,2)/100+B$5)</f>
        <v>2.418E-2</v>
      </c>
      <c r="K121" s="201">
        <f>IF(D121&lt;1,"",INDEX($AB$1:$AC$1200,AA$1+118,2)/100)</f>
        <v>1.8180000000000002E-2</v>
      </c>
      <c r="L121" s="202">
        <f>IF(D121&lt;1,"",INDEX($AB$1:$AC$1200,AA$1+118,1))</f>
        <v>40725</v>
      </c>
      <c r="Z121" s="185"/>
      <c r="AB121" s="152">
        <f t="shared" si="8"/>
        <v>40725</v>
      </c>
      <c r="AC121" s="187">
        <f t="shared" si="9"/>
        <v>1.8180000000000001</v>
      </c>
      <c r="AD121" s="153"/>
      <c r="AE121" s="153"/>
      <c r="AF121" s="153"/>
    </row>
    <row r="122" spans="4:32" ht="17.25" customHeight="1" x14ac:dyDescent="0.2">
      <c r="D122" s="159">
        <f t="shared" si="5"/>
        <v>481</v>
      </c>
      <c r="E122" s="160">
        <f t="shared" si="6"/>
        <v>289.8039639289334</v>
      </c>
      <c r="F122" s="160">
        <f>IF(D122="","",-IPMT(J117/12,1,D122,H121))</f>
        <v>179.75065419999999</v>
      </c>
      <c r="G122" s="160">
        <f>IF(D122="","",-PPMT(J117/12,1,D122,H121))</f>
        <v>110.05330972893344</v>
      </c>
      <c r="H122" s="162">
        <f t="shared" si="7"/>
        <v>89096.23</v>
      </c>
      <c r="I122" s="85"/>
      <c r="J122" s="201">
        <f>IF(D122&lt;1,"",INDEX($AB$1:$AC$1200,AA$1+119,2)/100+B$5)</f>
        <v>2.418E-2</v>
      </c>
      <c r="K122" s="201">
        <f>IF(D122&lt;1,"",INDEX($AB$1:$AC$1200,AA$1+119,2)/100)</f>
        <v>1.8180000000000002E-2</v>
      </c>
      <c r="L122" s="202">
        <f>IF(D122&lt;1,"",INDEX($AB$1:$AC$1200,AA$1+119,1))</f>
        <v>40725</v>
      </c>
      <c r="Z122" s="185"/>
      <c r="AB122" s="152">
        <f t="shared" si="8"/>
        <v>40725</v>
      </c>
      <c r="AC122" s="187">
        <f t="shared" si="9"/>
        <v>1.8180000000000001</v>
      </c>
      <c r="AD122" s="153"/>
      <c r="AE122" s="153"/>
      <c r="AF122" s="154"/>
    </row>
    <row r="123" spans="4:32" ht="17.25" customHeight="1" x14ac:dyDescent="0.2">
      <c r="D123" s="159">
        <f t="shared" si="5"/>
        <v>480</v>
      </c>
      <c r="E123" s="160">
        <f t="shared" si="6"/>
        <v>289.8039746945135</v>
      </c>
      <c r="F123" s="160">
        <f>IF(D123="","",-IPMT(J123/12,1,D123,H122))</f>
        <v>179.52890344999997</v>
      </c>
      <c r="G123" s="160">
        <f>IF(D123="","",-PPMT(J123/12,1,D123,H122))</f>
        <v>110.27507124451355</v>
      </c>
      <c r="H123" s="162">
        <f t="shared" si="7"/>
        <v>88985.95</v>
      </c>
      <c r="I123" s="85"/>
      <c r="J123" s="191">
        <f>IF(D123&lt;1,"",INDEX($AB$1:$AC$1200,AA$1+120,2)/100+B$5)</f>
        <v>2.418E-2</v>
      </c>
      <c r="K123" s="191">
        <f>IF(D123&lt;1,"",INDEX($AB$1:$AC$1200,AA$1+120,2)/100)</f>
        <v>1.8180000000000002E-2</v>
      </c>
      <c r="L123" s="197">
        <f>IF(D123&lt;1,"",INDEX($AB$1:$AC$1200,AA$1+120,1))</f>
        <v>40725</v>
      </c>
      <c r="Z123" s="185"/>
      <c r="AB123" s="152">
        <f t="shared" si="8"/>
        <v>40725</v>
      </c>
      <c r="AC123" s="187">
        <f t="shared" si="9"/>
        <v>1.8180000000000001</v>
      </c>
      <c r="AD123" s="153"/>
      <c r="AE123" s="153"/>
      <c r="AF123" s="154"/>
    </row>
    <row r="124" spans="4:32" ht="17.25" customHeight="1" x14ac:dyDescent="0.2">
      <c r="D124" s="159">
        <f t="shared" si="5"/>
        <v>479</v>
      </c>
      <c r="E124" s="160">
        <f t="shared" si="6"/>
        <v>289.80395864284634</v>
      </c>
      <c r="F124" s="160">
        <f>IF(D124="","",-IPMT(J123/12,1,D124,H123))</f>
        <v>179.30668924999998</v>
      </c>
      <c r="G124" s="160">
        <f>IF(D124="","",-PPMT(J123/12,1,D124,H123))</f>
        <v>110.49726939284638</v>
      </c>
      <c r="H124" s="162">
        <f t="shared" si="7"/>
        <v>88875.45</v>
      </c>
      <c r="I124" s="85"/>
      <c r="J124" s="201">
        <f>IF(D124&lt;1,"",INDEX($AB$1:$AC$1200,AA$1+121,2)/100+B$5)</f>
        <v>2.418E-2</v>
      </c>
      <c r="K124" s="201">
        <f>IF(D124&lt;1,"",INDEX($AB$1:$AC$1200,AA$1+121,2)/100)</f>
        <v>1.8180000000000002E-2</v>
      </c>
      <c r="L124" s="202">
        <f>IF(D124&lt;1,"",INDEX($AB$1:$AC$1200,AA$1+121,1))</f>
        <v>40725</v>
      </c>
      <c r="Z124" s="185"/>
      <c r="AB124" s="152">
        <f t="shared" si="8"/>
        <v>40725</v>
      </c>
      <c r="AC124" s="187">
        <f t="shared" si="9"/>
        <v>1.8180000000000001</v>
      </c>
      <c r="AD124" s="153"/>
      <c r="AE124" s="153"/>
      <c r="AF124" s="153"/>
    </row>
    <row r="125" spans="4:32" ht="17.25" customHeight="1" x14ac:dyDescent="0.2">
      <c r="D125" s="159">
        <f t="shared" si="5"/>
        <v>478</v>
      </c>
      <c r="E125" s="160">
        <f t="shared" si="6"/>
        <v>289.80394973891691</v>
      </c>
      <c r="F125" s="160">
        <f>IF(D125="","",-IPMT(J123/12,1,D125,H124))</f>
        <v>179.08403174999998</v>
      </c>
      <c r="G125" s="160">
        <f>IF(D125="","",-PPMT(J123/12,1,D125,H124))</f>
        <v>110.71991798891693</v>
      </c>
      <c r="H125" s="162">
        <f t="shared" si="7"/>
        <v>88764.73</v>
      </c>
      <c r="I125" s="85"/>
      <c r="J125" s="201">
        <f>IF(D125&lt;1,"",INDEX($AB$1:$AC$1200,AA$1+122,2)/100+B$5)</f>
        <v>2.418E-2</v>
      </c>
      <c r="K125" s="201">
        <f>IF(D125&lt;1,"",INDEX($AB$1:$AC$1200,AA$1+122,2)/100)</f>
        <v>1.8180000000000002E-2</v>
      </c>
      <c r="L125" s="202">
        <f>IF(D125&lt;1,"",INDEX($AB$1:$AC$1200,AA$1+122,1))</f>
        <v>40725</v>
      </c>
      <c r="Z125" s="185"/>
      <c r="AB125" s="152">
        <f t="shared" si="8"/>
        <v>40725</v>
      </c>
      <c r="AC125" s="187">
        <f t="shared" si="9"/>
        <v>1.8180000000000001</v>
      </c>
      <c r="AD125" s="153"/>
      <c r="AE125" s="153"/>
      <c r="AF125" s="154"/>
    </row>
    <row r="126" spans="4:32" ht="17.25" customHeight="1" x14ac:dyDescent="0.2">
      <c r="D126" s="159">
        <f t="shared" si="5"/>
        <v>477</v>
      </c>
      <c r="E126" s="160">
        <f t="shared" si="6"/>
        <v>289.80394947116264</v>
      </c>
      <c r="F126" s="160">
        <f>IF(D126="","",-IPMT(J123/12,1,D126,H125))</f>
        <v>178.86093094999998</v>
      </c>
      <c r="G126" s="160">
        <f>IF(D126="","",-PPMT(J123/12,1,D126,H125))</f>
        <v>110.94301852116266</v>
      </c>
      <c r="H126" s="162">
        <f t="shared" si="7"/>
        <v>88653.79</v>
      </c>
      <c r="I126" s="85"/>
      <c r="J126" s="201">
        <f>IF(D126&lt;1,"",INDEX($AB$1:$AC$1200,AA$1+123,2)/100+B$5)</f>
        <v>2.418E-2</v>
      </c>
      <c r="K126" s="201">
        <f>IF(D126&lt;1,"",INDEX($AB$1:$AC$1200,AA$1+123,2)/100)</f>
        <v>1.8180000000000002E-2</v>
      </c>
      <c r="L126" s="202">
        <f>IF(D126&lt;1,"",INDEX($AB$1:$AC$1200,AA$1+123,1))</f>
        <v>40725</v>
      </c>
      <c r="Z126" s="185"/>
      <c r="AB126" s="152">
        <f t="shared" si="8"/>
        <v>40725</v>
      </c>
      <c r="AC126" s="187">
        <f t="shared" si="9"/>
        <v>1.8180000000000001</v>
      </c>
      <c r="AD126" s="153"/>
      <c r="AE126" s="153"/>
      <c r="AF126" s="154"/>
    </row>
    <row r="127" spans="4:32" ht="17.25" customHeight="1" x14ac:dyDescent="0.2">
      <c r="D127" s="159">
        <f t="shared" si="5"/>
        <v>476</v>
      </c>
      <c r="E127" s="160">
        <f t="shared" si="6"/>
        <v>289.80395933852856</v>
      </c>
      <c r="F127" s="160">
        <f>IF(D127="","",-IPMT(J123/12,1,D127,H126))</f>
        <v>178.63738684999998</v>
      </c>
      <c r="G127" s="160">
        <f>IF(D127="","",-PPMT(J123/12,1,D127,H126))</f>
        <v>111.16657248852854</v>
      </c>
      <c r="H127" s="162">
        <f t="shared" si="7"/>
        <v>88542.62</v>
      </c>
      <c r="I127" s="85"/>
      <c r="J127" s="201">
        <f>IF(D127&lt;1,"",INDEX($AB$1:$AC$1200,AA$1+124,2)/100+B$5)</f>
        <v>2.418E-2</v>
      </c>
      <c r="K127" s="201">
        <f>IF(D127&lt;1,"",INDEX($AB$1:$AC$1200,AA$1+124,2)/100)</f>
        <v>1.8180000000000002E-2</v>
      </c>
      <c r="L127" s="202">
        <f>IF(D127&lt;1,"",INDEX($AB$1:$AC$1200,AA$1+124,1))</f>
        <v>40725</v>
      </c>
      <c r="Z127" s="185"/>
      <c r="AB127" s="152">
        <f t="shared" si="8"/>
        <v>40725</v>
      </c>
      <c r="AC127" s="187">
        <f t="shared" si="9"/>
        <v>1.8180000000000001</v>
      </c>
      <c r="AD127" s="153"/>
      <c r="AE127" s="153"/>
      <c r="AF127" s="153"/>
    </row>
    <row r="128" spans="4:32" ht="17.25" customHeight="1" x14ac:dyDescent="0.2">
      <c r="D128" s="159">
        <f t="shared" si="5"/>
        <v>475</v>
      </c>
      <c r="E128" s="160">
        <f t="shared" si="6"/>
        <v>289.80394812013043</v>
      </c>
      <c r="F128" s="160">
        <f>IF(D128="","",-IPMT(J123/12,1,D128,H127))</f>
        <v>178.41337929999997</v>
      </c>
      <c r="G128" s="160">
        <f>IF(D128="","",-PPMT(J123/12,1,D128,H127))</f>
        <v>111.39056882013045</v>
      </c>
      <c r="H128" s="162">
        <f t="shared" si="7"/>
        <v>88431.23</v>
      </c>
      <c r="I128" s="85"/>
      <c r="J128" s="201">
        <f>IF(D128&lt;1,"",INDEX($AB$1:$AC$1200,AA$1+125,2)/100+B$5)</f>
        <v>2.418E-2</v>
      </c>
      <c r="K128" s="201">
        <f>IF(D128&lt;1,"",INDEX($AB$1:$AC$1200,AA$1+125,2)/100)</f>
        <v>1.8180000000000002E-2</v>
      </c>
      <c r="L128" s="202">
        <f>IF(D128&lt;1,"",INDEX($AB$1:$AC$1200,AA$1+125,1))</f>
        <v>40725</v>
      </c>
      <c r="Z128" s="185"/>
      <c r="AB128" s="152">
        <f t="shared" si="8"/>
        <v>40725</v>
      </c>
      <c r="AC128" s="187">
        <f t="shared" si="9"/>
        <v>1.8180000000000001</v>
      </c>
      <c r="AD128" s="153"/>
      <c r="AE128" s="153"/>
      <c r="AF128" s="154"/>
    </row>
    <row r="129" spans="4:32" ht="17.25" customHeight="1" x14ac:dyDescent="0.2">
      <c r="D129" s="159">
        <f t="shared" si="5"/>
        <v>474</v>
      </c>
      <c r="E129" s="160">
        <f t="shared" si="6"/>
        <v>289.80394998424936</v>
      </c>
      <c r="F129" s="160">
        <f>IF(D129="","",-IPMT(J129/12,1,D129,H128))</f>
        <v>178.18892845000002</v>
      </c>
      <c r="G129" s="160">
        <f>IF(D129="","",-PPMT(J129/12,1,D129,H128))</f>
        <v>111.61502153424935</v>
      </c>
      <c r="H129" s="162">
        <f t="shared" si="7"/>
        <v>88319.61</v>
      </c>
      <c r="I129" s="85"/>
      <c r="J129" s="191">
        <f>IF(D129&lt;1,"",INDEX($AB$1:$AC$1200,AA$1+126,2)/100+B$5)</f>
        <v>2.418E-2</v>
      </c>
      <c r="K129" s="191">
        <f>IF(D129&lt;1,"",INDEX($AB$1:$AC$1200,AA$1+126,2)/100)</f>
        <v>1.8180000000000002E-2</v>
      </c>
      <c r="L129" s="197">
        <f>IF(D129&lt;1,"",INDEX($AB$1:$AC$1200,AA$1+126,1))</f>
        <v>40725</v>
      </c>
      <c r="Z129" s="185"/>
      <c r="AB129" s="152">
        <f t="shared" si="8"/>
        <v>40725</v>
      </c>
      <c r="AC129" s="187">
        <f t="shared" si="9"/>
        <v>1.8180000000000001</v>
      </c>
      <c r="AD129" s="153"/>
      <c r="AE129" s="153"/>
      <c r="AF129" s="154"/>
    </row>
    <row r="130" spans="4:32" ht="17.25" customHeight="1" x14ac:dyDescent="0.2">
      <c r="D130" s="159">
        <f t="shared" si="5"/>
        <v>473</v>
      </c>
      <c r="E130" s="160">
        <f t="shared" si="6"/>
        <v>289.8039336483647</v>
      </c>
      <c r="F130" s="160">
        <f>IF(D130="","",-IPMT(J129/12,1,D130,H129))</f>
        <v>177.96401415</v>
      </c>
      <c r="G130" s="160">
        <f>IF(D130="","",-PPMT(J129/12,1,D130,H129))</f>
        <v>111.83991949836471</v>
      </c>
      <c r="H130" s="162">
        <f t="shared" si="7"/>
        <v>88207.77</v>
      </c>
      <c r="I130" s="85"/>
      <c r="J130" s="201">
        <f>IF(D130&lt;1,"",INDEX($AB$1:$AC$1200,AA$1+127,2)/100+B$5)</f>
        <v>2.418E-2</v>
      </c>
      <c r="K130" s="201">
        <f>IF(D130&lt;1,"",INDEX($AB$1:$AC$1200,AA$1+127,2)/100)</f>
        <v>1.8180000000000002E-2</v>
      </c>
      <c r="L130" s="202">
        <f>IF(D130&lt;1,"",INDEX($AB$1:$AC$1200,AA$1+127,1))</f>
        <v>40725</v>
      </c>
      <c r="Z130" s="185"/>
      <c r="AB130" s="152">
        <f t="shared" si="8"/>
        <v>40725</v>
      </c>
      <c r="AC130" s="187">
        <f t="shared" si="9"/>
        <v>1.8180000000000001</v>
      </c>
      <c r="AD130" s="153"/>
      <c r="AE130" s="153"/>
      <c r="AF130" s="153"/>
    </row>
    <row r="131" spans="4:32" ht="17.25" customHeight="1" x14ac:dyDescent="0.2">
      <c r="D131" s="159">
        <f t="shared" si="5"/>
        <v>472</v>
      </c>
      <c r="E131" s="160">
        <f t="shared" si="6"/>
        <v>289.80393338387904</v>
      </c>
      <c r="F131" s="160">
        <f>IF(D131="","",-IPMT(J129/12,1,D131,H130))</f>
        <v>177.73865655</v>
      </c>
      <c r="G131" s="160">
        <f>IF(D131="","",-PPMT(J129/12,1,D131,H130))</f>
        <v>112.06527683387904</v>
      </c>
      <c r="H131" s="162">
        <f t="shared" si="7"/>
        <v>88095.7</v>
      </c>
      <c r="I131" s="85"/>
      <c r="J131" s="201">
        <f>IF(D131&lt;1,"",INDEX($AB$1:$AC$1200,AA$1+128,2)/100+B$5)</f>
        <v>2.418E-2</v>
      </c>
      <c r="K131" s="201">
        <f>IF(D131&lt;1,"",INDEX($AB$1:$AC$1200,AA$1+128,2)/100)</f>
        <v>1.8180000000000002E-2</v>
      </c>
      <c r="L131" s="202">
        <f>IF(D131&lt;1,"",INDEX($AB$1:$AC$1200,AA$1+128,1))</f>
        <v>40725</v>
      </c>
      <c r="Z131" s="185"/>
      <c r="AB131" s="152">
        <f t="shared" si="8"/>
        <v>40725</v>
      </c>
      <c r="AC131" s="187">
        <f t="shared" si="9"/>
        <v>1.8180000000000001</v>
      </c>
      <c r="AD131" s="153"/>
      <c r="AE131" s="153"/>
      <c r="AF131" s="154"/>
    </row>
    <row r="132" spans="4:32" ht="17.25" customHeight="1" x14ac:dyDescent="0.2">
      <c r="D132" s="159">
        <f t="shared" ref="D132:D195" si="10">D131-1</f>
        <v>471</v>
      </c>
      <c r="E132" s="160">
        <f t="shared" ref="E132:E195" si="11">IF(D132="","",SUM(F132:G132))</f>
        <v>289.80391784632104</v>
      </c>
      <c r="F132" s="160">
        <f>IF(D132="","",-IPMT(J129/12,1,D132,H131))</f>
        <v>177.51283549999999</v>
      </c>
      <c r="G132" s="160">
        <f>IF(D132="","",-PPMT(J129/12,1,D132,H131))</f>
        <v>112.29108234632105</v>
      </c>
      <c r="H132" s="162">
        <f t="shared" ref="H132:H195" si="12">IF(D132="","",ROUND(H131-G132,2))</f>
        <v>87983.41</v>
      </c>
      <c r="I132" s="85"/>
      <c r="J132" s="201">
        <f>IF(D132&lt;1,"",INDEX($AB$1:$AC$1200,AA$1+129,2)/100+B$5)</f>
        <v>2.418E-2</v>
      </c>
      <c r="K132" s="201">
        <f>IF(D132&lt;1,"",INDEX($AB$1:$AC$1200,AA$1+129,2)/100)</f>
        <v>1.8180000000000002E-2</v>
      </c>
      <c r="L132" s="202">
        <f>IF(D132&lt;1,"",INDEX($AB$1:$AC$1200,AA$1+129,1))</f>
        <v>40725</v>
      </c>
      <c r="Z132" s="185"/>
      <c r="AB132" s="152">
        <f t="shared" si="8"/>
        <v>40725</v>
      </c>
      <c r="AC132" s="187">
        <f t="shared" si="9"/>
        <v>1.8180000000000001</v>
      </c>
      <c r="AD132" s="153"/>
      <c r="AE132" s="153"/>
      <c r="AF132" s="154"/>
    </row>
    <row r="133" spans="4:32" ht="17.25" customHeight="1" x14ac:dyDescent="0.2">
      <c r="D133" s="159">
        <f t="shared" si="10"/>
        <v>470</v>
      </c>
      <c r="E133" s="160">
        <f t="shared" si="11"/>
        <v>289.80392141140464</v>
      </c>
      <c r="F133" s="160">
        <f>IF(D133="","",-IPMT(J129/12,1,D133,H132))</f>
        <v>177.28657114999999</v>
      </c>
      <c r="G133" s="160">
        <f>IF(D133="","",-PPMT(J129/12,1,D133,H132))</f>
        <v>112.51735026140463</v>
      </c>
      <c r="H133" s="162">
        <f t="shared" si="12"/>
        <v>87870.89</v>
      </c>
      <c r="I133" s="85"/>
      <c r="J133" s="201">
        <f>IF(D133&lt;1,"",INDEX($AB$1:$AC$1200,AA$1+130,2)/100+B$5)</f>
        <v>2.418E-2</v>
      </c>
      <c r="K133" s="201">
        <f>IF(D133&lt;1,"",INDEX($AB$1:$AC$1200,AA$1+130,2)/100)</f>
        <v>1.8180000000000002E-2</v>
      </c>
      <c r="L133" s="202">
        <f>IF(D133&lt;1,"",INDEX($AB$1:$AC$1200,AA$1+130,1))</f>
        <v>40725</v>
      </c>
      <c r="Z133" s="185"/>
      <c r="AB133" s="152">
        <f t="shared" si="8"/>
        <v>40725</v>
      </c>
      <c r="AC133" s="187">
        <f t="shared" si="9"/>
        <v>1.8180000000000001</v>
      </c>
      <c r="AD133" s="153"/>
      <c r="AE133" s="153"/>
      <c r="AF133" s="153"/>
    </row>
    <row r="134" spans="4:32" ht="17.25" customHeight="1" x14ac:dyDescent="0.2">
      <c r="D134" s="159">
        <f t="shared" si="10"/>
        <v>469</v>
      </c>
      <c r="E134" s="160">
        <f t="shared" si="11"/>
        <v>289.80391267239429</v>
      </c>
      <c r="F134" s="160">
        <f>IF(D134="","",-IPMT(J129/12,1,D134,H133))</f>
        <v>177.05984334999999</v>
      </c>
      <c r="G134" s="160">
        <f>IF(D134="","",-PPMT(J129/12,1,D134,H133))</f>
        <v>112.74406932239431</v>
      </c>
      <c r="H134" s="162">
        <f t="shared" si="12"/>
        <v>87758.15</v>
      </c>
      <c r="I134" s="85"/>
      <c r="J134" s="201">
        <f>IF(D134&lt;1,"",INDEX($AB$1:$AC$1200,AA$1+131,2)/100+B$5)</f>
        <v>2.418E-2</v>
      </c>
      <c r="K134" s="201">
        <f>IF(D134&lt;1,"",INDEX($AB$1:$AC$1200,AA$1+131,2)/100)</f>
        <v>1.8180000000000002E-2</v>
      </c>
      <c r="L134" s="202">
        <f>IF(D134&lt;1,"",INDEX($AB$1:$AC$1200,AA$1+131,1))</f>
        <v>40725</v>
      </c>
      <c r="Z134" s="185"/>
      <c r="AB134" s="152">
        <f t="shared" si="8"/>
        <v>40725</v>
      </c>
      <c r="AC134" s="187">
        <f t="shared" si="9"/>
        <v>1.8180000000000001</v>
      </c>
      <c r="AD134" s="153"/>
      <c r="AE134" s="153"/>
      <c r="AF134" s="154"/>
    </row>
    <row r="135" spans="4:32" ht="17.25" customHeight="1" x14ac:dyDescent="0.2">
      <c r="D135" s="159">
        <f t="shared" si="10"/>
        <v>468</v>
      </c>
      <c r="E135" s="160">
        <f t="shared" si="11"/>
        <v>289.80392611052628</v>
      </c>
      <c r="F135" s="160">
        <f>IF(D135="","",-IPMT(J135/12,1,D135,H134))</f>
        <v>176.83267224999994</v>
      </c>
      <c r="G135" s="160">
        <f>IF(D135="","",-PPMT(J135/12,1,D135,H134))</f>
        <v>112.97125386052632</v>
      </c>
      <c r="H135" s="162">
        <f t="shared" si="12"/>
        <v>87645.18</v>
      </c>
      <c r="I135" s="85"/>
      <c r="J135" s="191">
        <f>IF(D135&lt;1,"",INDEX($AB$1:$AC$1200,AA$1+132,2)/100+B$5)</f>
        <v>2.418E-2</v>
      </c>
      <c r="K135" s="191">
        <f>IF(D135&lt;1,"",INDEX($AB$1:$AC$1200,AA$1+132,2)/100)</f>
        <v>1.8180000000000002E-2</v>
      </c>
      <c r="L135" s="197">
        <f>IF(D135&lt;1,"",INDEX($AB$1:$AC$1200,AA$1+132,1))</f>
        <v>40725</v>
      </c>
      <c r="Z135" s="185"/>
      <c r="AB135" s="152">
        <f t="shared" si="8"/>
        <v>40725</v>
      </c>
      <c r="AC135" s="187">
        <f t="shared" si="9"/>
        <v>1.8180000000000001</v>
      </c>
      <c r="AD135" s="153"/>
      <c r="AE135" s="153"/>
      <c r="AF135" s="154"/>
    </row>
    <row r="136" spans="4:32" ht="17.25" customHeight="1" x14ac:dyDescent="0.2">
      <c r="D136" s="159">
        <f t="shared" si="10"/>
        <v>467</v>
      </c>
      <c r="E136" s="160">
        <f t="shared" si="11"/>
        <v>289.80393025648971</v>
      </c>
      <c r="F136" s="160">
        <f>IF(D136="","",-IPMT(J135/12,1,D136,H135))</f>
        <v>176.60503769999997</v>
      </c>
      <c r="G136" s="160">
        <f>IF(D136="","",-PPMT(J135/12,1,D136,H135))</f>
        <v>113.19889255648971</v>
      </c>
      <c r="H136" s="162">
        <f t="shared" si="12"/>
        <v>87531.98</v>
      </c>
      <c r="I136" s="85"/>
      <c r="J136" s="201">
        <f>IF(D136&lt;1,"",INDEX($AB$1:$AC$1200,AA$1+133,2)/100+B$5)</f>
        <v>2.418E-2</v>
      </c>
      <c r="K136" s="201">
        <f>IF(D136&lt;1,"",INDEX($AB$1:$AC$1200,AA$1+133,2)/100)</f>
        <v>1.8180000000000002E-2</v>
      </c>
      <c r="L136" s="202">
        <f>IF(D136&lt;1,"",INDEX($AB$1:$AC$1200,AA$1+133,1))</f>
        <v>40725</v>
      </c>
      <c r="Z136" s="185"/>
      <c r="AB136" s="152">
        <f t="shared" si="8"/>
        <v>40725</v>
      </c>
      <c r="AC136" s="187">
        <f t="shared" si="9"/>
        <v>1.8180000000000001</v>
      </c>
      <c r="AD136" s="153"/>
      <c r="AE136" s="153"/>
      <c r="AF136" s="153"/>
    </row>
    <row r="137" spans="4:32" ht="17.25" customHeight="1" x14ac:dyDescent="0.2">
      <c r="D137" s="159">
        <f t="shared" si="10"/>
        <v>466</v>
      </c>
      <c r="E137" s="160">
        <f t="shared" si="11"/>
        <v>289.80392658992719</v>
      </c>
      <c r="F137" s="160">
        <f>IF(D137="","",-IPMT(J135/12,1,D137,H136))</f>
        <v>176.37693969999998</v>
      </c>
      <c r="G137" s="160">
        <f>IF(D137="","",-PPMT(J135/12,1,D137,H136))</f>
        <v>113.42698688992721</v>
      </c>
      <c r="H137" s="162">
        <f t="shared" si="12"/>
        <v>87418.55</v>
      </c>
      <c r="I137" s="85"/>
      <c r="J137" s="201">
        <f>IF(D137&lt;1,"",INDEX($AB$1:$AC$1200,AA$1+134,2)/100+B$5)</f>
        <v>2.418E-2</v>
      </c>
      <c r="K137" s="201">
        <f>IF(D137&lt;1,"",INDEX($AB$1:$AC$1200,AA$1+134,2)/100)</f>
        <v>1.8180000000000002E-2</v>
      </c>
      <c r="L137" s="202">
        <f>IF(D137&lt;1,"",INDEX($AB$1:$AC$1200,AA$1+134,1))</f>
        <v>40725</v>
      </c>
      <c r="Z137" s="185"/>
      <c r="AB137" s="152">
        <f t="shared" si="8"/>
        <v>40725</v>
      </c>
      <c r="AC137" s="187">
        <f t="shared" si="9"/>
        <v>1.8180000000000001</v>
      </c>
      <c r="AD137" s="153"/>
      <c r="AE137" s="153"/>
      <c r="AF137" s="154"/>
    </row>
    <row r="138" spans="4:32" ht="17.25" customHeight="1" x14ac:dyDescent="0.2">
      <c r="D138" s="159">
        <f t="shared" si="10"/>
        <v>465</v>
      </c>
      <c r="E138" s="160">
        <f t="shared" si="11"/>
        <v>289.80391660107358</v>
      </c>
      <c r="F138" s="160">
        <f>IF(D138="","",-IPMT(J135/12,1,D138,H137))</f>
        <v>176.14837825000001</v>
      </c>
      <c r="G138" s="160">
        <f>IF(D138="","",-PPMT(J135/12,1,D138,H137))</f>
        <v>113.65553835107359</v>
      </c>
      <c r="H138" s="162">
        <f t="shared" si="12"/>
        <v>87304.89</v>
      </c>
      <c r="I138" s="85"/>
      <c r="J138" s="201">
        <f>IF(D138&lt;1,"",INDEX($AB$1:$AC$1200,AA$1+135,2)/100+B$5)</f>
        <v>2.418E-2</v>
      </c>
      <c r="K138" s="201">
        <f>IF(D138&lt;1,"",INDEX($AB$1:$AC$1200,AA$1+135,2)/100)</f>
        <v>1.8180000000000002E-2</v>
      </c>
      <c r="L138" s="202">
        <f>IF(D138&lt;1,"",INDEX($AB$1:$AC$1200,AA$1+135,1))</f>
        <v>40725</v>
      </c>
      <c r="Z138" s="185"/>
      <c r="AB138" s="152">
        <f t="shared" si="8"/>
        <v>40725</v>
      </c>
      <c r="AC138" s="187">
        <f t="shared" si="9"/>
        <v>1.8180000000000001</v>
      </c>
      <c r="AD138" s="153"/>
      <c r="AE138" s="153"/>
      <c r="AF138" s="154"/>
    </row>
    <row r="139" spans="4:32" ht="17.25" customHeight="1" x14ac:dyDescent="0.2">
      <c r="D139" s="159">
        <f t="shared" si="10"/>
        <v>464</v>
      </c>
      <c r="E139" s="160">
        <f t="shared" si="11"/>
        <v>289.80390179086919</v>
      </c>
      <c r="F139" s="160">
        <f>IF(D139="","",-IPMT(J135/12,1,D139,H138))</f>
        <v>175.91935334999999</v>
      </c>
      <c r="G139" s="160">
        <f>IF(D139="","",-PPMT(J135/12,1,D139,H138))</f>
        <v>113.88454844086917</v>
      </c>
      <c r="H139" s="162">
        <f t="shared" si="12"/>
        <v>87191.01</v>
      </c>
      <c r="I139" s="85"/>
      <c r="J139" s="201">
        <f>IF(D139&lt;1,"",INDEX($AB$1:$AC$1200,AA$1+136,2)/100+B$5)</f>
        <v>2.418E-2</v>
      </c>
      <c r="K139" s="201">
        <f>IF(D139&lt;1,"",INDEX($AB$1:$AC$1200,AA$1+136,2)/100)</f>
        <v>1.8180000000000002E-2</v>
      </c>
      <c r="L139" s="202">
        <f>IF(D139&lt;1,"",INDEX($AB$1:$AC$1200,AA$1+136,1))</f>
        <v>40725</v>
      </c>
      <c r="Z139" s="185"/>
      <c r="AB139" s="152">
        <f t="shared" si="8"/>
        <v>40725</v>
      </c>
      <c r="AC139" s="187">
        <f t="shared" si="9"/>
        <v>1.8180000000000001</v>
      </c>
      <c r="AD139" s="153"/>
      <c r="AE139" s="153"/>
      <c r="AF139" s="153"/>
    </row>
    <row r="140" spans="4:32" ht="17.25" customHeight="1" x14ac:dyDescent="0.2">
      <c r="D140" s="159">
        <f t="shared" si="10"/>
        <v>463</v>
      </c>
      <c r="E140" s="160">
        <f t="shared" si="11"/>
        <v>289.80391690889542</v>
      </c>
      <c r="F140" s="160">
        <f>IF(D140="","",-IPMT(J135/12,1,D140,H139))</f>
        <v>175.68988514999998</v>
      </c>
      <c r="G140" s="160">
        <f>IF(D140="","",-PPMT(J135/12,1,D140,H139))</f>
        <v>114.11403175889546</v>
      </c>
      <c r="H140" s="162">
        <f t="shared" si="12"/>
        <v>87076.9</v>
      </c>
      <c r="I140" s="85"/>
      <c r="J140" s="201">
        <f>IF(D140&lt;1,"",INDEX($AB$1:$AC$1200,AA$1+137,2)/100+B$5)</f>
        <v>2.418E-2</v>
      </c>
      <c r="K140" s="201">
        <f>IF(D140&lt;1,"",INDEX($AB$1:$AC$1200,AA$1+137,2)/100)</f>
        <v>1.8180000000000002E-2</v>
      </c>
      <c r="L140" s="202">
        <f>IF(D140&lt;1,"",INDEX($AB$1:$AC$1200,AA$1+137,1))</f>
        <v>40725</v>
      </c>
      <c r="Z140" s="185"/>
      <c r="AB140" s="152">
        <f t="shared" si="8"/>
        <v>40725</v>
      </c>
      <c r="AC140" s="187">
        <f t="shared" si="9"/>
        <v>1.8180000000000001</v>
      </c>
      <c r="AD140" s="153"/>
      <c r="AE140" s="153"/>
      <c r="AF140" s="154"/>
    </row>
    <row r="141" spans="4:32" ht="17.25" customHeight="1" x14ac:dyDescent="0.2">
      <c r="D141" s="159">
        <f t="shared" si="10"/>
        <v>462</v>
      </c>
      <c r="E141" s="160">
        <f t="shared" si="11"/>
        <v>289.803930327145</v>
      </c>
      <c r="F141" s="160">
        <f>IF(D141="","",-IPMT(J141/12,1,D141,H140))</f>
        <v>175.45995349999998</v>
      </c>
      <c r="G141" s="160">
        <f>IF(D141="","",-PPMT(J141/12,1,D141,H140))</f>
        <v>114.343976827145</v>
      </c>
      <c r="H141" s="162">
        <f t="shared" si="12"/>
        <v>86962.559999999998</v>
      </c>
      <c r="I141" s="85"/>
      <c r="J141" s="191">
        <f>IF(D141&lt;1,"",INDEX($AB$1:$AC$1200,AA$1+138,2)/100+B$5)</f>
        <v>2.418E-2</v>
      </c>
      <c r="K141" s="191">
        <f>IF(D141&lt;1,"",INDEX($AB$1:$AC$1200,AA$1+138,2)/100)</f>
        <v>1.8180000000000002E-2</v>
      </c>
      <c r="L141" s="197">
        <f>IF(D141&lt;1,"",INDEX($AB$1:$AC$1200,AA$1+138,1))</f>
        <v>40725</v>
      </c>
      <c r="Z141" s="185"/>
      <c r="AB141" s="152">
        <f t="shared" si="8"/>
        <v>40725</v>
      </c>
      <c r="AC141" s="187">
        <f t="shared" si="9"/>
        <v>1.8180000000000001</v>
      </c>
      <c r="AD141" s="153"/>
      <c r="AE141" s="153"/>
      <c r="AF141" s="154"/>
    </row>
    <row r="142" spans="4:32" ht="17.25" customHeight="1" x14ac:dyDescent="0.2">
      <c r="D142" s="159">
        <f t="shared" si="10"/>
        <v>461</v>
      </c>
      <c r="E142" s="160">
        <f t="shared" si="11"/>
        <v>289.80394357997682</v>
      </c>
      <c r="F142" s="160">
        <f>IF(D142="","",-IPMT(J141/12,1,D142,H141))</f>
        <v>175.22955839999995</v>
      </c>
      <c r="G142" s="160">
        <f>IF(D142="","",-PPMT(J141/12,1,D142,H141))</f>
        <v>114.57438517997687</v>
      </c>
      <c r="H142" s="162">
        <f t="shared" si="12"/>
        <v>86847.99</v>
      </c>
      <c r="I142" s="85"/>
      <c r="J142" s="201">
        <f>IF(D142&lt;1,"",INDEX($AB$1:$AC$1200,AA$1+139,2)/100+B$5)</f>
        <v>2.418E-2</v>
      </c>
      <c r="K142" s="201">
        <f>IF(D142&lt;1,"",INDEX($AB$1:$AC$1200,AA$1+139,2)/100)</f>
        <v>1.8180000000000002E-2</v>
      </c>
      <c r="L142" s="202">
        <f>IF(D142&lt;1,"",INDEX($AB$1:$AC$1200,AA$1+139,1))</f>
        <v>40725</v>
      </c>
      <c r="Z142" s="185"/>
      <c r="AB142" s="152">
        <f t="shared" si="8"/>
        <v>40725</v>
      </c>
      <c r="AC142" s="187">
        <f t="shared" si="9"/>
        <v>1.8180000000000001</v>
      </c>
      <c r="AD142" s="153"/>
      <c r="AE142" s="153"/>
      <c r="AF142" s="153"/>
    </row>
    <row r="143" spans="4:32" ht="17.25" customHeight="1" x14ac:dyDescent="0.2">
      <c r="D143" s="159">
        <f t="shared" si="10"/>
        <v>460</v>
      </c>
      <c r="E143" s="160">
        <f t="shared" si="11"/>
        <v>289.8039582129295</v>
      </c>
      <c r="F143" s="160">
        <f>IF(D143="","",-IPMT(J141/12,1,D143,H142))</f>
        <v>174.99869985000004</v>
      </c>
      <c r="G143" s="160">
        <f>IF(D143="","",-PPMT(J141/12,1,D143,H142))</f>
        <v>114.80525836292945</v>
      </c>
      <c r="H143" s="162">
        <f t="shared" si="12"/>
        <v>86733.18</v>
      </c>
      <c r="I143" s="85"/>
      <c r="J143" s="201">
        <f>IF(D143&lt;1,"",INDEX($AB$1:$AC$1200,AA$1+140,2)/100+B$5)</f>
        <v>2.418E-2</v>
      </c>
      <c r="K143" s="201">
        <f>IF(D143&lt;1,"",INDEX($AB$1:$AC$1200,AA$1+140,2)/100)</f>
        <v>1.8180000000000002E-2</v>
      </c>
      <c r="L143" s="202">
        <f>IF(D143&lt;1,"",INDEX($AB$1:$AC$1200,AA$1+140,1))</f>
        <v>40725</v>
      </c>
      <c r="Z143" s="185"/>
      <c r="AB143" s="152">
        <f t="shared" si="8"/>
        <v>40725</v>
      </c>
      <c r="AC143" s="187">
        <f t="shared" si="9"/>
        <v>1.8180000000000001</v>
      </c>
      <c r="AD143" s="153"/>
      <c r="AE143" s="153"/>
      <c r="AF143" s="154"/>
    </row>
    <row r="144" spans="4:32" ht="17.25" customHeight="1" x14ac:dyDescent="0.2">
      <c r="D144" s="159">
        <f t="shared" si="10"/>
        <v>459</v>
      </c>
      <c r="E144" s="160">
        <f t="shared" si="11"/>
        <v>289.80394236956806</v>
      </c>
      <c r="F144" s="160">
        <f>IF(D144="","",-IPMT(J141/12,1,D144,H143))</f>
        <v>174.76735769999999</v>
      </c>
      <c r="G144" s="160">
        <f>IF(D144="","",-PPMT(J141/12,1,D144,H143))</f>
        <v>115.03658466956804</v>
      </c>
      <c r="H144" s="162">
        <f t="shared" si="12"/>
        <v>86618.14</v>
      </c>
      <c r="I144" s="85"/>
      <c r="J144" s="201">
        <f>IF(D144&lt;1,"",INDEX($AB$1:$AC$1200,AA$1+141,2)/100+B$5)</f>
        <v>2.418E-2</v>
      </c>
      <c r="K144" s="201">
        <f>IF(D144&lt;1,"",INDEX($AB$1:$AC$1200,AA$1+141,2)/100)</f>
        <v>1.8180000000000002E-2</v>
      </c>
      <c r="L144" s="202">
        <f>IF(D144&lt;1,"",INDEX($AB$1:$AC$1200,AA$1+141,1))</f>
        <v>40725</v>
      </c>
      <c r="Z144" s="185"/>
      <c r="AB144" s="152">
        <f t="shared" si="8"/>
        <v>40725</v>
      </c>
      <c r="AC144" s="187">
        <f t="shared" si="9"/>
        <v>1.8180000000000001</v>
      </c>
      <c r="AD144" s="153"/>
      <c r="AE144" s="153"/>
      <c r="AF144" s="154"/>
    </row>
    <row r="145" spans="4:32" ht="17.25" customHeight="1" x14ac:dyDescent="0.2">
      <c r="D145" s="159">
        <f t="shared" si="10"/>
        <v>458</v>
      </c>
      <c r="E145" s="160">
        <f t="shared" si="11"/>
        <v>289.80393094267544</v>
      </c>
      <c r="F145" s="160">
        <f>IF(D145="","",-IPMT(J141/12,1,D145,H144))</f>
        <v>174.53555209999999</v>
      </c>
      <c r="G145" s="160">
        <f>IF(D145="","",-PPMT(J141/12,1,D145,H144))</f>
        <v>115.26837884267543</v>
      </c>
      <c r="H145" s="162">
        <f t="shared" si="12"/>
        <v>86502.87</v>
      </c>
      <c r="I145" s="85"/>
      <c r="J145" s="201">
        <f>IF(D145&lt;1,"",INDEX($AB$1:$AC$1200,AA$1+142,2)/100+B$5)</f>
        <v>2.418E-2</v>
      </c>
      <c r="K145" s="201">
        <f>IF(D145&lt;1,"",INDEX($AB$1:$AC$1200,AA$1+142,2)/100)</f>
        <v>1.8180000000000002E-2</v>
      </c>
      <c r="L145" s="202">
        <f>IF(D145&lt;1,"",INDEX($AB$1:$AC$1200,AA$1+142,1))</f>
        <v>40725</v>
      </c>
      <c r="Z145" s="185"/>
      <c r="AB145" s="152">
        <f t="shared" si="8"/>
        <v>40725</v>
      </c>
      <c r="AC145" s="187">
        <f t="shared" si="9"/>
        <v>1.8180000000000001</v>
      </c>
      <c r="AD145" s="153"/>
      <c r="AE145" s="153"/>
      <c r="AF145" s="153"/>
    </row>
    <row r="146" spans="4:32" ht="17.25" customHeight="1" x14ac:dyDescent="0.2">
      <c r="D146" s="159">
        <f t="shared" si="10"/>
        <v>457</v>
      </c>
      <c r="E146" s="160">
        <f t="shared" si="11"/>
        <v>289.80392551143643</v>
      </c>
      <c r="F146" s="160">
        <f>IF(D146="","",-IPMT(J141/12,1,D146,H145))</f>
        <v>174.30328304999998</v>
      </c>
      <c r="G146" s="160">
        <f>IF(D146="","",-PPMT(J141/12,1,D146,H145))</f>
        <v>115.50064246143646</v>
      </c>
      <c r="H146" s="162">
        <f t="shared" si="12"/>
        <v>86387.37</v>
      </c>
      <c r="I146" s="85"/>
      <c r="J146" s="201">
        <f>IF(D146&lt;1,"",INDEX($AB$1:$AC$1200,AA$1+143,2)/100+B$5)</f>
        <v>2.418E-2</v>
      </c>
      <c r="K146" s="201">
        <f>IF(D146&lt;1,"",INDEX($AB$1:$AC$1200,AA$1+143,2)/100)</f>
        <v>1.8180000000000002E-2</v>
      </c>
      <c r="L146" s="202">
        <f>IF(D146&lt;1,"",INDEX($AB$1:$AC$1200,AA$1+143,1))</f>
        <v>40725</v>
      </c>
      <c r="Z146" s="185"/>
      <c r="AB146" s="152">
        <f t="shared" si="8"/>
        <v>40725</v>
      </c>
      <c r="AC146" s="187">
        <f t="shared" si="9"/>
        <v>1.8180000000000001</v>
      </c>
      <c r="AD146" s="153"/>
      <c r="AE146" s="153"/>
      <c r="AF146" s="154"/>
    </row>
    <row r="147" spans="4:32" ht="17.25" customHeight="1" x14ac:dyDescent="0.2">
      <c r="D147" s="159">
        <f t="shared" si="10"/>
        <v>456</v>
      </c>
      <c r="E147" s="160">
        <f t="shared" si="11"/>
        <v>289.80392766670343</v>
      </c>
      <c r="F147" s="160">
        <f>IF(D147="","",-IPMT(J147/12,1,D147,H146))</f>
        <v>174.07055054999998</v>
      </c>
      <c r="G147" s="160">
        <f>IF(D147="","",-PPMT(J147/12,1,D147,H146))</f>
        <v>115.73337711670345</v>
      </c>
      <c r="H147" s="162">
        <f t="shared" si="12"/>
        <v>86271.64</v>
      </c>
      <c r="I147" s="85"/>
      <c r="J147" s="191">
        <f>IF(D147&lt;1,"",INDEX($AB$1:$AC$1200,AA$1+144,2)/100+B$5)</f>
        <v>2.418E-2</v>
      </c>
      <c r="K147" s="191">
        <f>IF(D147&lt;1,"",INDEX($AB$1:$AC$1200,AA$1+144,2)/100)</f>
        <v>1.8180000000000002E-2</v>
      </c>
      <c r="L147" s="197">
        <f>IF(D147&lt;1,"",INDEX($AB$1:$AC$1200,AA$1+144,1))</f>
        <v>40725</v>
      </c>
      <c r="Z147" s="185"/>
      <c r="AB147" s="152">
        <f t="shared" si="8"/>
        <v>40725</v>
      </c>
      <c r="AC147" s="187">
        <f t="shared" si="9"/>
        <v>1.8180000000000001</v>
      </c>
      <c r="AD147" s="153"/>
      <c r="AE147" s="153"/>
      <c r="AF147" s="154"/>
    </row>
    <row r="148" spans="4:32" ht="17.25" customHeight="1" x14ac:dyDescent="0.2">
      <c r="D148" s="159">
        <f t="shared" si="10"/>
        <v>455</v>
      </c>
      <c r="E148" s="160">
        <f t="shared" si="11"/>
        <v>289.80393901112348</v>
      </c>
      <c r="F148" s="160">
        <f>IF(D148="","",-IPMT(J147/12,1,D148,H147))</f>
        <v>173.8373546</v>
      </c>
      <c r="G148" s="160">
        <f>IF(D148="","",-PPMT(J147/12,1,D148,H147))</f>
        <v>115.96658441112349</v>
      </c>
      <c r="H148" s="162">
        <f t="shared" si="12"/>
        <v>86155.67</v>
      </c>
      <c r="I148" s="85"/>
      <c r="J148" s="201">
        <f>IF(D148&lt;1,"",INDEX($AB$1:$AC$1200,AA$1+145,2)/100+B$5)</f>
        <v>2.418E-2</v>
      </c>
      <c r="K148" s="201">
        <f>IF(D148&lt;1,"",INDEX($AB$1:$AC$1200,AA$1+145,2)/100)</f>
        <v>1.8180000000000002E-2</v>
      </c>
      <c r="L148" s="202">
        <f>IF(D148&lt;1,"",INDEX($AB$1:$AC$1200,AA$1+145,1))</f>
        <v>40725</v>
      </c>
      <c r="Z148" s="185"/>
      <c r="AB148" s="152">
        <f t="shared" si="8"/>
        <v>40725</v>
      </c>
      <c r="AC148" s="187">
        <f t="shared" si="9"/>
        <v>1.8180000000000001</v>
      </c>
      <c r="AD148" s="153"/>
      <c r="AE148" s="153"/>
      <c r="AF148" s="153"/>
    </row>
    <row r="149" spans="4:32" ht="17.25" customHeight="1" x14ac:dyDescent="0.2">
      <c r="D149" s="159">
        <f t="shared" si="10"/>
        <v>454</v>
      </c>
      <c r="E149" s="160">
        <f t="shared" si="11"/>
        <v>289.80392752202397</v>
      </c>
      <c r="F149" s="160">
        <f>IF(D149="","",-IPMT(J147/12,1,D149,H148))</f>
        <v>173.60367504999999</v>
      </c>
      <c r="G149" s="160">
        <f>IF(D149="","",-PPMT(J147/12,1,D149,H148))</f>
        <v>116.20025247202395</v>
      </c>
      <c r="H149" s="162">
        <f t="shared" si="12"/>
        <v>86039.47</v>
      </c>
      <c r="I149" s="85"/>
      <c r="J149" s="201">
        <f>IF(D149&lt;1,"",INDEX($AB$1:$AC$1200,AA$1+146,2)/100+B$5)</f>
        <v>2.418E-2</v>
      </c>
      <c r="K149" s="201">
        <f>IF(D149&lt;1,"",INDEX($AB$1:$AC$1200,AA$1+146,2)/100)</f>
        <v>1.8180000000000002E-2</v>
      </c>
      <c r="L149" s="202">
        <f>IF(D149&lt;1,"",INDEX($AB$1:$AC$1200,AA$1+146,1))</f>
        <v>40725</v>
      </c>
      <c r="Z149" s="185"/>
      <c r="AB149" s="152">
        <f t="shared" si="8"/>
        <v>40725</v>
      </c>
      <c r="AC149" s="187">
        <f t="shared" si="9"/>
        <v>1.8180000000000001</v>
      </c>
      <c r="AD149" s="153"/>
      <c r="AE149" s="153"/>
      <c r="AF149" s="154"/>
    </row>
    <row r="150" spans="4:32" ht="17.25" customHeight="1" x14ac:dyDescent="0.2">
      <c r="D150" s="159">
        <f t="shared" si="10"/>
        <v>453</v>
      </c>
      <c r="E150" s="160">
        <f t="shared" si="11"/>
        <v>289.80392837241715</v>
      </c>
      <c r="F150" s="160">
        <f>IF(D150="","",-IPMT(J147/12,1,D150,H149))</f>
        <v>173.36953204999998</v>
      </c>
      <c r="G150" s="160">
        <f>IF(D150="","",-PPMT(J147/12,1,D150,H149))</f>
        <v>116.43439632241719</v>
      </c>
      <c r="H150" s="162">
        <f t="shared" si="12"/>
        <v>85923.04</v>
      </c>
      <c r="I150" s="85"/>
      <c r="J150" s="201">
        <f>IF(D150&lt;1,"",INDEX($AB$1:$AC$1200,AA$1+147,2)/100+B$5)</f>
        <v>2.418E-2</v>
      </c>
      <c r="K150" s="201">
        <f>IF(D150&lt;1,"",INDEX($AB$1:$AC$1200,AA$1+147,2)/100)</f>
        <v>1.8180000000000002E-2</v>
      </c>
      <c r="L150" s="202">
        <f>IF(D150&lt;1,"",INDEX($AB$1:$AC$1200,AA$1+147,1))</f>
        <v>40725</v>
      </c>
      <c r="Z150" s="185"/>
      <c r="AB150" s="152">
        <f t="shared" si="8"/>
        <v>40725</v>
      </c>
      <c r="AC150" s="187">
        <f t="shared" si="9"/>
        <v>1.8180000000000001</v>
      </c>
      <c r="AD150" s="153"/>
      <c r="AE150" s="153"/>
      <c r="AF150" s="154"/>
    </row>
    <row r="151" spans="4:32" ht="17.25" customHeight="1" x14ac:dyDescent="0.2">
      <c r="D151" s="159">
        <f t="shared" si="10"/>
        <v>452</v>
      </c>
      <c r="E151" s="160">
        <f t="shared" si="11"/>
        <v>289.8039432004723</v>
      </c>
      <c r="F151" s="160">
        <f>IF(D151="","",-IPMT(J147/12,1,D151,H150))</f>
        <v>173.1349256</v>
      </c>
      <c r="G151" s="160">
        <f>IF(D151="","",-PPMT(J147/12,1,D151,H150))</f>
        <v>116.6690176004723</v>
      </c>
      <c r="H151" s="162">
        <f t="shared" si="12"/>
        <v>85806.37</v>
      </c>
      <c r="I151" s="85"/>
      <c r="J151" s="201">
        <f>IF(D151&lt;1,"",INDEX($AB$1:$AC$1200,AA$1+148,2)/100+B$5)</f>
        <v>2.418E-2</v>
      </c>
      <c r="K151" s="201">
        <f>IF(D151&lt;1,"",INDEX($AB$1:$AC$1200,AA$1+148,2)/100)</f>
        <v>1.8180000000000002E-2</v>
      </c>
      <c r="L151" s="202">
        <f>IF(D151&lt;1,"",INDEX($AB$1:$AC$1200,AA$1+148,1))</f>
        <v>40725</v>
      </c>
      <c r="Z151" s="185"/>
      <c r="AB151" s="152">
        <f t="shared" si="8"/>
        <v>40725</v>
      </c>
      <c r="AC151" s="187">
        <f t="shared" si="9"/>
        <v>1.8180000000000001</v>
      </c>
      <c r="AD151" s="153"/>
      <c r="AE151" s="153"/>
      <c r="AF151" s="153"/>
    </row>
    <row r="152" spans="4:32" ht="17.25" customHeight="1" x14ac:dyDescent="0.2">
      <c r="D152" s="159">
        <f t="shared" si="10"/>
        <v>451</v>
      </c>
      <c r="E152" s="160">
        <f t="shared" si="11"/>
        <v>289.80393988249887</v>
      </c>
      <c r="F152" s="160">
        <f>IF(D152="","",-IPMT(J147/12,1,D152,H151))</f>
        <v>172.89983554999998</v>
      </c>
      <c r="G152" s="160">
        <f>IF(D152="","",-PPMT(J147/12,1,D152,H151))</f>
        <v>116.90410433249887</v>
      </c>
      <c r="H152" s="162">
        <f t="shared" si="12"/>
        <v>85689.47</v>
      </c>
      <c r="I152" s="85"/>
      <c r="J152" s="201">
        <f>IF(D152&lt;1,"",INDEX($AB$1:$AC$1200,AA$1+149,2)/100+B$5)</f>
        <v>2.418E-2</v>
      </c>
      <c r="K152" s="201">
        <f>IF(D152&lt;1,"",INDEX($AB$1:$AC$1200,AA$1+149,2)/100)</f>
        <v>1.8180000000000002E-2</v>
      </c>
      <c r="L152" s="202">
        <f>IF(D152&lt;1,"",INDEX($AB$1:$AC$1200,AA$1+149,1))</f>
        <v>40725</v>
      </c>
      <c r="Z152" s="185"/>
      <c r="AB152" s="152">
        <f t="shared" si="8"/>
        <v>40725</v>
      </c>
      <c r="AC152" s="187">
        <f t="shared" si="9"/>
        <v>1.8180000000000001</v>
      </c>
      <c r="AD152" s="153"/>
      <c r="AE152" s="153"/>
      <c r="AF152" s="154"/>
    </row>
    <row r="153" spans="4:32" ht="17.25" customHeight="1" x14ac:dyDescent="0.2">
      <c r="D153" s="159">
        <f t="shared" si="10"/>
        <v>450</v>
      </c>
      <c r="E153" s="160">
        <f t="shared" si="11"/>
        <v>289.80395376345518</v>
      </c>
      <c r="F153" s="160">
        <f>IF(D153="","",-IPMT(J153/12,1,D153,H152))</f>
        <v>172.66428205</v>
      </c>
      <c r="G153" s="160">
        <f>IF(D153="","",-PPMT(J153/12,1,D153,H152))</f>
        <v>117.13967171345519</v>
      </c>
      <c r="H153" s="162">
        <f t="shared" si="12"/>
        <v>85572.33</v>
      </c>
      <c r="I153" s="85"/>
      <c r="J153" s="191">
        <f>IF(D153&lt;1,"",INDEX($AB$1:$AC$1200,AA$1+150,2)/100+B$5)</f>
        <v>2.418E-2</v>
      </c>
      <c r="K153" s="191">
        <f>IF(D153&lt;1,"",INDEX($AB$1:$AC$1200,AA$1+150,2)/100)</f>
        <v>1.8180000000000002E-2</v>
      </c>
      <c r="L153" s="197">
        <f>IF(D153&lt;1,"",INDEX($AB$1:$AC$1200,AA$1+150,1))</f>
        <v>40725</v>
      </c>
      <c r="Z153" s="185"/>
      <c r="AB153" s="152">
        <f t="shared" si="8"/>
        <v>40725</v>
      </c>
      <c r="AC153" s="187">
        <f t="shared" si="9"/>
        <v>1.8180000000000001</v>
      </c>
      <c r="AD153" s="153"/>
      <c r="AE153" s="153"/>
      <c r="AF153" s="154"/>
    </row>
    <row r="154" spans="4:32" ht="17.25" customHeight="1" x14ac:dyDescent="0.2">
      <c r="D154" s="159">
        <f t="shared" si="10"/>
        <v>449</v>
      </c>
      <c r="E154" s="160">
        <f t="shared" si="11"/>
        <v>289.80395265166192</v>
      </c>
      <c r="F154" s="160">
        <f>IF(D154="","",-IPMT(J153/12,1,D154,H153))</f>
        <v>172.42824494999999</v>
      </c>
      <c r="G154" s="160">
        <f>IF(D154="","",-PPMT(J153/12,1,D154,H153))</f>
        <v>117.37570770166192</v>
      </c>
      <c r="H154" s="162">
        <f t="shared" si="12"/>
        <v>85454.95</v>
      </c>
      <c r="I154" s="85"/>
      <c r="J154" s="201">
        <f>IF(D154&lt;1,"",INDEX($AB$1:$AC$1200,AA$1+151,2)/100+B$5)</f>
        <v>2.418E-2</v>
      </c>
      <c r="K154" s="201">
        <f>IF(D154&lt;1,"",INDEX($AB$1:$AC$1200,AA$1+151,2)/100)</f>
        <v>1.8180000000000002E-2</v>
      </c>
      <c r="L154" s="202">
        <f>IF(D154&lt;1,"",INDEX($AB$1:$AC$1200,AA$1+151,1))</f>
        <v>40725</v>
      </c>
      <c r="Z154" s="185"/>
      <c r="AB154" s="152">
        <f t="shared" si="8"/>
        <v>40725</v>
      </c>
      <c r="AC154" s="187">
        <f t="shared" si="9"/>
        <v>1.8180000000000001</v>
      </c>
      <c r="AD154" s="153"/>
      <c r="AE154" s="153"/>
      <c r="AF154" s="153"/>
    </row>
    <row r="155" spans="4:32" ht="17.25" customHeight="1" x14ac:dyDescent="0.2">
      <c r="D155" s="159">
        <f t="shared" si="10"/>
        <v>448</v>
      </c>
      <c r="E155" s="160">
        <f t="shared" si="11"/>
        <v>289.8039380951621</v>
      </c>
      <c r="F155" s="160">
        <f>IF(D155="","",-IPMT(J153/12,1,D155,H154))</f>
        <v>172.19172424999999</v>
      </c>
      <c r="G155" s="160">
        <f>IF(D155="","",-PPMT(J153/12,1,D155,H154))</f>
        <v>117.6122138451621</v>
      </c>
      <c r="H155" s="162">
        <f t="shared" si="12"/>
        <v>85337.34</v>
      </c>
      <c r="I155" s="85"/>
      <c r="J155" s="201">
        <f>IF(D155&lt;1,"",INDEX($AB$1:$AC$1200,AA$1+152,2)/100+B$5)</f>
        <v>2.418E-2</v>
      </c>
      <c r="K155" s="201">
        <f>IF(D155&lt;1,"",INDEX($AB$1:$AC$1200,AA$1+152,2)/100)</f>
        <v>1.8180000000000002E-2</v>
      </c>
      <c r="L155" s="202">
        <f>IF(D155&lt;1,"",INDEX($AB$1:$AC$1200,AA$1+152,1))</f>
        <v>40725</v>
      </c>
      <c r="Z155" s="185"/>
      <c r="AB155" s="152">
        <f t="shared" si="8"/>
        <v>40725</v>
      </c>
      <c r="AC155" s="187">
        <f t="shared" si="9"/>
        <v>1.8180000000000001</v>
      </c>
      <c r="AD155" s="153"/>
      <c r="AE155" s="153"/>
      <c r="AF155" s="154"/>
    </row>
    <row r="156" spans="4:32" ht="17.25" customHeight="1" x14ac:dyDescent="0.2">
      <c r="D156" s="159">
        <f t="shared" si="10"/>
        <v>447</v>
      </c>
      <c r="E156" s="160">
        <f t="shared" si="11"/>
        <v>289.80394561333719</v>
      </c>
      <c r="F156" s="160">
        <f>IF(D156="","",-IPMT(J153/12,1,D156,H155))</f>
        <v>171.95474009999998</v>
      </c>
      <c r="G156" s="160">
        <f>IF(D156="","",-PPMT(J153/12,1,D156,H155))</f>
        <v>117.8492055133372</v>
      </c>
      <c r="H156" s="162">
        <f t="shared" si="12"/>
        <v>85219.49</v>
      </c>
      <c r="I156" s="85"/>
      <c r="J156" s="201">
        <f>IF(D156&lt;1,"",INDEX($AB$1:$AC$1200,AA$1+153,2)/100+B$5)</f>
        <v>2.418E-2</v>
      </c>
      <c r="K156" s="201">
        <f>IF(D156&lt;1,"",INDEX($AB$1:$AC$1200,AA$1+153,2)/100)</f>
        <v>1.8180000000000002E-2</v>
      </c>
      <c r="L156" s="202">
        <f>IF(D156&lt;1,"",INDEX($AB$1:$AC$1200,AA$1+153,1))</f>
        <v>40725</v>
      </c>
      <c r="Z156" s="185"/>
      <c r="AB156" s="152">
        <f t="shared" si="8"/>
        <v>40725</v>
      </c>
      <c r="AC156" s="187">
        <f t="shared" si="9"/>
        <v>1.8180000000000001</v>
      </c>
      <c r="AD156" s="153"/>
      <c r="AE156" s="153"/>
      <c r="AF156" s="154"/>
    </row>
    <row r="157" spans="4:32" ht="17.25" customHeight="1" x14ac:dyDescent="0.2">
      <c r="D157" s="159">
        <f t="shared" si="10"/>
        <v>446</v>
      </c>
      <c r="E157" s="160">
        <f t="shared" si="11"/>
        <v>289.80394291154488</v>
      </c>
      <c r="F157" s="160">
        <f>IF(D157="","",-IPMT(J153/12,1,D157,H156))</f>
        <v>171.71727235</v>
      </c>
      <c r="G157" s="160">
        <f>IF(D157="","",-PPMT(J153/12,1,D157,H156))</f>
        <v>118.08667056154488</v>
      </c>
      <c r="H157" s="162">
        <f t="shared" si="12"/>
        <v>85101.4</v>
      </c>
      <c r="I157" s="85"/>
      <c r="J157" s="201">
        <f>IF(D157&lt;1,"",INDEX($AB$1:$AC$1200,AA$1+154,2)/100+B$5)</f>
        <v>2.418E-2</v>
      </c>
      <c r="K157" s="201">
        <f>IF(D157&lt;1,"",INDEX($AB$1:$AC$1200,AA$1+154,2)/100)</f>
        <v>1.8180000000000002E-2</v>
      </c>
      <c r="L157" s="202">
        <f>IF(D157&lt;1,"",INDEX($AB$1:$AC$1200,AA$1+154,1))</f>
        <v>40725</v>
      </c>
      <c r="Z157" s="185"/>
      <c r="AB157" s="152">
        <f t="shared" si="8"/>
        <v>40725</v>
      </c>
      <c r="AC157" s="187">
        <f t="shared" si="9"/>
        <v>1.8180000000000001</v>
      </c>
      <c r="AD157" s="153"/>
      <c r="AE157" s="153"/>
      <c r="AF157" s="153"/>
    </row>
    <row r="158" spans="4:32" ht="17.25" customHeight="1" x14ac:dyDescent="0.2">
      <c r="D158" s="159">
        <f t="shared" si="10"/>
        <v>445</v>
      </c>
      <c r="E158" s="160">
        <f t="shared" si="11"/>
        <v>289.80393157348976</v>
      </c>
      <c r="F158" s="160">
        <f>IF(D158="","",-IPMT(J153/12,1,D158,H157))</f>
        <v>171.47932099999997</v>
      </c>
      <c r="G158" s="160">
        <f>IF(D158="","",-PPMT(J153/12,1,D158,H157))</f>
        <v>118.32461057348981</v>
      </c>
      <c r="H158" s="162">
        <f t="shared" si="12"/>
        <v>84983.08</v>
      </c>
      <c r="I158" s="85"/>
      <c r="J158" s="201">
        <f>IF(D158&lt;1,"",INDEX($AB$1:$AC$1200,AA$1+155,2)/100+B$5)</f>
        <v>2.418E-2</v>
      </c>
      <c r="K158" s="201">
        <f>IF(D158&lt;1,"",INDEX($AB$1:$AC$1200,AA$1+155,2)/100)</f>
        <v>1.8180000000000002E-2</v>
      </c>
      <c r="L158" s="202">
        <f>IF(D158&lt;1,"",INDEX($AB$1:$AC$1200,AA$1+155,1))</f>
        <v>40725</v>
      </c>
      <c r="Z158" s="185"/>
      <c r="AB158" s="152">
        <f t="shared" si="8"/>
        <v>40725</v>
      </c>
      <c r="AC158" s="187">
        <f t="shared" si="9"/>
        <v>1.8180000000000001</v>
      </c>
      <c r="AD158" s="153"/>
      <c r="AE158" s="153"/>
      <c r="AF158" s="154"/>
    </row>
    <row r="159" spans="4:32" ht="17.25" customHeight="1" x14ac:dyDescent="0.2">
      <c r="D159" s="159">
        <f t="shared" si="10"/>
        <v>444</v>
      </c>
      <c r="E159" s="160">
        <f t="shared" si="11"/>
        <v>289.80394729617717</v>
      </c>
      <c r="F159" s="160">
        <f>IF(D159="","",-IPMT(J159/12,1,D159,H158))</f>
        <v>171.24090619999998</v>
      </c>
      <c r="G159" s="160">
        <f>IF(D159="","",-PPMT(J159/12,1,D159,H158))</f>
        <v>118.56304109617717</v>
      </c>
      <c r="H159" s="162">
        <f t="shared" si="12"/>
        <v>84864.52</v>
      </c>
      <c r="I159" s="85"/>
      <c r="J159" s="191">
        <f>IF(D159&lt;1,"",INDEX($AB$1:$AC$1200,AA$1+156,2)/100+B$5)</f>
        <v>2.418E-2</v>
      </c>
      <c r="K159" s="191">
        <f>IF(D159&lt;1,"",INDEX($AB$1:$AC$1200,AA$1+156,2)/100)</f>
        <v>1.8180000000000002E-2</v>
      </c>
      <c r="L159" s="197">
        <f>IF(D159&lt;1,"",INDEX($AB$1:$AC$1200,AA$1+156,1))</f>
        <v>40725</v>
      </c>
      <c r="Z159" s="185"/>
      <c r="AB159" s="152">
        <f t="shared" si="8"/>
        <v>40725</v>
      </c>
      <c r="AC159" s="187">
        <f t="shared" si="9"/>
        <v>1.8180000000000001</v>
      </c>
      <c r="AD159" s="153"/>
      <c r="AE159" s="153"/>
      <c r="AF159" s="154"/>
    </row>
    <row r="160" spans="4:32" ht="17.25" customHeight="1" x14ac:dyDescent="0.2">
      <c r="D160" s="159">
        <f t="shared" si="10"/>
        <v>443</v>
      </c>
      <c r="E160" s="160">
        <f t="shared" si="11"/>
        <v>289.80395768122042</v>
      </c>
      <c r="F160" s="160">
        <f>IF(D160="","",-IPMT(J159/12,1,D160,H159))</f>
        <v>171.0020078</v>
      </c>
      <c r="G160" s="160">
        <f>IF(D160="","",-PPMT(J159/12,1,D160,H159))</f>
        <v>118.80194988122042</v>
      </c>
      <c r="H160" s="162">
        <f t="shared" si="12"/>
        <v>84745.72</v>
      </c>
      <c r="I160" s="85"/>
      <c r="J160" s="201">
        <f>IF(D160&lt;1,"",INDEX($AB$1:$AC$1200,AA$1+157,2)/100+B$5)</f>
        <v>2.418E-2</v>
      </c>
      <c r="K160" s="201">
        <f>IF(D160&lt;1,"",INDEX($AB$1:$AC$1200,AA$1+157,2)/100)</f>
        <v>1.8180000000000002E-2</v>
      </c>
      <c r="L160" s="202">
        <f>IF(D160&lt;1,"",INDEX($AB$1:$AC$1200,AA$1+157,1))</f>
        <v>40725</v>
      </c>
      <c r="Z160" s="185"/>
      <c r="AB160" s="152">
        <f t="shared" si="8"/>
        <v>40725</v>
      </c>
      <c r="AC160" s="187">
        <f t="shared" si="9"/>
        <v>1.8180000000000001</v>
      </c>
      <c r="AD160" s="153"/>
      <c r="AE160" s="153"/>
      <c r="AF160" s="153"/>
    </row>
    <row r="161" spans="4:32" ht="17.25" customHeight="1" x14ac:dyDescent="0.2">
      <c r="D161" s="159">
        <f t="shared" si="10"/>
        <v>442</v>
      </c>
      <c r="E161" s="160">
        <f t="shared" si="11"/>
        <v>289.80396434920681</v>
      </c>
      <c r="F161" s="160">
        <f>IF(D161="","",-IPMT(J159/12,1,D161,H160))</f>
        <v>170.7626258</v>
      </c>
      <c r="G161" s="160">
        <f>IF(D161="","",-PPMT(J159/12,1,D161,H160))</f>
        <v>119.0413385492068</v>
      </c>
      <c r="H161" s="162">
        <f t="shared" si="12"/>
        <v>84626.68</v>
      </c>
      <c r="I161" s="85"/>
      <c r="J161" s="201">
        <f>IF(D161&lt;1,"",INDEX($AB$1:$AC$1200,AA$1+158,2)/100+B$5)</f>
        <v>2.418E-2</v>
      </c>
      <c r="K161" s="201">
        <f>IF(D161&lt;1,"",INDEX($AB$1:$AC$1200,AA$1+158,2)/100)</f>
        <v>1.8180000000000002E-2</v>
      </c>
      <c r="L161" s="202">
        <f>IF(D161&lt;1,"",INDEX($AB$1:$AC$1200,AA$1+158,1))</f>
        <v>40725</v>
      </c>
      <c r="Z161" s="185"/>
      <c r="AB161" s="152">
        <f t="shared" si="8"/>
        <v>40725</v>
      </c>
      <c r="AC161" s="187">
        <f t="shared" si="9"/>
        <v>1.8180000000000001</v>
      </c>
      <c r="AD161" s="153"/>
      <c r="AE161" s="153"/>
      <c r="AF161" s="154"/>
    </row>
    <row r="162" spans="4:32" ht="17.25" customHeight="1" x14ac:dyDescent="0.2">
      <c r="D162" s="159">
        <f t="shared" si="10"/>
        <v>441</v>
      </c>
      <c r="E162" s="160">
        <f t="shared" si="11"/>
        <v>289.80396893306704</v>
      </c>
      <c r="F162" s="160">
        <f>IF(D162="","",-IPMT(J159/12,1,D162,H161))</f>
        <v>170.52276019999999</v>
      </c>
      <c r="G162" s="160">
        <f>IF(D162="","",-PPMT(J159/12,1,D162,H161))</f>
        <v>119.28120873306703</v>
      </c>
      <c r="H162" s="162">
        <f t="shared" si="12"/>
        <v>84507.4</v>
      </c>
      <c r="I162" s="85"/>
      <c r="J162" s="201">
        <f>IF(D162&lt;1,"",INDEX($AB$1:$AC$1200,AA$1+159,2)/100+B$5)</f>
        <v>2.418E-2</v>
      </c>
      <c r="K162" s="201">
        <f>IF(D162&lt;1,"",INDEX($AB$1:$AC$1200,AA$1+159,2)/100)</f>
        <v>1.8180000000000002E-2</v>
      </c>
      <c r="L162" s="202">
        <f>IF(D162&lt;1,"",INDEX($AB$1:$AC$1200,AA$1+159,1))</f>
        <v>40725</v>
      </c>
      <c r="Z162" s="185"/>
      <c r="AB162" s="152">
        <f t="shared" si="8"/>
        <v>40725</v>
      </c>
      <c r="AC162" s="187">
        <f t="shared" si="9"/>
        <v>1.8180000000000001</v>
      </c>
      <c r="AD162" s="153"/>
      <c r="AE162" s="153"/>
      <c r="AF162" s="154"/>
    </row>
    <row r="163" spans="4:32" ht="17.25" customHeight="1" x14ac:dyDescent="0.2">
      <c r="D163" s="159">
        <f t="shared" si="10"/>
        <v>440</v>
      </c>
      <c r="E163" s="160">
        <f t="shared" si="11"/>
        <v>289.80397307821454</v>
      </c>
      <c r="F163" s="160">
        <f>IF(D163="","",-IPMT(J159/12,1,D163,H162))</f>
        <v>170.28241099999997</v>
      </c>
      <c r="G163" s="160">
        <f>IF(D163="","",-PPMT(J159/12,1,D163,H162))</f>
        <v>119.52156207821459</v>
      </c>
      <c r="H163" s="162">
        <f t="shared" si="12"/>
        <v>84387.88</v>
      </c>
      <c r="I163" s="85"/>
      <c r="J163" s="201">
        <f>IF(D163&lt;1,"",INDEX($AB$1:$AC$1200,AA$1+160,2)/100+B$5)</f>
        <v>2.418E-2</v>
      </c>
      <c r="K163" s="201">
        <f>IF(D163&lt;1,"",INDEX($AB$1:$AC$1200,AA$1+160,2)/100)</f>
        <v>1.8180000000000002E-2</v>
      </c>
      <c r="L163" s="202">
        <f>IF(D163&lt;1,"",INDEX($AB$1:$AC$1200,AA$1+160,1))</f>
        <v>40725</v>
      </c>
      <c r="Z163" s="185"/>
      <c r="AB163" s="152">
        <f t="shared" si="8"/>
        <v>40725</v>
      </c>
      <c r="AC163" s="187">
        <f t="shared" si="9"/>
        <v>1.8180000000000001</v>
      </c>
      <c r="AD163" s="153"/>
      <c r="AE163" s="153"/>
      <c r="AF163" s="153"/>
    </row>
    <row r="164" spans="4:32" ht="17.25" customHeight="1" x14ac:dyDescent="0.2">
      <c r="D164" s="159">
        <f t="shared" si="10"/>
        <v>439</v>
      </c>
      <c r="E164" s="160">
        <f t="shared" si="11"/>
        <v>289.80397844268742</v>
      </c>
      <c r="F164" s="160">
        <f>IF(D164="","",-IPMT(J159/12,1,D164,H163))</f>
        <v>170.04157820000003</v>
      </c>
      <c r="G164" s="160">
        <f>IF(D164="","",-PPMT(J159/12,1,D164,H163))</f>
        <v>119.76240024268738</v>
      </c>
      <c r="H164" s="162">
        <f t="shared" si="12"/>
        <v>84268.12</v>
      </c>
      <c r="I164" s="85"/>
      <c r="J164" s="201">
        <f>IF(D164&lt;1,"",INDEX($AB$1:$AC$1200,AA$1+161,2)/100+B$5)</f>
        <v>2.418E-2</v>
      </c>
      <c r="K164" s="201">
        <f>IF(D164&lt;1,"",INDEX($AB$1:$AC$1200,AA$1+161,2)/100)</f>
        <v>1.8180000000000002E-2</v>
      </c>
      <c r="L164" s="202">
        <f>IF(D164&lt;1,"",INDEX($AB$1:$AC$1200,AA$1+161,1))</f>
        <v>40725</v>
      </c>
      <c r="Z164" s="185"/>
      <c r="AB164" s="152">
        <f t="shared" si="8"/>
        <v>40725</v>
      </c>
      <c r="AC164" s="187">
        <f t="shared" si="9"/>
        <v>1.8180000000000001</v>
      </c>
      <c r="AD164" s="153"/>
      <c r="AE164" s="153"/>
      <c r="AF164" s="154"/>
    </row>
    <row r="165" spans="4:32" ht="17.25" customHeight="1" x14ac:dyDescent="0.2">
      <c r="D165" s="159">
        <f t="shared" si="10"/>
        <v>438</v>
      </c>
      <c r="E165" s="160">
        <f t="shared" si="11"/>
        <v>289.80398669729067</v>
      </c>
      <c r="F165" s="160">
        <f>IF(D165="","",-IPMT(J165/12,1,D165,H164))</f>
        <v>169.80026180000002</v>
      </c>
      <c r="G165" s="160">
        <f>IF(D165="","",-PPMT(J165/12,1,D165,H164))</f>
        <v>120.00372489729064</v>
      </c>
      <c r="H165" s="162">
        <f t="shared" si="12"/>
        <v>84148.12</v>
      </c>
      <c r="I165" s="85"/>
      <c r="J165" s="191">
        <f>IF(D165&lt;1,"",INDEX($AB$1:$AC$1200,AA$1+162,2)/100+B$5)</f>
        <v>2.418E-2</v>
      </c>
      <c r="K165" s="191">
        <f>IF(D165&lt;1,"",INDEX($AB$1:$AC$1200,AA$1+162,2)/100)</f>
        <v>1.8180000000000002E-2</v>
      </c>
      <c r="L165" s="197">
        <f>IF(D165&lt;1,"",INDEX($AB$1:$AC$1200,AA$1+162,1))</f>
        <v>40725</v>
      </c>
      <c r="Z165" s="185"/>
      <c r="AB165" s="152">
        <f t="shared" si="8"/>
        <v>40725</v>
      </c>
      <c r="AC165" s="187">
        <f t="shared" si="9"/>
        <v>1.8180000000000001</v>
      </c>
      <c r="AD165" s="153"/>
      <c r="AE165" s="153"/>
      <c r="AF165" s="154"/>
    </row>
    <row r="166" spans="4:32" ht="17.25" customHeight="1" x14ac:dyDescent="0.2">
      <c r="D166" s="159">
        <f t="shared" si="10"/>
        <v>437</v>
      </c>
      <c r="E166" s="160">
        <f t="shared" si="11"/>
        <v>289.80399952574282</v>
      </c>
      <c r="F166" s="160">
        <f>IF(D166="","",-IPMT(J165/12,1,D166,H165))</f>
        <v>169.5584618</v>
      </c>
      <c r="G166" s="160">
        <f>IF(D166="","",-PPMT(J165/12,1,D166,H165))</f>
        <v>120.24553772574279</v>
      </c>
      <c r="H166" s="162">
        <f t="shared" si="12"/>
        <v>84027.87</v>
      </c>
      <c r="I166" s="85"/>
      <c r="J166" s="201">
        <f>IF(D166&lt;1,"",INDEX($AB$1:$AC$1200,AA$1+163,2)/100+B$5)</f>
        <v>2.418E-2</v>
      </c>
      <c r="K166" s="201">
        <f>IF(D166&lt;1,"",INDEX($AB$1:$AC$1200,AA$1+163,2)/100)</f>
        <v>1.8180000000000002E-2</v>
      </c>
      <c r="L166" s="202">
        <f>IF(D166&lt;1,"",INDEX($AB$1:$AC$1200,AA$1+163,1))</f>
        <v>40725</v>
      </c>
      <c r="Z166" s="185"/>
      <c r="AB166" s="152">
        <f t="shared" si="8"/>
        <v>40725</v>
      </c>
      <c r="AC166" s="187">
        <f t="shared" si="9"/>
        <v>1.8180000000000001</v>
      </c>
      <c r="AD166" s="153"/>
      <c r="AE166" s="153"/>
      <c r="AF166" s="153"/>
    </row>
    <row r="167" spans="4:32" ht="17.25" customHeight="1" x14ac:dyDescent="0.2">
      <c r="D167" s="159">
        <f t="shared" si="10"/>
        <v>436</v>
      </c>
      <c r="E167" s="160">
        <f t="shared" si="11"/>
        <v>289.8039841357911</v>
      </c>
      <c r="F167" s="160">
        <f>IF(D167="","",-IPMT(J165/12,1,D167,H166))</f>
        <v>169.31615804999998</v>
      </c>
      <c r="G167" s="160">
        <f>IF(D167="","",-PPMT(J165/12,1,D167,H166))</f>
        <v>120.48782608579111</v>
      </c>
      <c r="H167" s="162">
        <f t="shared" si="12"/>
        <v>83907.38</v>
      </c>
      <c r="I167" s="85"/>
      <c r="J167" s="201">
        <f>IF(D167&lt;1,"",INDEX($AB$1:$AC$1200,AA$1+164,2)/100+B$5)</f>
        <v>2.418E-2</v>
      </c>
      <c r="K167" s="201">
        <f>IF(D167&lt;1,"",INDEX($AB$1:$AC$1200,AA$1+164,2)/100)</f>
        <v>1.8180000000000002E-2</v>
      </c>
      <c r="L167" s="202">
        <f>IF(D167&lt;1,"",INDEX($AB$1:$AC$1200,AA$1+164,1))</f>
        <v>40725</v>
      </c>
      <c r="Z167" s="185"/>
      <c r="AB167" s="152">
        <f t="shared" si="8"/>
        <v>40725</v>
      </c>
      <c r="AC167" s="187">
        <f t="shared" si="9"/>
        <v>1.8180000000000001</v>
      </c>
      <c r="AD167" s="153"/>
      <c r="AE167" s="153"/>
      <c r="AF167" s="154"/>
    </row>
    <row r="168" spans="4:32" ht="17.25" customHeight="1" x14ac:dyDescent="0.2">
      <c r="D168" s="159">
        <f t="shared" si="10"/>
        <v>435</v>
      </c>
      <c r="E168" s="160">
        <f t="shared" si="11"/>
        <v>289.80397662740529</v>
      </c>
      <c r="F168" s="160">
        <f>IF(D168="","",-IPMT(J165/12,1,D168,H167))</f>
        <v>169.0733707</v>
      </c>
      <c r="G168" s="160">
        <f>IF(D168="","",-PPMT(J165/12,1,D168,H167))</f>
        <v>120.73060592740532</v>
      </c>
      <c r="H168" s="162">
        <f t="shared" si="12"/>
        <v>83786.649999999994</v>
      </c>
      <c r="I168" s="85"/>
      <c r="J168" s="201">
        <f>IF(D168&lt;1,"",INDEX($AB$1:$AC$1200,AA$1+165,2)/100+B$5)</f>
        <v>2.418E-2</v>
      </c>
      <c r="K168" s="201">
        <f>IF(D168&lt;1,"",INDEX($AB$1:$AC$1200,AA$1+165,2)/100)</f>
        <v>1.8180000000000002E-2</v>
      </c>
      <c r="L168" s="202">
        <f>IF(D168&lt;1,"",INDEX($AB$1:$AC$1200,AA$1+165,1))</f>
        <v>40725</v>
      </c>
      <c r="Z168" s="185"/>
      <c r="AB168" s="152">
        <f t="shared" si="8"/>
        <v>40725</v>
      </c>
      <c r="AC168" s="187">
        <f t="shared" si="9"/>
        <v>1.8180000000000001</v>
      </c>
      <c r="AD168" s="153"/>
      <c r="AE168" s="153"/>
      <c r="AF168" s="154"/>
    </row>
    <row r="169" spans="4:32" ht="17.25" customHeight="1" x14ac:dyDescent="0.2">
      <c r="D169" s="159">
        <f t="shared" si="10"/>
        <v>434</v>
      </c>
      <c r="E169" s="160">
        <f t="shared" si="11"/>
        <v>289.80397872320657</v>
      </c>
      <c r="F169" s="160">
        <f>IF(D169="","",-IPMT(J165/12,1,D169,H168))</f>
        <v>168.83009974999999</v>
      </c>
      <c r="G169" s="160">
        <f>IF(D169="","",-PPMT(J165/12,1,D169,H168))</f>
        <v>120.97387897320661</v>
      </c>
      <c r="H169" s="162">
        <f t="shared" si="12"/>
        <v>83665.679999999993</v>
      </c>
      <c r="I169" s="85"/>
      <c r="J169" s="201">
        <f>IF(D169&lt;1,"",INDEX($AB$1:$AC$1200,AA$1+166,2)/100+B$5)</f>
        <v>2.418E-2</v>
      </c>
      <c r="K169" s="201">
        <f>IF(D169&lt;1,"",INDEX($AB$1:$AC$1200,AA$1+166,2)/100)</f>
        <v>1.8180000000000002E-2</v>
      </c>
      <c r="L169" s="202">
        <f>IF(D169&lt;1,"",INDEX($AB$1:$AC$1200,AA$1+166,1))</f>
        <v>40725</v>
      </c>
      <c r="Z169" s="185"/>
      <c r="AB169" s="152">
        <f t="shared" si="8"/>
        <v>40725</v>
      </c>
      <c r="AC169" s="187">
        <f t="shared" si="9"/>
        <v>1.8180000000000001</v>
      </c>
      <c r="AD169" s="153"/>
      <c r="AE169" s="153"/>
      <c r="AF169" s="153"/>
    </row>
    <row r="170" spans="4:32" ht="17.25" customHeight="1" x14ac:dyDescent="0.2">
      <c r="D170" s="159">
        <f t="shared" si="10"/>
        <v>433</v>
      </c>
      <c r="E170" s="160">
        <f t="shared" si="11"/>
        <v>289.80399215932425</v>
      </c>
      <c r="F170" s="160">
        <f>IF(D170="","",-IPMT(J165/12,1,D170,H169))</f>
        <v>168.58634519999998</v>
      </c>
      <c r="G170" s="160">
        <f>IF(D170="","",-PPMT(J165/12,1,D170,H169))</f>
        <v>121.21764695932424</v>
      </c>
      <c r="H170" s="162">
        <f t="shared" si="12"/>
        <v>83544.460000000006</v>
      </c>
      <c r="I170" s="85"/>
      <c r="J170" s="201">
        <f>IF(D170&lt;1,"",INDEX($AB$1:$AC$1200,AA$1+167,2)/100+B$5)</f>
        <v>2.418E-2</v>
      </c>
      <c r="K170" s="201">
        <f>IF(D170&lt;1,"",INDEX($AB$1:$AC$1200,AA$1+167,2)/100)</f>
        <v>1.8180000000000002E-2</v>
      </c>
      <c r="L170" s="202">
        <f>IF(D170&lt;1,"",INDEX($AB$1:$AC$1200,AA$1+167,1))</f>
        <v>40725</v>
      </c>
      <c r="Z170" s="185"/>
      <c r="AB170" s="152">
        <f t="shared" si="8"/>
        <v>40725</v>
      </c>
      <c r="AC170" s="187">
        <f t="shared" si="9"/>
        <v>1.8180000000000001</v>
      </c>
      <c r="AD170" s="153"/>
      <c r="AE170" s="153"/>
      <c r="AF170" s="154"/>
    </row>
    <row r="171" spans="4:32" ht="17.25" customHeight="1" x14ac:dyDescent="0.2">
      <c r="D171" s="159">
        <f t="shared" si="10"/>
        <v>432</v>
      </c>
      <c r="E171" s="160">
        <f t="shared" si="11"/>
        <v>289.80398399695707</v>
      </c>
      <c r="F171" s="160">
        <f>IF(D171="","",-IPMT(J171/12,1,D171,H170))</f>
        <v>168.3420869</v>
      </c>
      <c r="G171" s="160">
        <f>IF(D171="","",-PPMT(J171/12,1,D171,H170))</f>
        <v>121.46189709695707</v>
      </c>
      <c r="H171" s="162">
        <f t="shared" si="12"/>
        <v>83423</v>
      </c>
      <c r="I171" s="85"/>
      <c r="J171" s="191">
        <f>IF(D171&lt;1,"",INDEX($AB$1:$AC$1200,AA$1+168,2)/100+B$5)</f>
        <v>2.418E-2</v>
      </c>
      <c r="K171" s="191">
        <f>IF(D171&lt;1,"",INDEX($AB$1:$AC$1200,AA$1+168,2)/100)</f>
        <v>1.8180000000000002E-2</v>
      </c>
      <c r="L171" s="197">
        <f>IF(D171&lt;1,"",INDEX($AB$1:$AC$1200,AA$1+168,1))</f>
        <v>40725</v>
      </c>
      <c r="Z171" s="185"/>
      <c r="AB171" s="152">
        <f t="shared" si="8"/>
        <v>40725</v>
      </c>
      <c r="AC171" s="187">
        <f t="shared" si="9"/>
        <v>1.8180000000000001</v>
      </c>
      <c r="AD171" s="153"/>
      <c r="AE171" s="153"/>
      <c r="AF171" s="154"/>
    </row>
    <row r="172" spans="4:32" ht="17.25" customHeight="1" x14ac:dyDescent="0.2">
      <c r="D172" s="159">
        <f t="shared" si="10"/>
        <v>431</v>
      </c>
      <c r="E172" s="160">
        <f t="shared" si="11"/>
        <v>289.80399058730109</v>
      </c>
      <c r="F172" s="160">
        <f>IF(D172="","",-IPMT(J171/12,1,D172,H171))</f>
        <v>168.09734499999999</v>
      </c>
      <c r="G172" s="160">
        <f>IF(D172="","",-PPMT(J171/12,1,D172,H171))</f>
        <v>121.70664558730108</v>
      </c>
      <c r="H172" s="162">
        <f t="shared" si="12"/>
        <v>83301.289999999994</v>
      </c>
      <c r="I172" s="85"/>
      <c r="J172" s="201">
        <f>IF(D172&lt;1,"",INDEX($AB$1:$AC$1200,AA$1+169,2)/100+B$5)</f>
        <v>2.418E-2</v>
      </c>
      <c r="K172" s="201">
        <f>IF(D172&lt;1,"",INDEX($AB$1:$AC$1200,AA$1+169,2)/100)</f>
        <v>1.8180000000000002E-2</v>
      </c>
      <c r="L172" s="202">
        <f>IF(D172&lt;1,"",INDEX($AB$1:$AC$1200,AA$1+169,1))</f>
        <v>40725</v>
      </c>
      <c r="Z172" s="185"/>
      <c r="AB172" s="152">
        <f t="shared" ref="AB172:AB235" si="13">AB171</f>
        <v>40725</v>
      </c>
      <c r="AC172" s="187">
        <f t="shared" ref="AC172:AC235" si="14">AC171</f>
        <v>1.8180000000000001</v>
      </c>
      <c r="AD172" s="153"/>
      <c r="AE172" s="153"/>
      <c r="AF172" s="153"/>
    </row>
    <row r="173" spans="4:32" ht="17.25" customHeight="1" x14ac:dyDescent="0.2">
      <c r="D173" s="159">
        <f t="shared" si="10"/>
        <v>430</v>
      </c>
      <c r="E173" s="160">
        <f t="shared" si="11"/>
        <v>289.80397891734799</v>
      </c>
      <c r="F173" s="160">
        <f>IF(D173="","",-IPMT(J171/12,1,D173,H172))</f>
        <v>167.85209934999997</v>
      </c>
      <c r="G173" s="160">
        <f>IF(D173="","",-PPMT(J171/12,1,D173,H172))</f>
        <v>121.951879567348</v>
      </c>
      <c r="H173" s="162">
        <f t="shared" si="12"/>
        <v>83179.34</v>
      </c>
      <c r="I173" s="85"/>
      <c r="J173" s="201">
        <f>IF(D173&lt;1,"",INDEX($AB$1:$AC$1200,AA$1+170,2)/100+B$5)</f>
        <v>2.418E-2</v>
      </c>
      <c r="K173" s="201">
        <f>IF(D173&lt;1,"",INDEX($AB$1:$AC$1200,AA$1+170,2)/100)</f>
        <v>1.8180000000000002E-2</v>
      </c>
      <c r="L173" s="202">
        <f>IF(D173&lt;1,"",INDEX($AB$1:$AC$1200,AA$1+170,1))</f>
        <v>40725</v>
      </c>
      <c r="Z173" s="185"/>
      <c r="AB173" s="152">
        <f t="shared" si="13"/>
        <v>40725</v>
      </c>
      <c r="AC173" s="187">
        <f t="shared" si="14"/>
        <v>1.8180000000000001</v>
      </c>
      <c r="AD173" s="153"/>
      <c r="AE173" s="153"/>
      <c r="AF173" s="154"/>
    </row>
    <row r="174" spans="4:32" ht="17.25" customHeight="1" x14ac:dyDescent="0.2">
      <c r="D174" s="159">
        <f t="shared" si="10"/>
        <v>429</v>
      </c>
      <c r="E174" s="160">
        <f t="shared" si="11"/>
        <v>289.80398546592255</v>
      </c>
      <c r="F174" s="160">
        <f>IF(D174="","",-IPMT(J171/12,1,D174,H173))</f>
        <v>167.60637009999999</v>
      </c>
      <c r="G174" s="160">
        <f>IF(D174="","",-PPMT(J171/12,1,D174,H173))</f>
        <v>122.19761536592254</v>
      </c>
      <c r="H174" s="162">
        <f t="shared" si="12"/>
        <v>83057.14</v>
      </c>
      <c r="I174" s="85"/>
      <c r="J174" s="201">
        <f>IF(D174&lt;1,"",INDEX($AB$1:$AC$1200,AA$1+171,2)/100+B$5)</f>
        <v>2.418E-2</v>
      </c>
      <c r="K174" s="201">
        <f>IF(D174&lt;1,"",INDEX($AB$1:$AC$1200,AA$1+171,2)/100)</f>
        <v>1.8180000000000002E-2</v>
      </c>
      <c r="L174" s="202">
        <f>IF(D174&lt;1,"",INDEX($AB$1:$AC$1200,AA$1+171,1))</f>
        <v>40725</v>
      </c>
      <c r="Z174" s="185"/>
      <c r="AB174" s="152">
        <f t="shared" si="13"/>
        <v>40725</v>
      </c>
      <c r="AC174" s="187">
        <f t="shared" si="14"/>
        <v>1.8180000000000001</v>
      </c>
      <c r="AD174" s="153"/>
      <c r="AE174" s="153"/>
      <c r="AF174" s="154"/>
    </row>
    <row r="175" spans="4:32" ht="17.25" customHeight="1" x14ac:dyDescent="0.2">
      <c r="D175" s="159">
        <f t="shared" si="10"/>
        <v>428</v>
      </c>
      <c r="E175" s="160">
        <f t="shared" si="11"/>
        <v>289.80397714542841</v>
      </c>
      <c r="F175" s="160">
        <f>IF(D175="","",-IPMT(J171/12,1,D175,H174))</f>
        <v>167.36013709999997</v>
      </c>
      <c r="G175" s="160">
        <f>IF(D175="","",-PPMT(J171/12,1,D175,H174))</f>
        <v>122.44384004542844</v>
      </c>
      <c r="H175" s="162">
        <f t="shared" si="12"/>
        <v>82934.7</v>
      </c>
      <c r="I175" s="85"/>
      <c r="J175" s="201">
        <f>IF(D175&lt;1,"",INDEX($AB$1:$AC$1200,AA$1+172,2)/100+B$5)</f>
        <v>2.418E-2</v>
      </c>
      <c r="K175" s="201">
        <f>IF(D175&lt;1,"",INDEX($AB$1:$AC$1200,AA$1+172,2)/100)</f>
        <v>1.8180000000000002E-2</v>
      </c>
      <c r="L175" s="202">
        <f>IF(D175&lt;1,"",INDEX($AB$1:$AC$1200,AA$1+172,1))</f>
        <v>40725</v>
      </c>
      <c r="Z175" s="185"/>
      <c r="AB175" s="152">
        <f t="shared" si="13"/>
        <v>40725</v>
      </c>
      <c r="AC175" s="187">
        <f t="shared" si="14"/>
        <v>1.8180000000000001</v>
      </c>
      <c r="AD175" s="153"/>
      <c r="AE175" s="153"/>
      <c r="AF175" s="153"/>
    </row>
    <row r="176" spans="4:32" ht="17.25" customHeight="1" x14ac:dyDescent="0.2">
      <c r="D176" s="159">
        <f t="shared" si="10"/>
        <v>427</v>
      </c>
      <c r="E176" s="160">
        <f t="shared" si="11"/>
        <v>289.8039905639431</v>
      </c>
      <c r="F176" s="160">
        <f>IF(D176="","",-IPMT(J171/12,1,D176,H175))</f>
        <v>167.11342049999999</v>
      </c>
      <c r="G176" s="160">
        <f>IF(D176="","",-PPMT(J171/12,1,D176,H175))</f>
        <v>122.69057006394313</v>
      </c>
      <c r="H176" s="162">
        <f t="shared" si="12"/>
        <v>82812.009999999995</v>
      </c>
      <c r="I176" s="85"/>
      <c r="J176" s="201">
        <f>IF(D176&lt;1,"",INDEX($AB$1:$AC$1200,AA$1+173,2)/100+B$5)</f>
        <v>2.418E-2</v>
      </c>
      <c r="K176" s="201">
        <f>IF(D176&lt;1,"",INDEX($AB$1:$AC$1200,AA$1+173,2)/100)</f>
        <v>1.8180000000000002E-2</v>
      </c>
      <c r="L176" s="202">
        <f>IF(D176&lt;1,"",INDEX($AB$1:$AC$1200,AA$1+173,1))</f>
        <v>40725</v>
      </c>
      <c r="Z176" s="185"/>
      <c r="AB176" s="152">
        <f t="shared" si="13"/>
        <v>40725</v>
      </c>
      <c r="AC176" s="187">
        <f t="shared" si="14"/>
        <v>1.8180000000000001</v>
      </c>
      <c r="AD176" s="153"/>
      <c r="AE176" s="153"/>
      <c r="AF176" s="154"/>
    </row>
    <row r="177" spans="4:32" ht="17.25" customHeight="1" x14ac:dyDescent="0.2">
      <c r="D177" s="159">
        <f t="shared" si="10"/>
        <v>426</v>
      </c>
      <c r="E177" s="160">
        <f t="shared" si="11"/>
        <v>289.80399255890507</v>
      </c>
      <c r="F177" s="160">
        <f>IF(D177="","",-IPMT(J177/12,1,D177,H176))</f>
        <v>166.86620014999997</v>
      </c>
      <c r="G177" s="160">
        <f>IF(D177="","",-PPMT(J177/12,1,D177,H176))</f>
        <v>122.93779240890507</v>
      </c>
      <c r="H177" s="162">
        <f t="shared" si="12"/>
        <v>82689.070000000007</v>
      </c>
      <c r="I177" s="85"/>
      <c r="J177" s="191">
        <f>IF(D177&lt;1,"",INDEX($AB$1:$AC$1200,AA$1+174,2)/100+B$5)</f>
        <v>2.418E-2</v>
      </c>
      <c r="K177" s="191">
        <f>IF(D177&lt;1,"",INDEX($AB$1:$AC$1200,AA$1+174,2)/100)</f>
        <v>1.8180000000000002E-2</v>
      </c>
      <c r="L177" s="197">
        <f>IF(D177&lt;1,"",INDEX($AB$1:$AC$1200,AA$1+174,1))</f>
        <v>40725</v>
      </c>
      <c r="Z177" s="185"/>
      <c r="AB177" s="152">
        <f t="shared" si="13"/>
        <v>40725</v>
      </c>
      <c r="AC177" s="187">
        <f t="shared" si="14"/>
        <v>1.8180000000000001</v>
      </c>
      <c r="AD177" s="153"/>
      <c r="AE177" s="153"/>
      <c r="AF177" s="154"/>
    </row>
    <row r="178" spans="4:32" ht="17.25" customHeight="1" x14ac:dyDescent="0.2">
      <c r="D178" s="159">
        <f t="shared" si="10"/>
        <v>425</v>
      </c>
      <c r="E178" s="160">
        <f t="shared" si="11"/>
        <v>289.80398482186445</v>
      </c>
      <c r="F178" s="160">
        <f>IF(D178="","",-IPMT(J177/12,1,D178,H177))</f>
        <v>166.61847605</v>
      </c>
      <c r="G178" s="160">
        <f>IF(D178="","",-PPMT(J177/12,1,D178,H177))</f>
        <v>123.18550877186446</v>
      </c>
      <c r="H178" s="162">
        <f t="shared" si="12"/>
        <v>82565.88</v>
      </c>
      <c r="I178" s="85"/>
      <c r="J178" s="201">
        <f>IF(D178&lt;1,"",INDEX($AB$1:$AC$1200,AA$1+175,2)/100+B$5)</f>
        <v>2.418E-2</v>
      </c>
      <c r="K178" s="201">
        <f>IF(D178&lt;1,"",INDEX($AB$1:$AC$1200,AA$1+175,2)/100)</f>
        <v>1.8180000000000002E-2</v>
      </c>
      <c r="L178" s="202">
        <f>IF(D178&lt;1,"",INDEX($AB$1:$AC$1200,AA$1+175,1))</f>
        <v>40725</v>
      </c>
      <c r="Z178" s="185"/>
      <c r="AB178" s="152">
        <f t="shared" si="13"/>
        <v>40725</v>
      </c>
      <c r="AC178" s="187">
        <f t="shared" si="14"/>
        <v>1.8180000000000001</v>
      </c>
      <c r="AD178" s="153"/>
      <c r="AE178" s="153"/>
      <c r="AF178" s="153"/>
    </row>
    <row r="179" spans="4:32" ht="17.25" customHeight="1" x14ac:dyDescent="0.2">
      <c r="D179" s="159">
        <f t="shared" si="10"/>
        <v>424</v>
      </c>
      <c r="E179" s="160">
        <f t="shared" si="11"/>
        <v>289.80396905777712</v>
      </c>
      <c r="F179" s="160">
        <f>IF(D179="","",-IPMT(J177/12,1,D179,H178))</f>
        <v>166.37024819999999</v>
      </c>
      <c r="G179" s="160">
        <f>IF(D179="","",-PPMT(J177/12,1,D179,H178))</f>
        <v>123.43372085777713</v>
      </c>
      <c r="H179" s="162">
        <f t="shared" si="12"/>
        <v>82442.45</v>
      </c>
      <c r="I179" s="85"/>
      <c r="J179" s="201">
        <f>IF(D179&lt;1,"",INDEX($AB$1:$AC$1200,AA$1+176,2)/100+B$5)</f>
        <v>2.418E-2</v>
      </c>
      <c r="K179" s="201">
        <f>IF(D179&lt;1,"",INDEX($AB$1:$AC$1200,AA$1+176,2)/100)</f>
        <v>1.8180000000000002E-2</v>
      </c>
      <c r="L179" s="202">
        <f>IF(D179&lt;1,"",INDEX($AB$1:$AC$1200,AA$1+176,1))</f>
        <v>40725</v>
      </c>
      <c r="Z179" s="185"/>
      <c r="AB179" s="152">
        <f t="shared" si="13"/>
        <v>40725</v>
      </c>
      <c r="AC179" s="187">
        <f t="shared" si="14"/>
        <v>1.8180000000000001</v>
      </c>
      <c r="AD179" s="153"/>
      <c r="AE179" s="153"/>
      <c r="AF179" s="154"/>
    </row>
    <row r="180" spans="4:32" ht="17.25" customHeight="1" x14ac:dyDescent="0.2">
      <c r="D180" s="159">
        <f t="shared" si="10"/>
        <v>423</v>
      </c>
      <c r="E180" s="160">
        <f t="shared" si="11"/>
        <v>289.80398213743933</v>
      </c>
      <c r="F180" s="160">
        <f>IF(D180="","",-IPMT(J177/12,1,D180,H179))</f>
        <v>166.12153674999999</v>
      </c>
      <c r="G180" s="160">
        <f>IF(D180="","",-PPMT(J177/12,1,D180,H179))</f>
        <v>123.68244538743937</v>
      </c>
      <c r="H180" s="162">
        <f t="shared" si="12"/>
        <v>82318.77</v>
      </c>
      <c r="I180" s="85"/>
      <c r="J180" s="201">
        <f>IF(D180&lt;1,"",INDEX($AB$1:$AC$1200,AA$1+177,2)/100+B$5)</f>
        <v>2.418E-2</v>
      </c>
      <c r="K180" s="201">
        <f>IF(D180&lt;1,"",INDEX($AB$1:$AC$1200,AA$1+177,2)/100)</f>
        <v>1.8180000000000002E-2</v>
      </c>
      <c r="L180" s="202">
        <f>IF(D180&lt;1,"",INDEX($AB$1:$AC$1200,AA$1+177,1))</f>
        <v>40725</v>
      </c>
      <c r="Z180" s="185"/>
      <c r="AB180" s="152">
        <f t="shared" si="13"/>
        <v>40725</v>
      </c>
      <c r="AC180" s="187">
        <f t="shared" si="14"/>
        <v>1.8180000000000001</v>
      </c>
      <c r="AD180" s="153"/>
      <c r="AE180" s="153"/>
      <c r="AF180" s="154"/>
    </row>
    <row r="181" spans="4:32" ht="17.25" customHeight="1" x14ac:dyDescent="0.2">
      <c r="D181" s="159">
        <f t="shared" si="10"/>
        <v>422</v>
      </c>
      <c r="E181" s="160">
        <f t="shared" si="11"/>
        <v>289.80399074644851</v>
      </c>
      <c r="F181" s="160">
        <f>IF(D181="","",-IPMT(J177/12,1,D181,H180))</f>
        <v>165.87232155000001</v>
      </c>
      <c r="G181" s="160">
        <f>IF(D181="","",-PPMT(J177/12,1,D181,H180))</f>
        <v>123.93166919644848</v>
      </c>
      <c r="H181" s="162">
        <f t="shared" si="12"/>
        <v>82194.84</v>
      </c>
      <c r="I181" s="85"/>
      <c r="J181" s="201">
        <f>IF(D181&lt;1,"",INDEX($AB$1:$AC$1200,AA$1+178,2)/100+B$5)</f>
        <v>2.418E-2</v>
      </c>
      <c r="K181" s="201">
        <f>IF(D181&lt;1,"",INDEX($AB$1:$AC$1200,AA$1+178,2)/100)</f>
        <v>1.8180000000000002E-2</v>
      </c>
      <c r="L181" s="202">
        <f>IF(D181&lt;1,"",INDEX($AB$1:$AC$1200,AA$1+178,1))</f>
        <v>40725</v>
      </c>
      <c r="Z181" s="185"/>
      <c r="AB181" s="152">
        <f t="shared" si="13"/>
        <v>40725</v>
      </c>
      <c r="AC181" s="187">
        <f t="shared" si="14"/>
        <v>1.8180000000000001</v>
      </c>
      <c r="AD181" s="153"/>
      <c r="AE181" s="153"/>
      <c r="AF181" s="153"/>
    </row>
    <row r="182" spans="4:32" ht="17.25" customHeight="1" x14ac:dyDescent="0.2">
      <c r="D182" s="159">
        <f t="shared" si="10"/>
        <v>421</v>
      </c>
      <c r="E182" s="160">
        <f t="shared" si="11"/>
        <v>289.80399663173034</v>
      </c>
      <c r="F182" s="160">
        <f>IF(D182="","",-IPMT(J177/12,1,D182,H181))</f>
        <v>165.62260259999999</v>
      </c>
      <c r="G182" s="160">
        <f>IF(D182="","",-PPMT(J177/12,1,D182,H181))</f>
        <v>124.18139403173035</v>
      </c>
      <c r="H182" s="162">
        <f t="shared" si="12"/>
        <v>82070.66</v>
      </c>
      <c r="I182" s="85"/>
      <c r="J182" s="201">
        <f>IF(D182&lt;1,"",INDEX($AB$1:$AC$1200,AA$1+179,2)/100+B$5)</f>
        <v>2.418E-2</v>
      </c>
      <c r="K182" s="201">
        <f>IF(D182&lt;1,"",INDEX($AB$1:$AC$1200,AA$1+179,2)/100)</f>
        <v>1.8180000000000002E-2</v>
      </c>
      <c r="L182" s="202">
        <f>IF(D182&lt;1,"",INDEX($AB$1:$AC$1200,AA$1+179,1))</f>
        <v>40725</v>
      </c>
      <c r="Z182" s="185"/>
      <c r="AB182" s="152">
        <f t="shared" si="13"/>
        <v>40725</v>
      </c>
      <c r="AC182" s="187">
        <f t="shared" si="14"/>
        <v>1.8180000000000001</v>
      </c>
      <c r="AD182" s="153"/>
      <c r="AE182" s="153"/>
      <c r="AF182" s="154"/>
    </row>
    <row r="183" spans="4:32" ht="17.25" customHeight="1" x14ac:dyDescent="0.2">
      <c r="D183" s="159">
        <f t="shared" si="10"/>
        <v>420</v>
      </c>
      <c r="E183" s="160">
        <f t="shared" si="11"/>
        <v>289.80400155426872</v>
      </c>
      <c r="F183" s="160">
        <f>IF(D183="","",-IPMT(J183/12,1,D183,H182))</f>
        <v>165.3723799</v>
      </c>
      <c r="G183" s="160">
        <f>IF(D183="","",-PPMT(J183/12,1,D183,H182))</f>
        <v>124.43162165426872</v>
      </c>
      <c r="H183" s="162">
        <f t="shared" si="12"/>
        <v>81946.23</v>
      </c>
      <c r="I183" s="85"/>
      <c r="J183" s="191">
        <f>IF(D183&lt;1,"",INDEX($AB$1:$AC$1200,AA$1+180,2)/100+B$5)</f>
        <v>2.418E-2</v>
      </c>
      <c r="K183" s="191">
        <f>IF(D183&lt;1,"",INDEX($AB$1:$AC$1200,AA$1+180,2)/100)</f>
        <v>1.8180000000000002E-2</v>
      </c>
      <c r="L183" s="197">
        <f>IF(D183&lt;1,"",INDEX($AB$1:$AC$1200,AA$1+180,1))</f>
        <v>40725</v>
      </c>
      <c r="Z183" s="185"/>
      <c r="AB183" s="152">
        <f t="shared" si="13"/>
        <v>40725</v>
      </c>
      <c r="AC183" s="187">
        <f t="shared" si="14"/>
        <v>1.8180000000000001</v>
      </c>
      <c r="AD183" s="153"/>
      <c r="AE183" s="153"/>
      <c r="AF183" s="154"/>
    </row>
    <row r="184" spans="4:32" ht="17.25" customHeight="1" x14ac:dyDescent="0.2">
      <c r="D184" s="159">
        <f t="shared" si="10"/>
        <v>419</v>
      </c>
      <c r="E184" s="160">
        <f t="shared" si="11"/>
        <v>289.80400728927208</v>
      </c>
      <c r="F184" s="160">
        <f>IF(D184="","",-IPMT(J183/12,1,D184,H183))</f>
        <v>165.12165344999997</v>
      </c>
      <c r="G184" s="160">
        <f>IF(D184="","",-PPMT(J183/12,1,D184,H183))</f>
        <v>124.68235383927211</v>
      </c>
      <c r="H184" s="162">
        <f t="shared" si="12"/>
        <v>81821.55</v>
      </c>
      <c r="I184" s="85"/>
      <c r="J184" s="201">
        <f>IF(D184&lt;1,"",INDEX($AB$1:$AC$1200,AA$1+181,2)/100+B$5)</f>
        <v>2.418E-2</v>
      </c>
      <c r="K184" s="201">
        <f>IF(D184&lt;1,"",INDEX($AB$1:$AC$1200,AA$1+181,2)/100)</f>
        <v>1.8180000000000002E-2</v>
      </c>
      <c r="L184" s="202">
        <f>IF(D184&lt;1,"",INDEX($AB$1:$AC$1200,AA$1+181,1))</f>
        <v>40725</v>
      </c>
      <c r="Z184" s="185"/>
      <c r="AB184" s="152">
        <f t="shared" si="13"/>
        <v>40725</v>
      </c>
      <c r="AC184" s="187">
        <f t="shared" si="14"/>
        <v>1.8180000000000001</v>
      </c>
      <c r="AD184" s="153"/>
      <c r="AE184" s="153"/>
      <c r="AF184" s="153"/>
    </row>
    <row r="185" spans="4:32" ht="17.25" customHeight="1" x14ac:dyDescent="0.2">
      <c r="D185" s="159">
        <f t="shared" si="10"/>
        <v>418</v>
      </c>
      <c r="E185" s="160">
        <f t="shared" si="11"/>
        <v>289.80401562634313</v>
      </c>
      <c r="F185" s="160">
        <f>IF(D185="","",-IPMT(J183/12,1,D185,H184))</f>
        <v>164.87042324999999</v>
      </c>
      <c r="G185" s="160">
        <f>IF(D185="","",-PPMT(J183/12,1,D185,H184))</f>
        <v>124.93359237634313</v>
      </c>
      <c r="H185" s="162">
        <f t="shared" si="12"/>
        <v>81696.62</v>
      </c>
      <c r="I185" s="85"/>
      <c r="J185" s="201">
        <f>IF(D185&lt;1,"",INDEX($AB$1:$AC$1200,AA$1+182,2)/100+B$5)</f>
        <v>2.418E-2</v>
      </c>
      <c r="K185" s="201">
        <f>IF(D185&lt;1,"",INDEX($AB$1:$AC$1200,AA$1+182,2)/100)</f>
        <v>1.8180000000000002E-2</v>
      </c>
      <c r="L185" s="202">
        <f>IF(D185&lt;1,"",INDEX($AB$1:$AC$1200,AA$1+182,1))</f>
        <v>40725</v>
      </c>
      <c r="Z185" s="185"/>
      <c r="AB185" s="152">
        <f t="shared" si="13"/>
        <v>40725</v>
      </c>
      <c r="AC185" s="187">
        <f t="shared" si="14"/>
        <v>1.8180000000000001</v>
      </c>
      <c r="AD185" s="153"/>
      <c r="AE185" s="153"/>
      <c r="AF185" s="154"/>
    </row>
    <row r="186" spans="4:32" ht="17.25" customHeight="1" x14ac:dyDescent="0.2">
      <c r="D186" s="159">
        <f t="shared" si="10"/>
        <v>417</v>
      </c>
      <c r="E186" s="160">
        <f t="shared" si="11"/>
        <v>289.80402836965038</v>
      </c>
      <c r="F186" s="160">
        <f>IF(D186="","",-IPMT(J183/12,1,D186,H185))</f>
        <v>164.61868929999997</v>
      </c>
      <c r="G186" s="160">
        <f>IF(D186="","",-PPMT(J183/12,1,D186,H185))</f>
        <v>125.18533906965041</v>
      </c>
      <c r="H186" s="162">
        <f t="shared" si="12"/>
        <v>81571.429999999993</v>
      </c>
      <c r="I186" s="85"/>
      <c r="J186" s="201">
        <f>IF(D186&lt;1,"",INDEX($AB$1:$AC$1200,AA$1+183,2)/100+B$5)</f>
        <v>2.418E-2</v>
      </c>
      <c r="K186" s="201">
        <f>IF(D186&lt;1,"",INDEX($AB$1:$AC$1200,AA$1+183,2)/100)</f>
        <v>1.8180000000000002E-2</v>
      </c>
      <c r="L186" s="202">
        <f>IF(D186&lt;1,"",INDEX($AB$1:$AC$1200,AA$1+183,1))</f>
        <v>40725</v>
      </c>
      <c r="Z186" s="185"/>
      <c r="AB186" s="152">
        <f t="shared" si="13"/>
        <v>40725</v>
      </c>
      <c r="AC186" s="187">
        <f t="shared" si="14"/>
        <v>1.8180000000000001</v>
      </c>
      <c r="AD186" s="153"/>
      <c r="AE186" s="153"/>
      <c r="AF186" s="154"/>
    </row>
    <row r="187" spans="4:32" ht="17.25" customHeight="1" x14ac:dyDescent="0.2">
      <c r="D187" s="159">
        <f t="shared" si="10"/>
        <v>416</v>
      </c>
      <c r="E187" s="160">
        <f t="shared" si="11"/>
        <v>289.80401181046642</v>
      </c>
      <c r="F187" s="160">
        <f>IF(D187="","",-IPMT(J183/12,1,D187,H186))</f>
        <v>164.36643144999996</v>
      </c>
      <c r="G187" s="160">
        <f>IF(D187="","",-PPMT(J183/12,1,D187,H186))</f>
        <v>125.43758036046646</v>
      </c>
      <c r="H187" s="162">
        <f t="shared" si="12"/>
        <v>81445.990000000005</v>
      </c>
      <c r="I187" s="85"/>
      <c r="J187" s="201">
        <f>IF(D187&lt;1,"",INDEX($AB$1:$AC$1200,AA$1+184,2)/100+B$5)</f>
        <v>2.418E-2</v>
      </c>
      <c r="K187" s="201">
        <f>IF(D187&lt;1,"",INDEX($AB$1:$AC$1200,AA$1+184,2)/100)</f>
        <v>1.8180000000000002E-2</v>
      </c>
      <c r="L187" s="202">
        <f>IF(D187&lt;1,"",INDEX($AB$1:$AC$1200,AA$1+184,1))</f>
        <v>40725</v>
      </c>
      <c r="Z187" s="185"/>
      <c r="AB187" s="152">
        <f t="shared" si="13"/>
        <v>40725</v>
      </c>
      <c r="AC187" s="187">
        <f t="shared" si="14"/>
        <v>1.8180000000000001</v>
      </c>
      <c r="AD187" s="153"/>
      <c r="AE187" s="153"/>
      <c r="AF187" s="153"/>
    </row>
    <row r="188" spans="4:32" ht="17.25" customHeight="1" x14ac:dyDescent="0.2">
      <c r="D188" s="159">
        <f t="shared" si="10"/>
        <v>415</v>
      </c>
      <c r="E188" s="160">
        <f t="shared" si="11"/>
        <v>289.80400320081952</v>
      </c>
      <c r="F188" s="160">
        <f>IF(D188="","",-IPMT(J183/12,1,D188,H187))</f>
        <v>164.11366985000001</v>
      </c>
      <c r="G188" s="160">
        <f>IF(D188="","",-PPMT(J183/12,1,D188,H187))</f>
        <v>125.69033335081951</v>
      </c>
      <c r="H188" s="162">
        <f t="shared" si="12"/>
        <v>81320.3</v>
      </c>
      <c r="I188" s="85"/>
      <c r="J188" s="201">
        <f>IF(D188&lt;1,"",INDEX($AB$1:$AC$1200,AA$1+185,2)/100+B$5)</f>
        <v>2.418E-2</v>
      </c>
      <c r="K188" s="201">
        <f>IF(D188&lt;1,"",INDEX($AB$1:$AC$1200,AA$1+185,2)/100)</f>
        <v>1.8180000000000002E-2</v>
      </c>
      <c r="L188" s="202">
        <f>IF(D188&lt;1,"",INDEX($AB$1:$AC$1200,AA$1+185,1))</f>
        <v>40725</v>
      </c>
      <c r="Z188" s="185"/>
      <c r="AB188" s="152">
        <f t="shared" si="13"/>
        <v>40725</v>
      </c>
      <c r="AC188" s="187">
        <f t="shared" si="14"/>
        <v>1.8180000000000001</v>
      </c>
      <c r="AD188" s="153"/>
      <c r="AE188" s="153"/>
      <c r="AF188" s="154"/>
    </row>
    <row r="189" spans="4:32" ht="17.25" customHeight="1" x14ac:dyDescent="0.2">
      <c r="D189" s="159">
        <f t="shared" si="10"/>
        <v>414</v>
      </c>
      <c r="E189" s="160">
        <f t="shared" si="11"/>
        <v>289.80400438879349</v>
      </c>
      <c r="F189" s="160">
        <f>IF(D189="","",-IPMT(J189/12,1,D189,H188))</f>
        <v>163.86040449999999</v>
      </c>
      <c r="G189" s="160">
        <f>IF(D189="","",-PPMT(J189/12,1,D189,H188))</f>
        <v>125.94359988879351</v>
      </c>
      <c r="H189" s="162">
        <f t="shared" si="12"/>
        <v>81194.36</v>
      </c>
      <c r="I189" s="85"/>
      <c r="J189" s="191">
        <f>IF(D189&lt;1,"",INDEX($AB$1:$AC$1200,AA$1+186,2)/100+B$5)</f>
        <v>2.418E-2</v>
      </c>
      <c r="K189" s="191">
        <f>IF(D189&lt;1,"",INDEX($AB$1:$AC$1200,AA$1+186,2)/100)</f>
        <v>1.8180000000000002E-2</v>
      </c>
      <c r="L189" s="197">
        <f>IF(D189&lt;1,"",INDEX($AB$1:$AC$1200,AA$1+186,1))</f>
        <v>40725</v>
      </c>
      <c r="Z189" s="185"/>
      <c r="AB189" s="152">
        <f t="shared" si="13"/>
        <v>40725</v>
      </c>
      <c r="AC189" s="187">
        <f t="shared" si="14"/>
        <v>1.8180000000000001</v>
      </c>
      <c r="AD189" s="153"/>
      <c r="AE189" s="153"/>
      <c r="AF189" s="154"/>
    </row>
    <row r="190" spans="4:32" ht="17.25" customHeight="1" x14ac:dyDescent="0.2">
      <c r="D190" s="159">
        <f t="shared" si="10"/>
        <v>413</v>
      </c>
      <c r="E190" s="160">
        <f t="shared" si="11"/>
        <v>289.80401723774298</v>
      </c>
      <c r="F190" s="160">
        <f>IF(D190="","",-IPMT(J189/12,1,D190,H189))</f>
        <v>163.60663539999996</v>
      </c>
      <c r="G190" s="160">
        <f>IF(D190="","",-PPMT(J189/12,1,D190,H189))</f>
        <v>126.197381837743</v>
      </c>
      <c r="H190" s="162">
        <f t="shared" si="12"/>
        <v>81068.160000000003</v>
      </c>
      <c r="I190" s="85"/>
      <c r="J190" s="201">
        <f>IF(D190&lt;1,"",INDEX($AB$1:$AC$1200,AA$1+187,2)/100+B$5)</f>
        <v>2.418E-2</v>
      </c>
      <c r="K190" s="201">
        <f>IF(D190&lt;1,"",INDEX($AB$1:$AC$1200,AA$1+187,2)/100)</f>
        <v>1.8180000000000002E-2</v>
      </c>
      <c r="L190" s="202">
        <f>IF(D190&lt;1,"",INDEX($AB$1:$AC$1200,AA$1+187,1))</f>
        <v>40725</v>
      </c>
      <c r="Z190" s="185"/>
      <c r="AB190" s="152">
        <f t="shared" si="13"/>
        <v>40725</v>
      </c>
      <c r="AC190" s="187">
        <f t="shared" si="14"/>
        <v>1.8180000000000001</v>
      </c>
      <c r="AD190" s="153"/>
      <c r="AE190" s="153"/>
      <c r="AF190" s="153"/>
    </row>
    <row r="191" spans="4:32" ht="17.25" customHeight="1" x14ac:dyDescent="0.2">
      <c r="D191" s="159">
        <f t="shared" si="10"/>
        <v>412</v>
      </c>
      <c r="E191" s="160">
        <f t="shared" si="11"/>
        <v>289.80400787828654</v>
      </c>
      <c r="F191" s="160">
        <f>IF(D191="","",-IPMT(J189/12,1,D191,H190))</f>
        <v>163.3523424</v>
      </c>
      <c r="G191" s="160">
        <f>IF(D191="","",-PPMT(J189/12,1,D191,H190))</f>
        <v>126.45166547828654</v>
      </c>
      <c r="H191" s="162">
        <f t="shared" si="12"/>
        <v>80941.710000000006</v>
      </c>
      <c r="I191" s="85"/>
      <c r="J191" s="201">
        <f>IF(D191&lt;1,"",INDEX($AB$1:$AC$1200,AA$1+188,2)/100+B$5)</f>
        <v>2.418E-2</v>
      </c>
      <c r="K191" s="201">
        <f>IF(D191&lt;1,"",INDEX($AB$1:$AC$1200,AA$1+188,2)/100)</f>
        <v>1.8180000000000002E-2</v>
      </c>
      <c r="L191" s="202">
        <f>IF(D191&lt;1,"",INDEX($AB$1:$AC$1200,AA$1+188,1))</f>
        <v>40725</v>
      </c>
      <c r="Z191" s="185"/>
      <c r="AB191" s="152">
        <f t="shared" si="13"/>
        <v>40725</v>
      </c>
      <c r="AC191" s="187">
        <f t="shared" si="14"/>
        <v>1.8180000000000001</v>
      </c>
      <c r="AD191" s="153"/>
      <c r="AE191" s="153"/>
      <c r="AF191" s="154"/>
    </row>
    <row r="192" spans="4:32" ht="17.25" customHeight="1" x14ac:dyDescent="0.2">
      <c r="D192" s="159">
        <f t="shared" si="10"/>
        <v>411</v>
      </c>
      <c r="E192" s="160">
        <f t="shared" si="11"/>
        <v>289.8040138413715</v>
      </c>
      <c r="F192" s="160">
        <f>IF(D192="","",-IPMT(J189/12,1,D192,H191))</f>
        <v>163.09754565</v>
      </c>
      <c r="G192" s="160">
        <f>IF(D192="","",-PPMT(J189/12,1,D192,H191))</f>
        <v>126.70646819137148</v>
      </c>
      <c r="H192" s="162">
        <f t="shared" si="12"/>
        <v>80815</v>
      </c>
      <c r="I192" s="85"/>
      <c r="J192" s="201">
        <f>IF(D192&lt;1,"",INDEX($AB$1:$AC$1200,AA$1+189,2)/100+B$5)</f>
        <v>2.418E-2</v>
      </c>
      <c r="K192" s="201">
        <f>IF(D192&lt;1,"",INDEX($AB$1:$AC$1200,AA$1+189,2)/100)</f>
        <v>1.8180000000000002E-2</v>
      </c>
      <c r="L192" s="202">
        <f>IF(D192&lt;1,"",INDEX($AB$1:$AC$1200,AA$1+189,1))</f>
        <v>40725</v>
      </c>
      <c r="Z192" s="185"/>
      <c r="AB192" s="152">
        <f t="shared" si="13"/>
        <v>40725</v>
      </c>
      <c r="AC192" s="187">
        <f t="shared" si="14"/>
        <v>1.8180000000000001</v>
      </c>
      <c r="AD192" s="153"/>
      <c r="AE192" s="153"/>
      <c r="AF192" s="154"/>
    </row>
    <row r="193" spans="4:32" ht="17.25" customHeight="1" x14ac:dyDescent="0.2">
      <c r="D193" s="159">
        <f t="shared" si="10"/>
        <v>410</v>
      </c>
      <c r="E193" s="160">
        <f t="shared" si="11"/>
        <v>289.80400117624401</v>
      </c>
      <c r="F193" s="160">
        <f>IF(D193="","",-IPMT(J189/12,1,D193,H192))</f>
        <v>162.84222499999998</v>
      </c>
      <c r="G193" s="160">
        <f>IF(D193="","",-PPMT(J189/12,1,D193,H192))</f>
        <v>126.96177617624406</v>
      </c>
      <c r="H193" s="162">
        <f t="shared" si="12"/>
        <v>80688.039999999994</v>
      </c>
      <c r="I193" s="85"/>
      <c r="J193" s="201">
        <f>IF(D193&lt;1,"",INDEX($AB$1:$AC$1200,AA$1+190,2)/100+B$5)</f>
        <v>2.418E-2</v>
      </c>
      <c r="K193" s="201">
        <f>IF(D193&lt;1,"",INDEX($AB$1:$AC$1200,AA$1+190,2)/100)</f>
        <v>1.8180000000000002E-2</v>
      </c>
      <c r="L193" s="202">
        <f>IF(D193&lt;1,"",INDEX($AB$1:$AC$1200,AA$1+190,1))</f>
        <v>40725</v>
      </c>
      <c r="Z193" s="185"/>
      <c r="AB193" s="152">
        <f t="shared" si="13"/>
        <v>40725</v>
      </c>
      <c r="AC193" s="187">
        <f t="shared" si="14"/>
        <v>1.8180000000000001</v>
      </c>
      <c r="AD193" s="153"/>
      <c r="AE193" s="153"/>
      <c r="AF193" s="153"/>
    </row>
    <row r="194" spans="4:32" ht="17.25" customHeight="1" x14ac:dyDescent="0.2">
      <c r="D194" s="159">
        <f t="shared" si="10"/>
        <v>409</v>
      </c>
      <c r="E194" s="160">
        <f t="shared" si="11"/>
        <v>289.80400755566529</v>
      </c>
      <c r="F194" s="160">
        <f>IF(D194="","",-IPMT(J189/12,1,D194,H193))</f>
        <v>162.58640059999996</v>
      </c>
      <c r="G194" s="160">
        <f>IF(D194="","",-PPMT(J189/12,1,D194,H193))</f>
        <v>127.2176069556653</v>
      </c>
      <c r="H194" s="162">
        <f t="shared" si="12"/>
        <v>80560.820000000007</v>
      </c>
      <c r="I194" s="85"/>
      <c r="J194" s="201">
        <f>IF(D194&lt;1,"",INDEX($AB$1:$AC$1200,AA$1+191,2)/100+B$5)</f>
        <v>2.418E-2</v>
      </c>
      <c r="K194" s="201">
        <f>IF(D194&lt;1,"",INDEX($AB$1:$AC$1200,AA$1+191,2)/100)</f>
        <v>1.8180000000000002E-2</v>
      </c>
      <c r="L194" s="202">
        <f>IF(D194&lt;1,"",INDEX($AB$1:$AC$1200,AA$1+191,1))</f>
        <v>40725</v>
      </c>
      <c r="Z194" s="185"/>
      <c r="AB194" s="152">
        <f t="shared" si="13"/>
        <v>40725</v>
      </c>
      <c r="AC194" s="187">
        <f t="shared" si="14"/>
        <v>1.8180000000000001</v>
      </c>
      <c r="AD194" s="153"/>
      <c r="AE194" s="153"/>
      <c r="AF194" s="154"/>
    </row>
    <row r="195" spans="4:32" ht="17.25" customHeight="1" x14ac:dyDescent="0.2">
      <c r="D195" s="159">
        <f t="shared" si="10"/>
        <v>408</v>
      </c>
      <c r="E195" s="160">
        <f t="shared" si="11"/>
        <v>289.8039989470908</v>
      </c>
      <c r="F195" s="160">
        <f>IF(D195="","",-IPMT(J195/12,1,D195,H194))</f>
        <v>162.33005230000001</v>
      </c>
      <c r="G195" s="160">
        <f>IF(D195="","",-PPMT(J195/12,1,D195,H194))</f>
        <v>127.47394664709078</v>
      </c>
      <c r="H195" s="162">
        <f t="shared" si="12"/>
        <v>80433.350000000006</v>
      </c>
      <c r="I195" s="85"/>
      <c r="J195" s="191">
        <f>IF(D195&lt;1,"",INDEX($AB$1:$AC$1200,AA$1+192,2)/100+B$5)</f>
        <v>2.418E-2</v>
      </c>
      <c r="K195" s="191">
        <f>IF(D195&lt;1,"",INDEX($AB$1:$AC$1200,AA$1+192,2)/100)</f>
        <v>1.8180000000000002E-2</v>
      </c>
      <c r="L195" s="197">
        <f>IF(D195&lt;1,"",INDEX($AB$1:$AC$1200,AA$1+192,1))</f>
        <v>40725</v>
      </c>
      <c r="Z195" s="185"/>
      <c r="AB195" s="152">
        <f t="shared" si="13"/>
        <v>40725</v>
      </c>
      <c r="AC195" s="187">
        <f t="shared" si="14"/>
        <v>1.8180000000000001</v>
      </c>
      <c r="AD195" s="153"/>
      <c r="AE195" s="153"/>
      <c r="AF195" s="154"/>
    </row>
    <row r="196" spans="4:32" ht="17.25" customHeight="1" x14ac:dyDescent="0.2">
      <c r="D196" s="159">
        <f t="shared" ref="D196:D259" si="15">D195-1</f>
        <v>407</v>
      </c>
      <c r="E196" s="160">
        <f t="shared" ref="E196:E259" si="16">IF(D196="","",SUM(F196:G196))</f>
        <v>289.80401316699056</v>
      </c>
      <c r="F196" s="160">
        <f>IF(D196="","",-IPMT(J195/12,1,D196,H195))</f>
        <v>162.07320025000004</v>
      </c>
      <c r="G196" s="160">
        <f>IF(D196="","",-PPMT(J195/12,1,D196,H195))</f>
        <v>127.73081291699049</v>
      </c>
      <c r="H196" s="162">
        <f t="shared" ref="H196:H259" si="17">IF(D196="","",ROUND(H195-G196,2))</f>
        <v>80305.62</v>
      </c>
      <c r="I196" s="85"/>
      <c r="J196" s="201">
        <f>IF(D196&lt;1,"",INDEX($AB$1:$AC$1200,AA$1+193,2)/100+B$5)</f>
        <v>2.418E-2</v>
      </c>
      <c r="K196" s="201">
        <f>IF(D196&lt;1,"",INDEX($AB$1:$AC$1200,AA$1+193,2)/100)</f>
        <v>1.8180000000000002E-2</v>
      </c>
      <c r="L196" s="202">
        <f>IF(D196&lt;1,"",INDEX($AB$1:$AC$1200,AA$1+193,1))</f>
        <v>40725</v>
      </c>
      <c r="Z196" s="185"/>
      <c r="AB196" s="152">
        <f t="shared" si="13"/>
        <v>40725</v>
      </c>
      <c r="AC196" s="187">
        <f t="shared" si="14"/>
        <v>1.8180000000000001</v>
      </c>
      <c r="AD196" s="153"/>
      <c r="AE196" s="153"/>
      <c r="AF196" s="153"/>
    </row>
    <row r="197" spans="4:32" ht="17.25" customHeight="1" x14ac:dyDescent="0.2">
      <c r="D197" s="159">
        <f t="shared" si="15"/>
        <v>406</v>
      </c>
      <c r="E197" s="160">
        <f t="shared" si="16"/>
        <v>289.80401610061585</v>
      </c>
      <c r="F197" s="160">
        <f>IF(D197="","",-IPMT(J195/12,1,D197,H196))</f>
        <v>161.81582429999997</v>
      </c>
      <c r="G197" s="160">
        <f>IF(D197="","",-PPMT(J195/12,1,D197,H196))</f>
        <v>127.98819180061588</v>
      </c>
      <c r="H197" s="162">
        <f t="shared" si="17"/>
        <v>80177.63</v>
      </c>
      <c r="I197" s="85"/>
      <c r="J197" s="201">
        <f>IF(D197&lt;1,"",INDEX($AB$1:$AC$1200,AA$1+194,2)/100+B$5)</f>
        <v>2.418E-2</v>
      </c>
      <c r="K197" s="201">
        <f>IF(D197&lt;1,"",INDEX($AB$1:$AC$1200,AA$1+194,2)/100)</f>
        <v>1.8180000000000002E-2</v>
      </c>
      <c r="L197" s="202">
        <f>IF(D197&lt;1,"",INDEX($AB$1:$AC$1200,AA$1+194,1))</f>
        <v>40725</v>
      </c>
      <c r="Z197" s="185"/>
      <c r="AB197" s="152">
        <f t="shared" si="13"/>
        <v>40725</v>
      </c>
      <c r="AC197" s="187">
        <f t="shared" si="14"/>
        <v>1.8180000000000001</v>
      </c>
      <c r="AD197" s="153"/>
      <c r="AE197" s="153"/>
      <c r="AF197" s="154"/>
    </row>
    <row r="198" spans="4:32" ht="17.25" customHeight="1" x14ac:dyDescent="0.2">
      <c r="D198" s="159">
        <f t="shared" si="15"/>
        <v>405</v>
      </c>
      <c r="E198" s="160">
        <f t="shared" si="16"/>
        <v>289.80400956483487</v>
      </c>
      <c r="F198" s="160">
        <f>IF(D198="","",-IPMT(J195/12,1,D198,H197))</f>
        <v>161.55792445</v>
      </c>
      <c r="G198" s="160">
        <f>IF(D198="","",-PPMT(J195/12,1,D198,H197))</f>
        <v>128.24608511483487</v>
      </c>
      <c r="H198" s="162">
        <f t="shared" si="17"/>
        <v>80049.38</v>
      </c>
      <c r="I198" s="85"/>
      <c r="J198" s="201">
        <f>IF(D198&lt;1,"",INDEX($AB$1:$AC$1200,AA$1+195,2)/100+B$5)</f>
        <v>2.418E-2</v>
      </c>
      <c r="K198" s="201">
        <f>IF(D198&lt;1,"",INDEX($AB$1:$AC$1200,AA$1+195,2)/100)</f>
        <v>1.8180000000000002E-2</v>
      </c>
      <c r="L198" s="202">
        <f>IF(D198&lt;1,"",INDEX($AB$1:$AC$1200,AA$1+195,1))</f>
        <v>40725</v>
      </c>
      <c r="Z198" s="185"/>
      <c r="AB198" s="152">
        <f t="shared" si="13"/>
        <v>40725</v>
      </c>
      <c r="AC198" s="187">
        <f t="shared" si="14"/>
        <v>1.8180000000000001</v>
      </c>
      <c r="AD198" s="153"/>
      <c r="AE198" s="153"/>
      <c r="AF198" s="154"/>
    </row>
    <row r="199" spans="4:32" ht="17.25" customHeight="1" x14ac:dyDescent="0.2">
      <c r="D199" s="159">
        <f t="shared" si="15"/>
        <v>404</v>
      </c>
      <c r="E199" s="160">
        <f t="shared" si="16"/>
        <v>289.80399539171623</v>
      </c>
      <c r="F199" s="160">
        <f>IF(D199="","",-IPMT(J195/12,1,D199,H198))</f>
        <v>161.29950070000001</v>
      </c>
      <c r="G199" s="160">
        <f>IF(D199="","",-PPMT(J195/12,1,D199,H198))</f>
        <v>128.50449469171622</v>
      </c>
      <c r="H199" s="162">
        <f t="shared" si="17"/>
        <v>79920.88</v>
      </c>
      <c r="I199" s="85"/>
      <c r="J199" s="201">
        <f>IF(D199&lt;1,"",INDEX($AB$1:$AC$1200,AA$1+196,2)/100+B$5)</f>
        <v>2.418E-2</v>
      </c>
      <c r="K199" s="201">
        <f>IF(D199&lt;1,"",INDEX($AB$1:$AC$1200,AA$1+196,2)/100)</f>
        <v>1.8180000000000002E-2</v>
      </c>
      <c r="L199" s="202">
        <f>IF(D199&lt;1,"",INDEX($AB$1:$AC$1200,AA$1+196,1))</f>
        <v>40725</v>
      </c>
      <c r="Z199" s="185"/>
      <c r="AB199" s="152">
        <f t="shared" si="13"/>
        <v>40725</v>
      </c>
      <c r="AC199" s="187">
        <f t="shared" si="14"/>
        <v>1.8180000000000001</v>
      </c>
      <c r="AD199" s="153"/>
      <c r="AE199" s="153"/>
      <c r="AF199" s="153"/>
    </row>
    <row r="200" spans="4:32" ht="17.25" customHeight="1" x14ac:dyDescent="0.2">
      <c r="D200" s="159">
        <f t="shared" si="15"/>
        <v>403</v>
      </c>
      <c r="E200" s="160">
        <f t="shared" si="16"/>
        <v>289.80401169008144</v>
      </c>
      <c r="F200" s="160">
        <f>IF(D200="","",-IPMT(J195/12,1,D200,H199))</f>
        <v>161.04057320000001</v>
      </c>
      <c r="G200" s="160">
        <f>IF(D200="","",-PPMT(J195/12,1,D200,H199))</f>
        <v>128.76343849008146</v>
      </c>
      <c r="H200" s="162">
        <f t="shared" si="17"/>
        <v>79792.12</v>
      </c>
      <c r="I200" s="85"/>
      <c r="J200" s="201">
        <f>IF(D200&lt;1,"",INDEX($AB$1:$AC$1200,AA$1+197,2)/100+B$5)</f>
        <v>2.418E-2</v>
      </c>
      <c r="K200" s="201">
        <f>IF(D200&lt;1,"",INDEX($AB$1:$AC$1200,AA$1+197,2)/100)</f>
        <v>1.8180000000000002E-2</v>
      </c>
      <c r="L200" s="202">
        <f>IF(D200&lt;1,"",INDEX($AB$1:$AC$1200,AA$1+197,1))</f>
        <v>40725</v>
      </c>
      <c r="Z200" s="185"/>
      <c r="AB200" s="152">
        <f t="shared" si="13"/>
        <v>40725</v>
      </c>
      <c r="AC200" s="187">
        <f t="shared" si="14"/>
        <v>1.8180000000000001</v>
      </c>
      <c r="AD200" s="153"/>
      <c r="AE200" s="153"/>
      <c r="AF200" s="154"/>
    </row>
    <row r="201" spans="4:32" ht="17.25" customHeight="1" x14ac:dyDescent="0.2">
      <c r="D201" s="159">
        <f t="shared" si="15"/>
        <v>402</v>
      </c>
      <c r="E201" s="160">
        <f t="shared" si="16"/>
        <v>289.80402417863627</v>
      </c>
      <c r="F201" s="160">
        <f>IF(D201="","",-IPMT(J201/12,1,D201,H200))</f>
        <v>160.78112180000002</v>
      </c>
      <c r="G201" s="160">
        <f>IF(D201="","",-PPMT(J201/12,1,D201,H200))</f>
        <v>129.02290237863622</v>
      </c>
      <c r="H201" s="162">
        <f t="shared" si="17"/>
        <v>79663.100000000006</v>
      </c>
      <c r="I201" s="85"/>
      <c r="J201" s="191">
        <f>IF(D201&lt;1,"",INDEX($AB$1:$AC$1200,AA$1+198,2)/100+B$5)</f>
        <v>2.418E-2</v>
      </c>
      <c r="K201" s="191">
        <f>IF(D201&lt;1,"",INDEX($AB$1:$AC$1200,AA$1+198,2)/100)</f>
        <v>1.8180000000000002E-2</v>
      </c>
      <c r="L201" s="197">
        <f>IF(D201&lt;1,"",INDEX($AB$1:$AC$1200,AA$1+198,1))</f>
        <v>40725</v>
      </c>
      <c r="Z201" s="185"/>
      <c r="AB201" s="152">
        <f t="shared" si="13"/>
        <v>40725</v>
      </c>
      <c r="AC201" s="187">
        <f t="shared" si="14"/>
        <v>1.8180000000000001</v>
      </c>
      <c r="AD201" s="153"/>
      <c r="AE201" s="153"/>
      <c r="AF201" s="154"/>
    </row>
    <row r="202" spans="4:32" ht="17.25" customHeight="1" x14ac:dyDescent="0.2">
      <c r="D202" s="159">
        <f t="shared" si="15"/>
        <v>401</v>
      </c>
      <c r="E202" s="160">
        <f t="shared" si="16"/>
        <v>289.80403473711362</v>
      </c>
      <c r="F202" s="160">
        <f>IF(D202="","",-IPMT(J201/12,1,D202,H201))</f>
        <v>160.52114650000001</v>
      </c>
      <c r="G202" s="160">
        <f>IF(D202="","",-PPMT(J201/12,1,D202,H201))</f>
        <v>129.28288823711358</v>
      </c>
      <c r="H202" s="162">
        <f t="shared" si="17"/>
        <v>79533.820000000007</v>
      </c>
      <c r="I202" s="85"/>
      <c r="J202" s="201">
        <f>IF(D202&lt;1,"",INDEX($AB$1:$AC$1200,AA$1+199,2)/100+B$5)</f>
        <v>2.418E-2</v>
      </c>
      <c r="K202" s="201">
        <f>IF(D202&lt;1,"",INDEX($AB$1:$AC$1200,AA$1+199,2)/100)</f>
        <v>1.8180000000000002E-2</v>
      </c>
      <c r="L202" s="202">
        <f>IF(D202&lt;1,"",INDEX($AB$1:$AC$1200,AA$1+199,1))</f>
        <v>40725</v>
      </c>
      <c r="Z202" s="185"/>
      <c r="AB202" s="152">
        <f t="shared" si="13"/>
        <v>40725</v>
      </c>
      <c r="AC202" s="187">
        <f t="shared" si="14"/>
        <v>1.8180000000000001</v>
      </c>
      <c r="AD202" s="153"/>
      <c r="AE202" s="153"/>
      <c r="AF202" s="153"/>
    </row>
    <row r="203" spans="4:32" ht="17.25" customHeight="1" x14ac:dyDescent="0.2">
      <c r="D203" s="159">
        <f t="shared" si="15"/>
        <v>400</v>
      </c>
      <c r="E203" s="160">
        <f t="shared" si="16"/>
        <v>289.80404526122527</v>
      </c>
      <c r="F203" s="160">
        <f>IF(D203="","",-IPMT(J201/12,1,D203,H202))</f>
        <v>160.26064730000002</v>
      </c>
      <c r="G203" s="160">
        <f>IF(D203="","",-PPMT(J201/12,1,D203,H202))</f>
        <v>129.54339796122522</v>
      </c>
      <c r="H203" s="162">
        <f t="shared" si="17"/>
        <v>79404.28</v>
      </c>
      <c r="I203" s="85"/>
      <c r="J203" s="201">
        <f>IF(D203&lt;1,"",INDEX($AB$1:$AC$1200,AA$1+200,2)/100+B$5)</f>
        <v>2.418E-2</v>
      </c>
      <c r="K203" s="201">
        <f>IF(D203&lt;1,"",INDEX($AB$1:$AC$1200,AA$1+200,2)/100)</f>
        <v>1.8180000000000002E-2</v>
      </c>
      <c r="L203" s="202">
        <f>IF(D203&lt;1,"",INDEX($AB$1:$AC$1200,AA$1+200,1))</f>
        <v>40725</v>
      </c>
      <c r="Z203" s="185"/>
      <c r="AB203" s="152">
        <f t="shared" si="13"/>
        <v>40725</v>
      </c>
      <c r="AC203" s="187">
        <f t="shared" si="14"/>
        <v>1.8180000000000001</v>
      </c>
      <c r="AD203" s="153"/>
      <c r="AE203" s="153"/>
      <c r="AF203" s="154"/>
    </row>
    <row r="204" spans="4:32" ht="17.25" customHeight="1" x14ac:dyDescent="0.2">
      <c r="D204" s="159">
        <f t="shared" si="15"/>
        <v>399</v>
      </c>
      <c r="E204" s="160">
        <f t="shared" si="16"/>
        <v>289.80405766286088</v>
      </c>
      <c r="F204" s="160">
        <f>IF(D204="","",-IPMT(J201/12,1,D204,H203))</f>
        <v>159.9996242</v>
      </c>
      <c r="G204" s="160">
        <f>IF(D204="","",-PPMT(J201/12,1,D204,H203))</f>
        <v>129.80443346286089</v>
      </c>
      <c r="H204" s="162">
        <f t="shared" si="17"/>
        <v>79274.48</v>
      </c>
      <c r="I204" s="85"/>
      <c r="J204" s="201">
        <f>IF(D204&lt;1,"",INDEX($AB$1:$AC$1200,AA$1+201,2)/100+B$5)</f>
        <v>2.418E-2</v>
      </c>
      <c r="K204" s="201">
        <f>IF(D204&lt;1,"",INDEX($AB$1:$AC$1200,AA$1+201,2)/100)</f>
        <v>1.8180000000000002E-2</v>
      </c>
      <c r="L204" s="202">
        <f>IF(D204&lt;1,"",INDEX($AB$1:$AC$1200,AA$1+201,1))</f>
        <v>40725</v>
      </c>
      <c r="Z204" s="185"/>
      <c r="AB204" s="152">
        <f t="shared" si="13"/>
        <v>40725</v>
      </c>
      <c r="AC204" s="187">
        <f t="shared" si="14"/>
        <v>1.8180000000000001</v>
      </c>
      <c r="AD204" s="153"/>
      <c r="AE204" s="153"/>
      <c r="AF204" s="154"/>
    </row>
    <row r="205" spans="4:32" ht="17.25" customHeight="1" x14ac:dyDescent="0.2">
      <c r="D205" s="159">
        <f t="shared" si="15"/>
        <v>398</v>
      </c>
      <c r="E205" s="160">
        <f t="shared" si="16"/>
        <v>289.80407387029106</v>
      </c>
      <c r="F205" s="160">
        <f>IF(D205="","",-IPMT(J201/12,1,D205,H204))</f>
        <v>159.73807719999999</v>
      </c>
      <c r="G205" s="160">
        <f>IF(D205="","",-PPMT(J201/12,1,D205,H204))</f>
        <v>130.06599667029104</v>
      </c>
      <c r="H205" s="162">
        <f t="shared" si="17"/>
        <v>79144.41</v>
      </c>
      <c r="I205" s="85"/>
      <c r="J205" s="201">
        <f>IF(D205&lt;1,"",INDEX($AB$1:$AC$1200,AA$1+202,2)/100+B$5)</f>
        <v>2.418E-2</v>
      </c>
      <c r="K205" s="201">
        <f>IF(D205&lt;1,"",INDEX($AB$1:$AC$1200,AA$1+202,2)/100)</f>
        <v>1.8180000000000002E-2</v>
      </c>
      <c r="L205" s="202">
        <f>IF(D205&lt;1,"",INDEX($AB$1:$AC$1200,AA$1+202,1))</f>
        <v>40725</v>
      </c>
      <c r="Z205" s="185"/>
      <c r="AB205" s="152">
        <f t="shared" si="13"/>
        <v>40725</v>
      </c>
      <c r="AC205" s="187">
        <f t="shared" si="14"/>
        <v>1.8180000000000001</v>
      </c>
      <c r="AD205" s="153"/>
      <c r="AE205" s="153"/>
      <c r="AF205" s="153"/>
    </row>
    <row r="206" spans="4:32" ht="17.25" customHeight="1" x14ac:dyDescent="0.2">
      <c r="D206" s="159">
        <f t="shared" si="15"/>
        <v>397</v>
      </c>
      <c r="E206" s="160">
        <f t="shared" si="16"/>
        <v>289.80405921124941</v>
      </c>
      <c r="F206" s="160">
        <f>IF(D206="","",-IPMT(J201/12,1,D206,H205))</f>
        <v>159.47598614999998</v>
      </c>
      <c r="G206" s="160">
        <f>IF(D206="","",-PPMT(J201/12,1,D206,H205))</f>
        <v>130.3280730612494</v>
      </c>
      <c r="H206" s="162">
        <f t="shared" si="17"/>
        <v>79014.080000000002</v>
      </c>
      <c r="I206" s="85"/>
      <c r="J206" s="201">
        <f>IF(D206&lt;1,"",INDEX($AB$1:$AC$1200,AA$1+203,2)/100+B$5)</f>
        <v>2.418E-2</v>
      </c>
      <c r="K206" s="201">
        <f>IF(D206&lt;1,"",INDEX($AB$1:$AC$1200,AA$1+203,2)/100)</f>
        <v>1.8180000000000002E-2</v>
      </c>
      <c r="L206" s="202">
        <f>IF(D206&lt;1,"",INDEX($AB$1:$AC$1200,AA$1+203,1))</f>
        <v>40725</v>
      </c>
      <c r="Z206" s="185"/>
      <c r="AB206" s="152">
        <f t="shared" si="13"/>
        <v>40725</v>
      </c>
      <c r="AC206" s="187">
        <f t="shared" si="14"/>
        <v>1.8180000000000001</v>
      </c>
      <c r="AD206" s="153"/>
      <c r="AE206" s="153"/>
      <c r="AF206" s="154"/>
    </row>
    <row r="207" spans="4:32" ht="17.25" customHeight="1" x14ac:dyDescent="0.2">
      <c r="D207" s="159">
        <f t="shared" si="15"/>
        <v>396</v>
      </c>
      <c r="E207" s="160">
        <f t="shared" si="16"/>
        <v>289.80405214371586</v>
      </c>
      <c r="F207" s="160">
        <f>IF(D207="","",-IPMT(J207/12,1,D207,H206))</f>
        <v>159.21337119999998</v>
      </c>
      <c r="G207" s="160">
        <f>IF(D207="","",-PPMT(J207/12,1,D207,H206))</f>
        <v>130.59068094371588</v>
      </c>
      <c r="H207" s="162">
        <f t="shared" si="17"/>
        <v>78883.490000000005</v>
      </c>
      <c r="I207" s="85"/>
      <c r="J207" s="191">
        <f>IF(D207&lt;1,"",INDEX($AB$1:$AC$1200,AA$1+204,2)/100+B$5)</f>
        <v>2.418E-2</v>
      </c>
      <c r="K207" s="191">
        <f>IF(D207&lt;1,"",INDEX($AB$1:$AC$1200,AA$1+204,2)/100)</f>
        <v>1.8180000000000002E-2</v>
      </c>
      <c r="L207" s="197">
        <f>IF(D207&lt;1,"",INDEX($AB$1:$AC$1200,AA$1+204,1))</f>
        <v>40725</v>
      </c>
      <c r="Z207" s="185"/>
      <c r="AB207" s="152">
        <f t="shared" si="13"/>
        <v>40725</v>
      </c>
      <c r="AC207" s="187">
        <f t="shared" si="14"/>
        <v>1.8180000000000001</v>
      </c>
      <c r="AD207" s="153"/>
      <c r="AE207" s="153"/>
      <c r="AF207" s="154"/>
    </row>
    <row r="208" spans="4:32" ht="17.25" customHeight="1" x14ac:dyDescent="0.2">
      <c r="D208" s="159">
        <f t="shared" si="15"/>
        <v>395</v>
      </c>
      <c r="E208" s="160">
        <f t="shared" si="16"/>
        <v>289.80405464538325</v>
      </c>
      <c r="F208" s="160">
        <f>IF(D208="","",-IPMT(J207/12,1,D208,H207))</f>
        <v>158.95023234999999</v>
      </c>
      <c r="G208" s="160">
        <f>IF(D208="","",-PPMT(J207/12,1,D208,H207))</f>
        <v>130.85382229538325</v>
      </c>
      <c r="H208" s="162">
        <f t="shared" si="17"/>
        <v>78752.639999999999</v>
      </c>
      <c r="I208" s="85"/>
      <c r="J208" s="201">
        <f>IF(D208&lt;1,"",INDEX($AB$1:$AC$1200,AA$1+205,2)/100+B$5)</f>
        <v>2.418E-2</v>
      </c>
      <c r="K208" s="201">
        <f>IF(D208&lt;1,"",INDEX($AB$1:$AC$1200,AA$1+205,2)/100)</f>
        <v>1.8180000000000002E-2</v>
      </c>
      <c r="L208" s="202">
        <f>IF(D208&lt;1,"",INDEX($AB$1:$AC$1200,AA$1+205,1))</f>
        <v>40725</v>
      </c>
      <c r="Z208" s="185"/>
      <c r="AB208" s="152">
        <f t="shared" si="13"/>
        <v>40725</v>
      </c>
      <c r="AC208" s="187">
        <f t="shared" si="14"/>
        <v>1.8180000000000001</v>
      </c>
      <c r="AD208" s="153"/>
      <c r="AE208" s="153"/>
      <c r="AF208" s="153"/>
    </row>
    <row r="209" spans="4:32" ht="17.25" customHeight="1" x14ac:dyDescent="0.2">
      <c r="D209" s="159">
        <f t="shared" si="15"/>
        <v>394</v>
      </c>
      <c r="E209" s="160">
        <f t="shared" si="16"/>
        <v>289.80406871115622</v>
      </c>
      <c r="F209" s="160">
        <f>IF(D209="","",-IPMT(J207/12,1,D209,H208))</f>
        <v>158.68656959999998</v>
      </c>
      <c r="G209" s="160">
        <f>IF(D209="","",-PPMT(J207/12,1,D209,H208))</f>
        <v>131.11749911115623</v>
      </c>
      <c r="H209" s="162">
        <f t="shared" si="17"/>
        <v>78621.52</v>
      </c>
      <c r="I209" s="85"/>
      <c r="J209" s="201">
        <f>IF(D209&lt;1,"",INDEX($AB$1:$AC$1200,AA$1+206,2)/100+B$5)</f>
        <v>2.418E-2</v>
      </c>
      <c r="K209" s="201">
        <f>IF(D209&lt;1,"",INDEX($AB$1:$AC$1200,AA$1+206,2)/100)</f>
        <v>1.8180000000000002E-2</v>
      </c>
      <c r="L209" s="202">
        <f>IF(D209&lt;1,"",INDEX($AB$1:$AC$1200,AA$1+206,1))</f>
        <v>40725</v>
      </c>
      <c r="Z209" s="185"/>
      <c r="AB209" s="152">
        <f t="shared" si="13"/>
        <v>40725</v>
      </c>
      <c r="AC209" s="187">
        <f t="shared" si="14"/>
        <v>1.8180000000000001</v>
      </c>
      <c r="AD209" s="153"/>
      <c r="AE209" s="153"/>
      <c r="AF209" s="154"/>
    </row>
    <row r="210" spans="4:32" ht="17.25" customHeight="1" x14ac:dyDescent="0.2">
      <c r="D210" s="159">
        <f t="shared" si="15"/>
        <v>393</v>
      </c>
      <c r="E210" s="160">
        <f t="shared" si="16"/>
        <v>289.80405949271653</v>
      </c>
      <c r="F210" s="160">
        <f>IF(D210="","",-IPMT(J207/12,1,D210,H209))</f>
        <v>158.4223628</v>
      </c>
      <c r="G210" s="160">
        <f>IF(D210="","",-PPMT(J207/12,1,D210,H209))</f>
        <v>131.38169669271653</v>
      </c>
      <c r="H210" s="162">
        <f t="shared" si="17"/>
        <v>78490.14</v>
      </c>
      <c r="I210" s="85"/>
      <c r="J210" s="201">
        <f>IF(D210&lt;1,"",INDEX($AB$1:$AC$1200,AA$1+207,2)/100+B$5)</f>
        <v>2.418E-2</v>
      </c>
      <c r="K210" s="201">
        <f>IF(D210&lt;1,"",INDEX($AB$1:$AC$1200,AA$1+207,2)/100)</f>
        <v>1.8180000000000002E-2</v>
      </c>
      <c r="L210" s="202">
        <f>IF(D210&lt;1,"",INDEX($AB$1:$AC$1200,AA$1+207,1))</f>
        <v>40725</v>
      </c>
      <c r="Z210" s="185"/>
      <c r="AB210" s="152">
        <f t="shared" si="13"/>
        <v>40725</v>
      </c>
      <c r="AC210" s="187">
        <f t="shared" si="14"/>
        <v>1.8180000000000001</v>
      </c>
      <c r="AD210" s="153"/>
      <c r="AE210" s="153"/>
      <c r="AF210" s="154"/>
    </row>
    <row r="211" spans="4:32" ht="17.25" customHeight="1" x14ac:dyDescent="0.2">
      <c r="D211" s="159">
        <f t="shared" si="15"/>
        <v>392</v>
      </c>
      <c r="E211" s="160">
        <f t="shared" si="16"/>
        <v>289.80406575730524</v>
      </c>
      <c r="F211" s="160">
        <f>IF(D211="","",-IPMT(J207/12,1,D211,H210))</f>
        <v>158.1576321</v>
      </c>
      <c r="G211" s="160">
        <f>IF(D211="","",-PPMT(J207/12,1,D211,H210))</f>
        <v>131.64643365730527</v>
      </c>
      <c r="H211" s="162">
        <f t="shared" si="17"/>
        <v>78358.490000000005</v>
      </c>
      <c r="I211" s="85"/>
      <c r="J211" s="201">
        <f>IF(D211&lt;1,"",INDEX($AB$1:$AC$1200,AA$1+208,2)/100+B$5)</f>
        <v>2.418E-2</v>
      </c>
      <c r="K211" s="201">
        <f>IF(D211&lt;1,"",INDEX($AB$1:$AC$1200,AA$1+208,2)/100)</f>
        <v>1.8180000000000002E-2</v>
      </c>
      <c r="L211" s="202">
        <f>IF(D211&lt;1,"",INDEX($AB$1:$AC$1200,AA$1+208,1))</f>
        <v>40725</v>
      </c>
      <c r="Z211" s="185"/>
      <c r="AB211" s="152">
        <f t="shared" si="13"/>
        <v>40725</v>
      </c>
      <c r="AC211" s="187">
        <f t="shared" si="14"/>
        <v>1.8180000000000001</v>
      </c>
      <c r="AD211" s="153"/>
      <c r="AE211" s="153"/>
      <c r="AF211" s="153"/>
    </row>
    <row r="212" spans="4:32" ht="17.25" customHeight="1" x14ac:dyDescent="0.2">
      <c r="D212" s="159">
        <f t="shared" si="15"/>
        <v>391</v>
      </c>
      <c r="E212" s="160">
        <f t="shared" si="16"/>
        <v>289.8040525674063</v>
      </c>
      <c r="F212" s="160">
        <f>IF(D212="","",-IPMT(J207/12,1,D212,H211))</f>
        <v>157.89235735</v>
      </c>
      <c r="G212" s="160">
        <f>IF(D212="","",-PPMT(J207/12,1,D212,H211))</f>
        <v>131.9116952174063</v>
      </c>
      <c r="H212" s="162">
        <f t="shared" si="17"/>
        <v>78226.58</v>
      </c>
      <c r="I212" s="85"/>
      <c r="J212" s="201">
        <f>IF(D212&lt;1,"",INDEX($AB$1:$AC$1200,AA$1+209,2)/100+B$5)</f>
        <v>2.418E-2</v>
      </c>
      <c r="K212" s="201">
        <f>IF(D212&lt;1,"",INDEX($AB$1:$AC$1200,AA$1+209,2)/100)</f>
        <v>1.8180000000000002E-2</v>
      </c>
      <c r="L212" s="202">
        <f>IF(D212&lt;1,"",INDEX($AB$1:$AC$1200,AA$1+209,1))</f>
        <v>40725</v>
      </c>
      <c r="Z212" s="185"/>
      <c r="AB212" s="152">
        <f t="shared" si="13"/>
        <v>40725</v>
      </c>
      <c r="AC212" s="187">
        <f t="shared" si="14"/>
        <v>1.8180000000000001</v>
      </c>
      <c r="AD212" s="153"/>
      <c r="AE212" s="153"/>
      <c r="AF212" s="154"/>
    </row>
    <row r="213" spans="4:32" ht="17.25" customHeight="1" x14ac:dyDescent="0.2">
      <c r="D213" s="159">
        <f t="shared" si="15"/>
        <v>390</v>
      </c>
      <c r="E213" s="160">
        <f t="shared" si="16"/>
        <v>289.80405884763593</v>
      </c>
      <c r="F213" s="160">
        <f>IF(D213="","",-IPMT(J213/12,1,D213,H212))</f>
        <v>157.6265587</v>
      </c>
      <c r="G213" s="160">
        <f>IF(D213="","",-PPMT(J213/12,1,D213,H212))</f>
        <v>132.17750014763595</v>
      </c>
      <c r="H213" s="162">
        <f t="shared" si="17"/>
        <v>78094.399999999994</v>
      </c>
      <c r="I213" s="85"/>
      <c r="J213" s="191">
        <f>IF(D213&lt;1,"",INDEX($AB$1:$AC$1200,AA$1+210,2)/100+B$5)</f>
        <v>2.418E-2</v>
      </c>
      <c r="K213" s="191">
        <f>IF(D213&lt;1,"",INDEX($AB$1:$AC$1200,AA$1+210,2)/100)</f>
        <v>1.8180000000000002E-2</v>
      </c>
      <c r="L213" s="197">
        <f>IF(D213&lt;1,"",INDEX($AB$1:$AC$1200,AA$1+210,1))</f>
        <v>40725</v>
      </c>
      <c r="Z213" s="185"/>
      <c r="AB213" s="152">
        <f t="shared" si="13"/>
        <v>40725</v>
      </c>
      <c r="AC213" s="187">
        <f t="shared" si="14"/>
        <v>1.8180000000000001</v>
      </c>
      <c r="AD213" s="153"/>
      <c r="AE213" s="153"/>
      <c r="AF213" s="154"/>
    </row>
    <row r="214" spans="4:32" ht="17.25" customHeight="1" x14ac:dyDescent="0.2">
      <c r="D214" s="159">
        <f t="shared" si="15"/>
        <v>389</v>
      </c>
      <c r="E214" s="160">
        <f t="shared" si="16"/>
        <v>289.80404957082038</v>
      </c>
      <c r="F214" s="160">
        <f>IF(D214="","",-IPMT(J213/12,1,D214,H213))</f>
        <v>157.36021599999998</v>
      </c>
      <c r="G214" s="160">
        <f>IF(D214="","",-PPMT(J213/12,1,D214,H213))</f>
        <v>132.4438335708204</v>
      </c>
      <c r="H214" s="162">
        <f t="shared" si="17"/>
        <v>77961.960000000006</v>
      </c>
      <c r="I214" s="85"/>
      <c r="J214" s="201">
        <f>IF(D214&lt;1,"",INDEX($AB$1:$AC$1200,AA$1+211,2)/100+B$5)</f>
        <v>2.418E-2</v>
      </c>
      <c r="K214" s="201">
        <f>IF(D214&lt;1,"",INDEX($AB$1:$AC$1200,AA$1+211,2)/100)</f>
        <v>1.8180000000000002E-2</v>
      </c>
      <c r="L214" s="202">
        <f>IF(D214&lt;1,"",INDEX($AB$1:$AC$1200,AA$1+211,1))</f>
        <v>40725</v>
      </c>
      <c r="Z214" s="185"/>
      <c r="AB214" s="152">
        <f t="shared" si="13"/>
        <v>40725</v>
      </c>
      <c r="AC214" s="187">
        <f t="shared" si="14"/>
        <v>1.8180000000000001</v>
      </c>
      <c r="AD214" s="153"/>
      <c r="AE214" s="153"/>
      <c r="AF214" s="153"/>
    </row>
    <row r="215" spans="4:32" ht="17.25" customHeight="1" x14ac:dyDescent="0.2">
      <c r="D215" s="159">
        <f t="shared" si="15"/>
        <v>388</v>
      </c>
      <c r="E215" s="160">
        <f t="shared" si="16"/>
        <v>289.80406382115996</v>
      </c>
      <c r="F215" s="160">
        <f>IF(D215="","",-IPMT(J213/12,1,D215,H214))</f>
        <v>157.09334939999999</v>
      </c>
      <c r="G215" s="160">
        <f>IF(D215="","",-PPMT(J213/12,1,D215,H214))</f>
        <v>132.71071442115999</v>
      </c>
      <c r="H215" s="162">
        <f t="shared" si="17"/>
        <v>77829.25</v>
      </c>
      <c r="I215" s="85"/>
      <c r="J215" s="201">
        <f>IF(D215&lt;1,"",INDEX($AB$1:$AC$1200,AA$1+212,2)/100+B$5)</f>
        <v>2.418E-2</v>
      </c>
      <c r="K215" s="201">
        <f>IF(D215&lt;1,"",INDEX($AB$1:$AC$1200,AA$1+212,2)/100)</f>
        <v>1.8180000000000002E-2</v>
      </c>
      <c r="L215" s="202">
        <f>IF(D215&lt;1,"",INDEX($AB$1:$AC$1200,AA$1+212,1))</f>
        <v>40725</v>
      </c>
      <c r="Z215" s="185"/>
      <c r="AB215" s="152">
        <f t="shared" si="13"/>
        <v>40725</v>
      </c>
      <c r="AC215" s="187">
        <f t="shared" si="14"/>
        <v>1.8180000000000001</v>
      </c>
      <c r="AD215" s="153"/>
      <c r="AE215" s="153"/>
      <c r="AF215" s="154"/>
    </row>
    <row r="216" spans="4:32" ht="17.25" customHeight="1" x14ac:dyDescent="0.2">
      <c r="D216" s="159">
        <f t="shared" si="15"/>
        <v>387</v>
      </c>
      <c r="E216" s="160">
        <f t="shared" si="16"/>
        <v>289.80406648137011</v>
      </c>
      <c r="F216" s="160">
        <f>IF(D216="","",-IPMT(J213/12,1,D216,H215))</f>
        <v>156.82593874999998</v>
      </c>
      <c r="G216" s="160">
        <f>IF(D216="","",-PPMT(J213/12,1,D216,H215))</f>
        <v>132.97812773137014</v>
      </c>
      <c r="H216" s="162">
        <f t="shared" si="17"/>
        <v>77696.27</v>
      </c>
      <c r="I216" s="85"/>
      <c r="J216" s="201">
        <f>IF(D216&lt;1,"",INDEX($AB$1:$AC$1200,AA$1+213,2)/100+B$5)</f>
        <v>2.418E-2</v>
      </c>
      <c r="K216" s="201">
        <f>IF(D216&lt;1,"",INDEX($AB$1:$AC$1200,AA$1+213,2)/100)</f>
        <v>1.8180000000000002E-2</v>
      </c>
      <c r="L216" s="202">
        <f>IF(D216&lt;1,"",INDEX($AB$1:$AC$1200,AA$1+213,1))</f>
        <v>40725</v>
      </c>
      <c r="Z216" s="185"/>
      <c r="AB216" s="152">
        <f t="shared" si="13"/>
        <v>40725</v>
      </c>
      <c r="AC216" s="187">
        <f t="shared" si="14"/>
        <v>1.8180000000000001</v>
      </c>
      <c r="AD216" s="153"/>
      <c r="AE216" s="153"/>
      <c r="AF216" s="154"/>
    </row>
    <row r="217" spans="4:32" ht="17.25" customHeight="1" x14ac:dyDescent="0.2">
      <c r="D217" s="159">
        <f t="shared" si="15"/>
        <v>386</v>
      </c>
      <c r="E217" s="160">
        <f t="shared" si="16"/>
        <v>289.8040594978811</v>
      </c>
      <c r="F217" s="160">
        <f>IF(D217="","",-IPMT(J213/12,1,D217,H216))</f>
        <v>156.55798404999999</v>
      </c>
      <c r="G217" s="160">
        <f>IF(D217="","",-PPMT(J213/12,1,D217,H216))</f>
        <v>133.24607544788111</v>
      </c>
      <c r="H217" s="162">
        <f t="shared" si="17"/>
        <v>77563.02</v>
      </c>
      <c r="I217" s="85"/>
      <c r="J217" s="201">
        <f>IF(D217&lt;1,"",INDEX($AB$1:$AC$1200,AA$1+214,2)/100+B$5)</f>
        <v>2.418E-2</v>
      </c>
      <c r="K217" s="201">
        <f>IF(D217&lt;1,"",INDEX($AB$1:$AC$1200,AA$1+214,2)/100)</f>
        <v>1.8180000000000002E-2</v>
      </c>
      <c r="L217" s="202">
        <f>IF(D217&lt;1,"",INDEX($AB$1:$AC$1200,AA$1+214,1))</f>
        <v>40725</v>
      </c>
      <c r="Z217" s="185"/>
      <c r="AB217" s="152">
        <f t="shared" si="13"/>
        <v>40725</v>
      </c>
      <c r="AC217" s="187">
        <f t="shared" si="14"/>
        <v>1.8180000000000001</v>
      </c>
      <c r="AD217" s="153"/>
      <c r="AE217" s="153"/>
      <c r="AF217" s="153"/>
    </row>
    <row r="218" spans="4:32" ht="17.25" customHeight="1" x14ac:dyDescent="0.2">
      <c r="D218" s="159">
        <f t="shared" si="15"/>
        <v>385</v>
      </c>
      <c r="E218" s="160">
        <f t="shared" si="16"/>
        <v>289.80404483430715</v>
      </c>
      <c r="F218" s="160">
        <f>IF(D218="","",-IPMT(J213/12,1,D218,H217))</f>
        <v>156.2894853</v>
      </c>
      <c r="G218" s="160">
        <f>IF(D218="","",-PPMT(J213/12,1,D218,H217))</f>
        <v>133.51455953430715</v>
      </c>
      <c r="H218" s="162">
        <f t="shared" si="17"/>
        <v>77429.509999999995</v>
      </c>
      <c r="I218" s="85"/>
      <c r="J218" s="201">
        <f>IF(D218&lt;1,"",INDEX($AB$1:$AC$1200,AA$1+215,2)/100+B$5)</f>
        <v>2.418E-2</v>
      </c>
      <c r="K218" s="201">
        <f>IF(D218&lt;1,"",INDEX($AB$1:$AC$1200,AA$1+215,2)/100)</f>
        <v>1.8180000000000002E-2</v>
      </c>
      <c r="L218" s="202">
        <f>IF(D218&lt;1,"",INDEX($AB$1:$AC$1200,AA$1+215,1))</f>
        <v>40725</v>
      </c>
      <c r="Z218" s="185"/>
      <c r="AB218" s="152">
        <f t="shared" si="13"/>
        <v>40725</v>
      </c>
      <c r="AC218" s="187">
        <f t="shared" si="14"/>
        <v>1.8180000000000001</v>
      </c>
      <c r="AD218" s="153"/>
      <c r="AE218" s="153"/>
      <c r="AF218" s="154"/>
    </row>
    <row r="219" spans="4:32" ht="17.25" customHeight="1" x14ac:dyDescent="0.2">
      <c r="D219" s="159">
        <f t="shared" si="15"/>
        <v>384</v>
      </c>
      <c r="E219" s="160">
        <f t="shared" si="16"/>
        <v>289.80406189978464</v>
      </c>
      <c r="F219" s="160">
        <f>IF(D219="","",-IPMT(J219/12,1,D219,H218))</f>
        <v>156.02046264999998</v>
      </c>
      <c r="G219" s="160">
        <f>IF(D219="","",-PPMT(J219/12,1,D219,H218))</f>
        <v>133.78359924978469</v>
      </c>
      <c r="H219" s="162">
        <f t="shared" si="17"/>
        <v>77295.73</v>
      </c>
      <c r="I219" s="85"/>
      <c r="J219" s="191">
        <f>IF(D219&lt;1,"",INDEX($AB$1:$AC$1200,AA$1+216,2)/100+B$5)</f>
        <v>2.418E-2</v>
      </c>
      <c r="K219" s="191">
        <f>IF(D219&lt;1,"",INDEX($AB$1:$AC$1200,AA$1+216,2)/100)</f>
        <v>1.8180000000000002E-2</v>
      </c>
      <c r="L219" s="197">
        <f>IF(D219&lt;1,"",INDEX($AB$1:$AC$1200,AA$1+216,1))</f>
        <v>40725</v>
      </c>
      <c r="Z219" s="185"/>
      <c r="AB219" s="152">
        <f t="shared" si="13"/>
        <v>40725</v>
      </c>
      <c r="AC219" s="187">
        <f t="shared" si="14"/>
        <v>1.8180000000000001</v>
      </c>
      <c r="AD219" s="153"/>
      <c r="AE219" s="153"/>
      <c r="AF219" s="154"/>
    </row>
    <row r="220" spans="4:32" ht="17.25" customHeight="1" x14ac:dyDescent="0.2">
      <c r="D220" s="159">
        <f t="shared" si="15"/>
        <v>383</v>
      </c>
      <c r="E220" s="160">
        <f t="shared" si="16"/>
        <v>289.80407539441438</v>
      </c>
      <c r="F220" s="160">
        <f>IF(D220="","",-IPMT(J219/12,1,D220,H219))</f>
        <v>155.75089594999997</v>
      </c>
      <c r="G220" s="160">
        <f>IF(D220="","",-PPMT(J219/12,1,D220,H219))</f>
        <v>134.05317944441441</v>
      </c>
      <c r="H220" s="162">
        <f t="shared" si="17"/>
        <v>77161.679999999993</v>
      </c>
      <c r="I220" s="85"/>
      <c r="J220" s="201">
        <f>IF(D220&lt;1,"",INDEX($AB$1:$AC$1200,AA$1+217,2)/100+B$5)</f>
        <v>2.418E-2</v>
      </c>
      <c r="K220" s="201">
        <f>IF(D220&lt;1,"",INDEX($AB$1:$AC$1200,AA$1+217,2)/100)</f>
        <v>1.8180000000000002E-2</v>
      </c>
      <c r="L220" s="202">
        <f>IF(D220&lt;1,"",INDEX($AB$1:$AC$1200,AA$1+217,1))</f>
        <v>40725</v>
      </c>
      <c r="Z220" s="185"/>
      <c r="AB220" s="152">
        <f t="shared" si="13"/>
        <v>40725</v>
      </c>
      <c r="AC220" s="187">
        <f t="shared" si="14"/>
        <v>1.8180000000000001</v>
      </c>
      <c r="AD220" s="153"/>
      <c r="AE220" s="153"/>
      <c r="AF220" s="153"/>
    </row>
    <row r="221" spans="4:32" ht="17.25" customHeight="1" x14ac:dyDescent="0.2">
      <c r="D221" s="159">
        <f t="shared" si="15"/>
        <v>382</v>
      </c>
      <c r="E221" s="160">
        <f t="shared" si="16"/>
        <v>289.80408733578201</v>
      </c>
      <c r="F221" s="160">
        <f>IF(D221="","",-IPMT(J219/12,1,D221,H220))</f>
        <v>155.48078519999999</v>
      </c>
      <c r="G221" s="160">
        <f>IF(D221="","",-PPMT(J219/12,1,D221,H220))</f>
        <v>134.323302135782</v>
      </c>
      <c r="H221" s="162">
        <f t="shared" si="17"/>
        <v>77027.360000000001</v>
      </c>
      <c r="I221" s="85"/>
      <c r="J221" s="201">
        <f>IF(D221&lt;1,"",INDEX($AB$1:$AC$1200,AA$1+218,2)/100+B$5)</f>
        <v>2.418E-2</v>
      </c>
      <c r="K221" s="201">
        <f>IF(D221&lt;1,"",INDEX($AB$1:$AC$1200,AA$1+218,2)/100)</f>
        <v>1.8180000000000002E-2</v>
      </c>
      <c r="L221" s="202">
        <f>IF(D221&lt;1,"",INDEX($AB$1:$AC$1200,AA$1+218,1))</f>
        <v>40725</v>
      </c>
      <c r="Z221" s="185"/>
      <c r="AB221" s="152">
        <f t="shared" si="13"/>
        <v>40725</v>
      </c>
      <c r="AC221" s="187">
        <f t="shared" si="14"/>
        <v>1.8180000000000001</v>
      </c>
      <c r="AD221" s="153"/>
      <c r="AE221" s="153"/>
      <c r="AF221" s="154"/>
    </row>
    <row r="222" spans="4:32" ht="17.25" customHeight="1" x14ac:dyDescent="0.2">
      <c r="D222" s="159">
        <f t="shared" si="15"/>
        <v>381</v>
      </c>
      <c r="E222" s="160">
        <f t="shared" si="16"/>
        <v>289.80409975958162</v>
      </c>
      <c r="F222" s="160">
        <f>IF(D222="","",-IPMT(J219/12,1,D222,H221))</f>
        <v>155.2101304</v>
      </c>
      <c r="G222" s="160">
        <f>IF(D222="","",-PPMT(J219/12,1,D222,H221))</f>
        <v>134.59396935958162</v>
      </c>
      <c r="H222" s="162">
        <f t="shared" si="17"/>
        <v>76892.77</v>
      </c>
      <c r="I222" s="85"/>
      <c r="J222" s="201">
        <f>IF(D222&lt;1,"",INDEX($AB$1:$AC$1200,AA$1+219,2)/100+B$5)</f>
        <v>2.418E-2</v>
      </c>
      <c r="K222" s="201">
        <f>IF(D222&lt;1,"",INDEX($AB$1:$AC$1200,AA$1+219,2)/100)</f>
        <v>1.8180000000000002E-2</v>
      </c>
      <c r="L222" s="202">
        <f>IF(D222&lt;1,"",INDEX($AB$1:$AC$1200,AA$1+219,1))</f>
        <v>40725</v>
      </c>
      <c r="Z222" s="185"/>
      <c r="AB222" s="152">
        <f t="shared" si="13"/>
        <v>40725</v>
      </c>
      <c r="AC222" s="187">
        <f t="shared" si="14"/>
        <v>1.8180000000000001</v>
      </c>
      <c r="AD222" s="153"/>
      <c r="AE222" s="153"/>
      <c r="AF222" s="154"/>
    </row>
    <row r="223" spans="4:32" ht="17.25" customHeight="1" x14ac:dyDescent="0.2">
      <c r="D223" s="159">
        <f t="shared" si="15"/>
        <v>380</v>
      </c>
      <c r="E223" s="160">
        <f t="shared" si="16"/>
        <v>289.8041147198536</v>
      </c>
      <c r="F223" s="160">
        <f>IF(D223="","",-IPMT(J219/12,1,D223,H222))</f>
        <v>154.93893155000004</v>
      </c>
      <c r="G223" s="160">
        <f>IF(D223="","",-PPMT(J219/12,1,D223,H222))</f>
        <v>134.86518316985354</v>
      </c>
      <c r="H223" s="162">
        <f t="shared" si="17"/>
        <v>76757.899999999994</v>
      </c>
      <c r="I223" s="85"/>
      <c r="J223" s="201">
        <f>IF(D223&lt;1,"",INDEX($AB$1:$AC$1200,AA$1+220,2)/100+B$5)</f>
        <v>2.418E-2</v>
      </c>
      <c r="K223" s="201">
        <f>IF(D223&lt;1,"",INDEX($AB$1:$AC$1200,AA$1+220,2)/100)</f>
        <v>1.8180000000000002E-2</v>
      </c>
      <c r="L223" s="202">
        <f>IF(D223&lt;1,"",INDEX($AB$1:$AC$1200,AA$1+220,1))</f>
        <v>40725</v>
      </c>
      <c r="Z223" s="185"/>
      <c r="AB223" s="152">
        <f t="shared" si="13"/>
        <v>40725</v>
      </c>
      <c r="AC223" s="187">
        <f t="shared" si="14"/>
        <v>1.8180000000000001</v>
      </c>
      <c r="AD223" s="153"/>
      <c r="AE223" s="153"/>
      <c r="AF223" s="153"/>
    </row>
    <row r="224" spans="4:32" ht="17.25" customHeight="1" x14ac:dyDescent="0.2">
      <c r="D224" s="159">
        <f t="shared" si="15"/>
        <v>379</v>
      </c>
      <c r="E224" s="160">
        <f t="shared" si="16"/>
        <v>289.80409653361971</v>
      </c>
      <c r="F224" s="160">
        <f>IF(D224="","",-IPMT(J219/12,1,D224,H223))</f>
        <v>154.66716849999997</v>
      </c>
      <c r="G224" s="160">
        <f>IF(D224="","",-PPMT(J219/12,1,D224,H223))</f>
        <v>135.13692803361974</v>
      </c>
      <c r="H224" s="162">
        <f t="shared" si="17"/>
        <v>76622.759999999995</v>
      </c>
      <c r="I224" s="85"/>
      <c r="J224" s="201">
        <f>IF(D224&lt;1,"",INDEX($AB$1:$AC$1200,AA$1+221,2)/100+B$5)</f>
        <v>2.418E-2</v>
      </c>
      <c r="K224" s="201">
        <f>IF(D224&lt;1,"",INDEX($AB$1:$AC$1200,AA$1+221,2)/100)</f>
        <v>1.8180000000000002E-2</v>
      </c>
      <c r="L224" s="202">
        <f>IF(D224&lt;1,"",INDEX($AB$1:$AC$1200,AA$1+221,1))</f>
        <v>40725</v>
      </c>
      <c r="Z224" s="185"/>
      <c r="AB224" s="152">
        <f t="shared" si="13"/>
        <v>40725</v>
      </c>
      <c r="AC224" s="187">
        <f t="shared" si="14"/>
        <v>1.8180000000000001</v>
      </c>
      <c r="AD224" s="153"/>
      <c r="AE224" s="153"/>
      <c r="AF224" s="154"/>
    </row>
    <row r="225" spans="4:32" ht="17.25" customHeight="1" x14ac:dyDescent="0.2">
      <c r="D225" s="159">
        <f t="shared" si="15"/>
        <v>378</v>
      </c>
      <c r="E225" s="160">
        <f t="shared" si="16"/>
        <v>289.80408491476908</v>
      </c>
      <c r="F225" s="160">
        <f>IF(D225="","",-IPMT(J225/12,1,D225,H224))</f>
        <v>154.39486139999997</v>
      </c>
      <c r="G225" s="160">
        <f>IF(D225="","",-PPMT(J225/12,1,D225,H224))</f>
        <v>135.40922351476908</v>
      </c>
      <c r="H225" s="162">
        <f t="shared" si="17"/>
        <v>76487.350000000006</v>
      </c>
      <c r="I225" s="85"/>
      <c r="J225" s="191">
        <f>IF(D225&lt;1,"",INDEX($AB$1:$AC$1200,AA$1+222,2)/100+B$5)</f>
        <v>2.418E-2</v>
      </c>
      <c r="K225" s="191">
        <f>IF(D225&lt;1,"",INDEX($AB$1:$AC$1200,AA$1+222,2)/100)</f>
        <v>1.8180000000000002E-2</v>
      </c>
      <c r="L225" s="197">
        <f>IF(D225&lt;1,"",INDEX($AB$1:$AC$1200,AA$1+222,1))</f>
        <v>40725</v>
      </c>
      <c r="Z225" s="185"/>
      <c r="AB225" s="152">
        <f t="shared" si="13"/>
        <v>40725</v>
      </c>
      <c r="AC225" s="187">
        <f t="shared" si="14"/>
        <v>1.8180000000000001</v>
      </c>
      <c r="AD225" s="153"/>
      <c r="AE225" s="153"/>
      <c r="AF225" s="154"/>
    </row>
    <row r="226" spans="4:32" ht="17.25" customHeight="1" x14ac:dyDescent="0.2">
      <c r="D226" s="159">
        <f t="shared" si="15"/>
        <v>377</v>
      </c>
      <c r="E226" s="160">
        <f t="shared" si="16"/>
        <v>289.80408197273243</v>
      </c>
      <c r="F226" s="160">
        <f>IF(D226="","",-IPMT(J225/12,1,D226,H225))</f>
        <v>154.12201024999999</v>
      </c>
      <c r="G226" s="160">
        <f>IF(D226="","",-PPMT(J225/12,1,D226,H225))</f>
        <v>135.68207172273242</v>
      </c>
      <c r="H226" s="162">
        <f t="shared" si="17"/>
        <v>76351.67</v>
      </c>
      <c r="I226" s="85"/>
      <c r="J226" s="201">
        <f>IF(D226&lt;1,"",INDEX($AB$1:$AC$1200,AA$1+223,2)/100+B$5)</f>
        <v>2.418E-2</v>
      </c>
      <c r="K226" s="201">
        <f>IF(D226&lt;1,"",INDEX($AB$1:$AC$1200,AA$1+223,2)/100)</f>
        <v>1.8180000000000002E-2</v>
      </c>
      <c r="L226" s="202">
        <f>IF(D226&lt;1,"",INDEX($AB$1:$AC$1200,AA$1+223,1))</f>
        <v>40725</v>
      </c>
      <c r="Z226" s="185"/>
      <c r="AB226" s="152">
        <f t="shared" si="13"/>
        <v>40725</v>
      </c>
      <c r="AC226" s="187">
        <f t="shared" si="14"/>
        <v>1.8180000000000001</v>
      </c>
      <c r="AD226" s="153"/>
      <c r="AE226" s="153"/>
      <c r="AF226" s="153"/>
    </row>
    <row r="227" spans="4:32" ht="17.25" customHeight="1" x14ac:dyDescent="0.2">
      <c r="D227" s="159">
        <f t="shared" si="15"/>
        <v>376</v>
      </c>
      <c r="E227" s="160">
        <f t="shared" si="16"/>
        <v>289.80408983626336</v>
      </c>
      <c r="F227" s="160">
        <f>IF(D227="","",-IPMT(J225/12,1,D227,H226))</f>
        <v>153.84861504999998</v>
      </c>
      <c r="G227" s="160">
        <f>IF(D227="","",-PPMT(J225/12,1,D227,H226))</f>
        <v>135.95547478626338</v>
      </c>
      <c r="H227" s="162">
        <f t="shared" si="17"/>
        <v>76215.710000000006</v>
      </c>
      <c r="I227" s="85"/>
      <c r="J227" s="201">
        <f>IF(D227&lt;1,"",INDEX($AB$1:$AC$1200,AA$1+224,2)/100+B$5)</f>
        <v>2.418E-2</v>
      </c>
      <c r="K227" s="201">
        <f>IF(D227&lt;1,"",INDEX($AB$1:$AC$1200,AA$1+224,2)/100)</f>
        <v>1.8180000000000002E-2</v>
      </c>
      <c r="L227" s="202">
        <f>IF(D227&lt;1,"",INDEX($AB$1:$AC$1200,AA$1+224,1))</f>
        <v>40725</v>
      </c>
      <c r="Z227" s="185"/>
      <c r="AB227" s="152">
        <f t="shared" si="13"/>
        <v>40725</v>
      </c>
      <c r="AC227" s="187">
        <f t="shared" si="14"/>
        <v>1.8180000000000001</v>
      </c>
      <c r="AD227" s="153"/>
      <c r="AE227" s="153"/>
      <c r="AF227" s="154"/>
    </row>
    <row r="228" spans="4:32" ht="17.25" customHeight="1" x14ac:dyDescent="0.2">
      <c r="D228" s="159">
        <f t="shared" si="15"/>
        <v>375</v>
      </c>
      <c r="E228" s="160">
        <f t="shared" si="16"/>
        <v>289.80407262950416</v>
      </c>
      <c r="F228" s="160">
        <f>IF(D228="","",-IPMT(J225/12,1,D228,H227))</f>
        <v>153.57465565000001</v>
      </c>
      <c r="G228" s="160">
        <f>IF(D228="","",-PPMT(J225/12,1,D228,H227))</f>
        <v>136.22941697950418</v>
      </c>
      <c r="H228" s="162">
        <f t="shared" si="17"/>
        <v>76079.48</v>
      </c>
      <c r="I228" s="85"/>
      <c r="J228" s="201">
        <f>IF(D228&lt;1,"",INDEX($AB$1:$AC$1200,AA$1+225,2)/100+B$5)</f>
        <v>2.418E-2</v>
      </c>
      <c r="K228" s="201">
        <f>IF(D228&lt;1,"",INDEX($AB$1:$AC$1200,AA$1+225,2)/100)</f>
        <v>1.8180000000000002E-2</v>
      </c>
      <c r="L228" s="202">
        <f>IF(D228&lt;1,"",INDEX($AB$1:$AC$1200,AA$1+225,1))</f>
        <v>40725</v>
      </c>
      <c r="Z228" s="185"/>
      <c r="AB228" s="152">
        <f t="shared" si="13"/>
        <v>40725</v>
      </c>
      <c r="AC228" s="187">
        <f t="shared" si="14"/>
        <v>1.8180000000000001</v>
      </c>
      <c r="AD228" s="153"/>
      <c r="AE228" s="153"/>
      <c r="AF228" s="154"/>
    </row>
    <row r="229" spans="4:32" ht="17.25" customHeight="1" x14ac:dyDescent="0.2">
      <c r="D229" s="159">
        <f t="shared" si="15"/>
        <v>374</v>
      </c>
      <c r="E229" s="160">
        <f t="shared" si="16"/>
        <v>289.80407040864623</v>
      </c>
      <c r="F229" s="160">
        <f>IF(D229="","",-IPMT(J225/12,1,D229,H228))</f>
        <v>153.30015219999999</v>
      </c>
      <c r="G229" s="160">
        <f>IF(D229="","",-PPMT(J225/12,1,D229,H228))</f>
        <v>136.50391820864627</v>
      </c>
      <c r="H229" s="162">
        <f t="shared" si="17"/>
        <v>75942.98</v>
      </c>
      <c r="I229" s="85"/>
      <c r="J229" s="201">
        <f>IF(D229&lt;1,"",INDEX($AB$1:$AC$1200,AA$1+226,2)/100+B$5)</f>
        <v>2.418E-2</v>
      </c>
      <c r="K229" s="201">
        <f>IF(D229&lt;1,"",INDEX($AB$1:$AC$1200,AA$1+226,2)/100)</f>
        <v>1.8180000000000002E-2</v>
      </c>
      <c r="L229" s="202">
        <f>IF(D229&lt;1,"",INDEX($AB$1:$AC$1200,AA$1+226,1))</f>
        <v>40725</v>
      </c>
      <c r="Z229" s="185"/>
      <c r="AB229" s="152">
        <f t="shared" si="13"/>
        <v>40725</v>
      </c>
      <c r="AC229" s="187">
        <f t="shared" si="14"/>
        <v>1.8180000000000001</v>
      </c>
      <c r="AD229" s="153"/>
      <c r="AE229" s="153"/>
      <c r="AF229" s="153"/>
    </row>
    <row r="230" spans="4:32" ht="17.25" customHeight="1" x14ac:dyDescent="0.2">
      <c r="D230" s="159">
        <f t="shared" si="15"/>
        <v>373</v>
      </c>
      <c r="E230" s="160">
        <f t="shared" si="16"/>
        <v>289.80408536082325</v>
      </c>
      <c r="F230" s="160">
        <f>IF(D230="","",-IPMT(J225/12,1,D230,H229))</f>
        <v>153.02510469999999</v>
      </c>
      <c r="G230" s="160">
        <f>IF(D230="","",-PPMT(J225/12,1,D230,H229))</f>
        <v>136.77898066082324</v>
      </c>
      <c r="H230" s="162">
        <f t="shared" si="17"/>
        <v>75806.2</v>
      </c>
      <c r="I230" s="85"/>
      <c r="J230" s="201">
        <f>IF(D230&lt;1,"",INDEX($AB$1:$AC$1200,AA$1+227,2)/100+B$5)</f>
        <v>2.418E-2</v>
      </c>
      <c r="K230" s="201">
        <f>IF(D230&lt;1,"",INDEX($AB$1:$AC$1200,AA$1+227,2)/100)</f>
        <v>1.8180000000000002E-2</v>
      </c>
      <c r="L230" s="202">
        <f>IF(D230&lt;1,"",INDEX($AB$1:$AC$1200,AA$1+227,1))</f>
        <v>40725</v>
      </c>
      <c r="Z230" s="185"/>
      <c r="AB230" s="152">
        <f t="shared" si="13"/>
        <v>40725</v>
      </c>
      <c r="AC230" s="187">
        <f t="shared" si="14"/>
        <v>1.8180000000000001</v>
      </c>
      <c r="AD230" s="153"/>
      <c r="AE230" s="153"/>
      <c r="AF230" s="154"/>
    </row>
    <row r="231" spans="4:32" ht="17.25" customHeight="1" x14ac:dyDescent="0.2">
      <c r="D231" s="159">
        <f t="shared" si="15"/>
        <v>372</v>
      </c>
      <c r="E231" s="160">
        <f t="shared" si="16"/>
        <v>289.80408146393012</v>
      </c>
      <c r="F231" s="160">
        <f>IF(D231="","",-IPMT(J231/12,1,D231,H230))</f>
        <v>152.74949299999997</v>
      </c>
      <c r="G231" s="160">
        <f>IF(D231="","",-PPMT(J231/12,1,D231,H230))</f>
        <v>137.05458846393014</v>
      </c>
      <c r="H231" s="162">
        <f t="shared" si="17"/>
        <v>75669.149999999994</v>
      </c>
      <c r="I231" s="85"/>
      <c r="J231" s="191">
        <f>IF(D231&lt;1,"",INDEX($AB$1:$AC$1200,AA$1+228,2)/100+B$5)</f>
        <v>2.418E-2</v>
      </c>
      <c r="K231" s="191">
        <f>IF(D231&lt;1,"",INDEX($AB$1:$AC$1200,AA$1+228,2)/100)</f>
        <v>1.8180000000000002E-2</v>
      </c>
      <c r="L231" s="197">
        <f>IF(D231&lt;1,"",INDEX($AB$1:$AC$1200,AA$1+228,1))</f>
        <v>40725</v>
      </c>
      <c r="Z231" s="185"/>
      <c r="AB231" s="152">
        <f t="shared" si="13"/>
        <v>40725</v>
      </c>
      <c r="AC231" s="187">
        <f t="shared" si="14"/>
        <v>1.8180000000000001</v>
      </c>
      <c r="AD231" s="153"/>
      <c r="AE231" s="153"/>
      <c r="AF231" s="154"/>
    </row>
    <row r="232" spans="4:32" ht="17.25" customHeight="1" x14ac:dyDescent="0.2">
      <c r="D232" s="159">
        <f t="shared" si="15"/>
        <v>371</v>
      </c>
      <c r="E232" s="160">
        <f t="shared" si="16"/>
        <v>289.8040990372167</v>
      </c>
      <c r="F232" s="160">
        <f>IF(D232="","",-IPMT(J231/12,1,D232,H231))</f>
        <v>152.47333724999999</v>
      </c>
      <c r="G232" s="160">
        <f>IF(D232="","",-PPMT(J231/12,1,D232,H231))</f>
        <v>137.33076178721672</v>
      </c>
      <c r="H232" s="162">
        <f t="shared" si="17"/>
        <v>75531.820000000007</v>
      </c>
      <c r="I232" s="85"/>
      <c r="J232" s="201">
        <f>IF(D232&lt;1,"",INDEX($AB$1:$AC$1200,AA$1+229,2)/100+B$5)</f>
        <v>2.418E-2</v>
      </c>
      <c r="K232" s="201">
        <f>IF(D232&lt;1,"",INDEX($AB$1:$AC$1200,AA$1+229,2)/100)</f>
        <v>1.8180000000000002E-2</v>
      </c>
      <c r="L232" s="202">
        <f>IF(D232&lt;1,"",INDEX($AB$1:$AC$1200,AA$1+229,1))</f>
        <v>40725</v>
      </c>
      <c r="Z232" s="185"/>
      <c r="AB232" s="152">
        <f t="shared" si="13"/>
        <v>40725</v>
      </c>
      <c r="AC232" s="187">
        <f t="shared" si="14"/>
        <v>1.8180000000000001</v>
      </c>
      <c r="AD232" s="153"/>
      <c r="AE232" s="153"/>
      <c r="AF232" s="153"/>
    </row>
    <row r="233" spans="4:32" ht="17.25" customHeight="1" x14ac:dyDescent="0.2">
      <c r="D233" s="159">
        <f t="shared" si="15"/>
        <v>370</v>
      </c>
      <c r="E233" s="160">
        <f t="shared" si="16"/>
        <v>289.80410196007836</v>
      </c>
      <c r="F233" s="160">
        <f>IF(D233="","",-IPMT(J231/12,1,D233,H232))</f>
        <v>152.19661730000001</v>
      </c>
      <c r="G233" s="160">
        <f>IF(D233="","",-PPMT(J231/12,1,D233,H232))</f>
        <v>137.60748466007837</v>
      </c>
      <c r="H233" s="162">
        <f t="shared" si="17"/>
        <v>75394.210000000006</v>
      </c>
      <c r="I233" s="85"/>
      <c r="J233" s="201">
        <f>IF(D233&lt;1,"",INDEX($AB$1:$AC$1200,AA$1+230,2)/100+B$5)</f>
        <v>2.418E-2</v>
      </c>
      <c r="K233" s="201">
        <f>IF(D233&lt;1,"",INDEX($AB$1:$AC$1200,AA$1+230,2)/100)</f>
        <v>1.8180000000000002E-2</v>
      </c>
      <c r="L233" s="202">
        <f>IF(D233&lt;1,"",INDEX($AB$1:$AC$1200,AA$1+230,1))</f>
        <v>40725</v>
      </c>
      <c r="Z233" s="185"/>
      <c r="AB233" s="152">
        <f t="shared" si="13"/>
        <v>40725</v>
      </c>
      <c r="AC233" s="187">
        <f t="shared" si="14"/>
        <v>1.8180000000000001</v>
      </c>
      <c r="AD233" s="153"/>
      <c r="AE233" s="153"/>
      <c r="AF233" s="154"/>
    </row>
    <row r="234" spans="4:32" ht="17.25" customHeight="1" x14ac:dyDescent="0.2">
      <c r="D234" s="159">
        <f t="shared" si="15"/>
        <v>369</v>
      </c>
      <c r="E234" s="160">
        <f t="shared" si="16"/>
        <v>289.80409229148705</v>
      </c>
      <c r="F234" s="160">
        <f>IF(D234="","",-IPMT(J231/12,1,D234,H233))</f>
        <v>151.91933315</v>
      </c>
      <c r="G234" s="160">
        <f>IF(D234="","",-PPMT(J231/12,1,D234,H233))</f>
        <v>137.88475914148705</v>
      </c>
      <c r="H234" s="162">
        <f t="shared" si="17"/>
        <v>75256.33</v>
      </c>
      <c r="I234" s="85"/>
      <c r="J234" s="201">
        <f>IF(D234&lt;1,"",INDEX($AB$1:$AC$1200,AA$1+231,2)/100+B$5)</f>
        <v>2.418E-2</v>
      </c>
      <c r="K234" s="201">
        <f>IF(D234&lt;1,"",INDEX($AB$1:$AC$1200,AA$1+231,2)/100)</f>
        <v>1.8180000000000002E-2</v>
      </c>
      <c r="L234" s="202">
        <f>IF(D234&lt;1,"",INDEX($AB$1:$AC$1200,AA$1+231,1))</f>
        <v>40725</v>
      </c>
      <c r="Z234" s="185"/>
      <c r="AB234" s="152">
        <f t="shared" si="13"/>
        <v>40725</v>
      </c>
      <c r="AC234" s="187">
        <f t="shared" si="14"/>
        <v>1.8180000000000001</v>
      </c>
      <c r="AD234" s="153"/>
      <c r="AE234" s="153"/>
      <c r="AF234" s="154"/>
    </row>
    <row r="235" spans="4:32" ht="17.25" customHeight="1" x14ac:dyDescent="0.2">
      <c r="D235" s="159">
        <f t="shared" si="15"/>
        <v>368</v>
      </c>
      <c r="E235" s="160">
        <f t="shared" si="16"/>
        <v>289.80411061843398</v>
      </c>
      <c r="F235" s="160">
        <f>IF(D235="","",-IPMT(J231/12,1,D235,H234))</f>
        <v>151.64150494999998</v>
      </c>
      <c r="G235" s="160">
        <f>IF(D235="","",-PPMT(J231/12,1,D235,H234))</f>
        <v>138.162605668434</v>
      </c>
      <c r="H235" s="162">
        <f t="shared" si="17"/>
        <v>75118.17</v>
      </c>
      <c r="I235" s="85"/>
      <c r="J235" s="201">
        <f>IF(D235&lt;1,"",INDEX($AB$1:$AC$1200,AA$1+232,2)/100+B$5)</f>
        <v>2.418E-2</v>
      </c>
      <c r="K235" s="201">
        <f>IF(D235&lt;1,"",INDEX($AB$1:$AC$1200,AA$1+232,2)/100)</f>
        <v>1.8180000000000002E-2</v>
      </c>
      <c r="L235" s="202">
        <f>IF(D235&lt;1,"",INDEX($AB$1:$AC$1200,AA$1+232,1))</f>
        <v>40725</v>
      </c>
      <c r="Z235" s="185"/>
      <c r="AB235" s="152">
        <f t="shared" si="13"/>
        <v>40725</v>
      </c>
      <c r="AC235" s="187">
        <f t="shared" si="14"/>
        <v>1.8180000000000001</v>
      </c>
      <c r="AD235" s="153"/>
      <c r="AE235" s="153"/>
      <c r="AF235" s="153"/>
    </row>
    <row r="236" spans="4:32" ht="17.25" customHeight="1" x14ac:dyDescent="0.2">
      <c r="D236" s="159">
        <f t="shared" si="15"/>
        <v>367</v>
      </c>
      <c r="E236" s="160">
        <f t="shared" si="16"/>
        <v>289.80412067104101</v>
      </c>
      <c r="F236" s="160">
        <f>IF(D236="","",-IPMT(J231/12,1,D236,H235))</f>
        <v>151.36311254999998</v>
      </c>
      <c r="G236" s="160">
        <f>IF(D236="","",-PPMT(J231/12,1,D236,H235))</f>
        <v>138.44100812104105</v>
      </c>
      <c r="H236" s="162">
        <f t="shared" si="17"/>
        <v>74979.73</v>
      </c>
      <c r="I236" s="85"/>
      <c r="J236" s="201">
        <f>IF(D236&lt;1,"",INDEX($AB$1:$AC$1200,AA$1+233,2)/100+B$5)</f>
        <v>2.418E-2</v>
      </c>
      <c r="K236" s="201">
        <f>IF(D236&lt;1,"",INDEX($AB$1:$AC$1200,AA$1+233,2)/100)</f>
        <v>1.8180000000000002E-2</v>
      </c>
      <c r="L236" s="202">
        <f>IF(D236&lt;1,"",INDEX($AB$1:$AC$1200,AA$1+233,1))</f>
        <v>40725</v>
      </c>
      <c r="Z236" s="185"/>
      <c r="AB236" s="152">
        <f t="shared" ref="AB236:AB299" si="18">AB235</f>
        <v>40725</v>
      </c>
      <c r="AC236" s="187">
        <f t="shared" ref="AC236:AC299" si="19">AC235</f>
        <v>1.8180000000000001</v>
      </c>
      <c r="AD236" s="153"/>
      <c r="AE236" s="153"/>
      <c r="AF236" s="154"/>
    </row>
    <row r="237" spans="4:32" ht="17.25" customHeight="1" x14ac:dyDescent="0.2">
      <c r="D237" s="159">
        <f t="shared" si="15"/>
        <v>366</v>
      </c>
      <c r="E237" s="160">
        <f t="shared" si="16"/>
        <v>289.80412456752924</v>
      </c>
      <c r="F237" s="160">
        <f>IF(D237="","",-IPMT(J237/12,1,D237,H236))</f>
        <v>151.08415594999997</v>
      </c>
      <c r="G237" s="160">
        <f>IF(D237="","",-PPMT(J237/12,1,D237,H236))</f>
        <v>138.7199686175293</v>
      </c>
      <c r="H237" s="162">
        <f t="shared" si="17"/>
        <v>74841.009999999995</v>
      </c>
      <c r="I237" s="85"/>
      <c r="J237" s="191">
        <f>IF(D237&lt;1,"",INDEX($AB$1:$AC$1200,AA$1+234,2)/100+B$5)</f>
        <v>2.418E-2</v>
      </c>
      <c r="K237" s="191">
        <f>IF(D237&lt;1,"",INDEX($AB$1:$AC$1200,AA$1+234,2)/100)</f>
        <v>1.8180000000000002E-2</v>
      </c>
      <c r="L237" s="197">
        <f>IF(D237&lt;1,"",INDEX($AB$1:$AC$1200,AA$1+234,1))</f>
        <v>40725</v>
      </c>
      <c r="Z237" s="185"/>
      <c r="AB237" s="152">
        <f t="shared" si="18"/>
        <v>40725</v>
      </c>
      <c r="AC237" s="187">
        <f t="shared" si="19"/>
        <v>1.8180000000000001</v>
      </c>
      <c r="AD237" s="153"/>
      <c r="AE237" s="153"/>
      <c r="AF237" s="154"/>
    </row>
    <row r="238" spans="4:32" ht="17.25" customHeight="1" x14ac:dyDescent="0.2">
      <c r="D238" s="159">
        <f t="shared" si="15"/>
        <v>365</v>
      </c>
      <c r="E238" s="160">
        <f t="shared" si="16"/>
        <v>289.80412444600807</v>
      </c>
      <c r="F238" s="160">
        <f>IF(D238="","",-IPMT(J237/12,1,D238,H237))</f>
        <v>150.80463514999997</v>
      </c>
      <c r="G238" s="160">
        <f>IF(D238="","",-PPMT(J237/12,1,D238,H237))</f>
        <v>138.99948929600811</v>
      </c>
      <c r="H238" s="162">
        <f t="shared" si="17"/>
        <v>74702.009999999995</v>
      </c>
      <c r="I238" s="85"/>
      <c r="J238" s="201">
        <f>IF(D238&lt;1,"",INDEX($AB$1:$AC$1200,AA$1+235,2)/100+B$5)</f>
        <v>2.418E-2</v>
      </c>
      <c r="K238" s="201">
        <f>IF(D238&lt;1,"",INDEX($AB$1:$AC$1200,AA$1+235,2)/100)</f>
        <v>1.8180000000000002E-2</v>
      </c>
      <c r="L238" s="202">
        <f>IF(D238&lt;1,"",INDEX($AB$1:$AC$1200,AA$1+235,1))</f>
        <v>40725</v>
      </c>
      <c r="Z238" s="185"/>
      <c r="AB238" s="152">
        <f t="shared" si="18"/>
        <v>40725</v>
      </c>
      <c r="AC238" s="187">
        <f t="shared" si="19"/>
        <v>1.8180000000000001</v>
      </c>
      <c r="AD238" s="153"/>
      <c r="AE238" s="153"/>
      <c r="AF238" s="153"/>
    </row>
    <row r="239" spans="4:32" ht="17.25" customHeight="1" x14ac:dyDescent="0.2">
      <c r="D239" s="159">
        <f t="shared" si="15"/>
        <v>364</v>
      </c>
      <c r="E239" s="160">
        <f t="shared" si="16"/>
        <v>289.80412246474782</v>
      </c>
      <c r="F239" s="160">
        <f>IF(D239="","",-IPMT(J237/12,1,D239,H238))</f>
        <v>150.52455014999998</v>
      </c>
      <c r="G239" s="160">
        <f>IF(D239="","",-PPMT(J237/12,1,D239,H238))</f>
        <v>139.27957231474787</v>
      </c>
      <c r="H239" s="162">
        <f t="shared" si="17"/>
        <v>74562.73</v>
      </c>
      <c r="I239" s="85"/>
      <c r="J239" s="201">
        <f>IF(D239&lt;1,"",INDEX($AB$1:$AC$1200,AA$1+236,2)/100+B$5)</f>
        <v>2.418E-2</v>
      </c>
      <c r="K239" s="201">
        <f>IF(D239&lt;1,"",INDEX($AB$1:$AC$1200,AA$1+236,2)/100)</f>
        <v>1.8180000000000002E-2</v>
      </c>
      <c r="L239" s="202">
        <f>IF(D239&lt;1,"",INDEX($AB$1:$AC$1200,AA$1+236,1))</f>
        <v>40725</v>
      </c>
      <c r="Z239" s="185"/>
      <c r="AB239" s="152">
        <f t="shared" si="18"/>
        <v>40725</v>
      </c>
      <c r="AC239" s="187">
        <f t="shared" si="19"/>
        <v>1.8180000000000001</v>
      </c>
      <c r="AD239" s="153"/>
      <c r="AE239" s="153"/>
      <c r="AF239" s="154"/>
    </row>
    <row r="240" spans="4:32" ht="17.25" customHeight="1" x14ac:dyDescent="0.2">
      <c r="D240" s="159">
        <f t="shared" si="15"/>
        <v>363</v>
      </c>
      <c r="E240" s="160">
        <f t="shared" si="16"/>
        <v>289.80412080245696</v>
      </c>
      <c r="F240" s="160">
        <f>IF(D240="","",-IPMT(J237/12,1,D240,H239))</f>
        <v>150.24390094999998</v>
      </c>
      <c r="G240" s="160">
        <f>IF(D240="","",-PPMT(J237/12,1,D240,H239))</f>
        <v>139.56021985245695</v>
      </c>
      <c r="H240" s="162">
        <f t="shared" si="17"/>
        <v>74423.17</v>
      </c>
      <c r="I240" s="85"/>
      <c r="J240" s="201">
        <f>IF(D240&lt;1,"",INDEX($AB$1:$AC$1200,AA$1+237,2)/100+B$5)</f>
        <v>2.418E-2</v>
      </c>
      <c r="K240" s="201">
        <f>IF(D240&lt;1,"",INDEX($AB$1:$AC$1200,AA$1+237,2)/100)</f>
        <v>1.8180000000000002E-2</v>
      </c>
      <c r="L240" s="202">
        <f>IF(D240&lt;1,"",INDEX($AB$1:$AC$1200,AA$1+237,1))</f>
        <v>40725</v>
      </c>
      <c r="Z240" s="185"/>
      <c r="AB240" s="152">
        <f t="shared" si="18"/>
        <v>40725</v>
      </c>
      <c r="AC240" s="187">
        <f t="shared" si="19"/>
        <v>1.8180000000000001</v>
      </c>
      <c r="AD240" s="153"/>
      <c r="AE240" s="153"/>
      <c r="AF240" s="154"/>
    </row>
    <row r="241" spans="4:32" ht="17.25" customHeight="1" x14ac:dyDescent="0.2">
      <c r="D241" s="159">
        <f t="shared" si="15"/>
        <v>362</v>
      </c>
      <c r="E241" s="160">
        <f t="shared" si="16"/>
        <v>289.8041216585633</v>
      </c>
      <c r="F241" s="160">
        <f>IF(D241="","",-IPMT(J237/12,1,D241,H240))</f>
        <v>149.96268755</v>
      </c>
      <c r="G241" s="160">
        <f>IF(D241="","",-PPMT(J237/12,1,D241,H240))</f>
        <v>139.84143410856331</v>
      </c>
      <c r="H241" s="162">
        <f t="shared" si="17"/>
        <v>74283.33</v>
      </c>
      <c r="I241" s="85"/>
      <c r="J241" s="201">
        <f>IF(D241&lt;1,"",INDEX($AB$1:$AC$1200,AA$1+238,2)/100+B$5)</f>
        <v>2.418E-2</v>
      </c>
      <c r="K241" s="201">
        <f>IF(D241&lt;1,"",INDEX($AB$1:$AC$1200,AA$1+238,2)/100)</f>
        <v>1.8180000000000002E-2</v>
      </c>
      <c r="L241" s="202">
        <f>IF(D241&lt;1,"",INDEX($AB$1:$AC$1200,AA$1+238,1))</f>
        <v>40725</v>
      </c>
      <c r="Z241" s="185"/>
      <c r="AB241" s="152">
        <f t="shared" si="18"/>
        <v>40725</v>
      </c>
      <c r="AC241" s="187">
        <f t="shared" si="19"/>
        <v>1.8180000000000001</v>
      </c>
      <c r="AD241" s="153"/>
      <c r="AE241" s="153"/>
      <c r="AF241" s="153"/>
    </row>
    <row r="242" spans="4:32" ht="17.25" customHeight="1" x14ac:dyDescent="0.2">
      <c r="D242" s="159">
        <f t="shared" si="15"/>
        <v>361</v>
      </c>
      <c r="E242" s="160">
        <f t="shared" si="16"/>
        <v>289.80412725350072</v>
      </c>
      <c r="F242" s="160">
        <f>IF(D242="","",-IPMT(J237/12,1,D242,H241))</f>
        <v>149.68090995</v>
      </c>
      <c r="G242" s="160">
        <f>IF(D242="","",-PPMT(J237/12,1,D242,H241))</f>
        <v>140.1232173035007</v>
      </c>
      <c r="H242" s="162">
        <f t="shared" si="17"/>
        <v>74143.210000000006</v>
      </c>
      <c r="I242" s="85"/>
      <c r="J242" s="201">
        <f>IF(D242&lt;1,"",INDEX($AB$1:$AC$1200,AA$1+239,2)/100+B$5)</f>
        <v>2.418E-2</v>
      </c>
      <c r="K242" s="201">
        <f>IF(D242&lt;1,"",INDEX($AB$1:$AC$1200,AA$1+239,2)/100)</f>
        <v>1.8180000000000002E-2</v>
      </c>
      <c r="L242" s="202">
        <f>IF(D242&lt;1,"",INDEX($AB$1:$AC$1200,AA$1+239,1))</f>
        <v>40725</v>
      </c>
      <c r="Z242" s="185"/>
      <c r="AB242" s="152">
        <f t="shared" si="18"/>
        <v>40725</v>
      </c>
      <c r="AC242" s="187">
        <f t="shared" si="19"/>
        <v>1.8180000000000001</v>
      </c>
      <c r="AD242" s="153"/>
      <c r="AE242" s="153"/>
      <c r="AF242" s="154"/>
    </row>
    <row r="243" spans="4:32" ht="17.25" customHeight="1" x14ac:dyDescent="0.2">
      <c r="D243" s="159">
        <f t="shared" si="15"/>
        <v>360</v>
      </c>
      <c r="E243" s="160">
        <f t="shared" si="16"/>
        <v>289.80413982899984</v>
      </c>
      <c r="F243" s="160">
        <f>IF(D243="","",-IPMT(J243/12,1,D243,H242))</f>
        <v>149.39856814999996</v>
      </c>
      <c r="G243" s="160">
        <f>IF(D243="","",-PPMT(J243/12,1,D243,H242))</f>
        <v>140.40557167899985</v>
      </c>
      <c r="H243" s="162">
        <f t="shared" si="17"/>
        <v>74002.8</v>
      </c>
      <c r="I243" s="85"/>
      <c r="J243" s="191">
        <f>IF(D243&lt;1,"",INDEX($AB$1:$AC$1200,AA$1+240,2)/100+B$5)</f>
        <v>2.418E-2</v>
      </c>
      <c r="K243" s="191">
        <f>IF(D243&lt;1,"",INDEX($AB$1:$AC$1200,AA$1+240,2)/100)</f>
        <v>1.8180000000000002E-2</v>
      </c>
      <c r="L243" s="197">
        <f>IF(D243&lt;1,"",INDEX($AB$1:$AC$1200,AA$1+240,1))</f>
        <v>40725</v>
      </c>
      <c r="Z243" s="185"/>
      <c r="AB243" s="152">
        <f t="shared" si="18"/>
        <v>40725</v>
      </c>
      <c r="AC243" s="187">
        <f t="shared" si="19"/>
        <v>1.8180000000000001</v>
      </c>
      <c r="AD243" s="153"/>
      <c r="AE243" s="153"/>
      <c r="AF243" s="154"/>
    </row>
    <row r="244" spans="4:32" ht="17.25" customHeight="1" x14ac:dyDescent="0.2">
      <c r="D244" s="159">
        <f t="shared" si="15"/>
        <v>359</v>
      </c>
      <c r="E244" s="160">
        <f t="shared" si="16"/>
        <v>289.80412248714686</v>
      </c>
      <c r="F244" s="160">
        <f>IF(D244="","",-IPMT(J243/12,1,D244,H243))</f>
        <v>149.11564200000001</v>
      </c>
      <c r="G244" s="160">
        <f>IF(D244="","",-PPMT(J243/12,1,D244,H243))</f>
        <v>140.68848048714682</v>
      </c>
      <c r="H244" s="162">
        <f t="shared" si="17"/>
        <v>73862.11</v>
      </c>
      <c r="I244" s="85"/>
      <c r="J244" s="201">
        <f>IF(D244&lt;1,"",INDEX($AB$1:$AC$1200,AA$1+241,2)/100+B$5)</f>
        <v>2.418E-2</v>
      </c>
      <c r="K244" s="201">
        <f>IF(D244&lt;1,"",INDEX($AB$1:$AC$1200,AA$1+241,2)/100)</f>
        <v>1.8180000000000002E-2</v>
      </c>
      <c r="L244" s="202">
        <f>IF(D244&lt;1,"",INDEX($AB$1:$AC$1200,AA$1+241,1))</f>
        <v>40725</v>
      </c>
      <c r="Z244" s="185"/>
      <c r="AB244" s="152">
        <f t="shared" si="18"/>
        <v>40725</v>
      </c>
      <c r="AC244" s="187">
        <f t="shared" si="19"/>
        <v>1.8180000000000001</v>
      </c>
      <c r="AD244" s="153"/>
      <c r="AE244" s="153"/>
      <c r="AF244" s="153"/>
    </row>
    <row r="245" spans="4:32" ht="17.25" customHeight="1" x14ac:dyDescent="0.2">
      <c r="D245" s="159">
        <f t="shared" si="15"/>
        <v>358</v>
      </c>
      <c r="E245" s="160">
        <f t="shared" si="16"/>
        <v>289.80411652521207</v>
      </c>
      <c r="F245" s="160">
        <f>IF(D245="","",-IPMT(J243/12,1,D245,H244))</f>
        <v>148.83215164999999</v>
      </c>
      <c r="G245" s="160">
        <f>IF(D245="","",-PPMT(J243/12,1,D245,H244))</f>
        <v>140.97196487521208</v>
      </c>
      <c r="H245" s="162">
        <f t="shared" si="17"/>
        <v>73721.14</v>
      </c>
      <c r="I245" s="85"/>
      <c r="J245" s="201">
        <f>IF(D245&lt;1,"",INDEX($AB$1:$AC$1200,AA$1+242,2)/100+B$5)</f>
        <v>2.418E-2</v>
      </c>
      <c r="K245" s="201">
        <f>IF(D245&lt;1,"",INDEX($AB$1:$AC$1200,AA$1+242,2)/100)</f>
        <v>1.8180000000000002E-2</v>
      </c>
      <c r="L245" s="202">
        <f>IF(D245&lt;1,"",INDEX($AB$1:$AC$1200,AA$1+242,1))</f>
        <v>40725</v>
      </c>
      <c r="Z245" s="185"/>
      <c r="AB245" s="152">
        <f t="shared" si="18"/>
        <v>40725</v>
      </c>
      <c r="AC245" s="187">
        <f t="shared" si="19"/>
        <v>1.8180000000000001</v>
      </c>
      <c r="AD245" s="153"/>
      <c r="AE245" s="153"/>
      <c r="AF245" s="154"/>
    </row>
    <row r="246" spans="4:32" ht="17.25" customHeight="1" x14ac:dyDescent="0.2">
      <c r="D246" s="159">
        <f t="shared" si="15"/>
        <v>357</v>
      </c>
      <c r="E246" s="160">
        <f t="shared" si="16"/>
        <v>289.804124249305</v>
      </c>
      <c r="F246" s="160">
        <f>IF(D246="","",-IPMT(J243/12,1,D246,H245))</f>
        <v>148.54809709999998</v>
      </c>
      <c r="G246" s="160">
        <f>IF(D246="","",-PPMT(J243/12,1,D246,H245))</f>
        <v>141.25602714930505</v>
      </c>
      <c r="H246" s="162">
        <f t="shared" si="17"/>
        <v>73579.88</v>
      </c>
      <c r="I246" s="85"/>
      <c r="J246" s="201">
        <f>IF(D246&lt;1,"",INDEX($AB$1:$AC$1200,AA$1+243,2)/100+B$5)</f>
        <v>2.418E-2</v>
      </c>
      <c r="K246" s="201">
        <f>IF(D246&lt;1,"",INDEX($AB$1:$AC$1200,AA$1+243,2)/100)</f>
        <v>1.8180000000000002E-2</v>
      </c>
      <c r="L246" s="202">
        <f>IF(D246&lt;1,"",INDEX($AB$1:$AC$1200,AA$1+243,1))</f>
        <v>40725</v>
      </c>
      <c r="Z246" s="185"/>
      <c r="AB246" s="152">
        <f t="shared" si="18"/>
        <v>40725</v>
      </c>
      <c r="AC246" s="187">
        <f t="shared" si="19"/>
        <v>1.8180000000000001</v>
      </c>
      <c r="AD246" s="153"/>
      <c r="AE246" s="153"/>
      <c r="AF246" s="154"/>
    </row>
    <row r="247" spans="4:32" ht="17.25" customHeight="1" x14ac:dyDescent="0.2">
      <c r="D247" s="159">
        <f t="shared" si="15"/>
        <v>356</v>
      </c>
      <c r="E247" s="160">
        <f t="shared" si="16"/>
        <v>289.8041086017061</v>
      </c>
      <c r="F247" s="160">
        <f>IF(D247="","",-IPMT(J243/12,1,D247,H246))</f>
        <v>148.2634582</v>
      </c>
      <c r="G247" s="160">
        <f>IF(D247="","",-PPMT(J243/12,1,D247,H246))</f>
        <v>141.5406504017061</v>
      </c>
      <c r="H247" s="162">
        <f t="shared" si="17"/>
        <v>73438.34</v>
      </c>
      <c r="I247" s="85"/>
      <c r="J247" s="201">
        <f>IF(D247&lt;1,"",INDEX($AB$1:$AC$1200,AA$1+244,2)/100+B$5)</f>
        <v>2.418E-2</v>
      </c>
      <c r="K247" s="201">
        <f>IF(D247&lt;1,"",INDEX($AB$1:$AC$1200,AA$1+244,2)/100)</f>
        <v>1.8180000000000002E-2</v>
      </c>
      <c r="L247" s="202">
        <f>IF(D247&lt;1,"",INDEX($AB$1:$AC$1200,AA$1+244,1))</f>
        <v>40725</v>
      </c>
      <c r="Z247" s="185"/>
      <c r="AB247" s="152">
        <f t="shared" si="18"/>
        <v>40725</v>
      </c>
      <c r="AC247" s="187">
        <f t="shared" si="19"/>
        <v>1.8180000000000001</v>
      </c>
      <c r="AD247" s="153"/>
      <c r="AE247" s="153"/>
      <c r="AF247" s="153"/>
    </row>
    <row r="248" spans="4:32" ht="17.25" customHeight="1" x14ac:dyDescent="0.2">
      <c r="D248" s="159">
        <f t="shared" si="15"/>
        <v>355</v>
      </c>
      <c r="E248" s="160">
        <f t="shared" si="16"/>
        <v>289.80411116833659</v>
      </c>
      <c r="F248" s="160">
        <f>IF(D248="","",-IPMT(J243/12,1,D248,H247))</f>
        <v>147.97825509999998</v>
      </c>
      <c r="G248" s="160">
        <f>IF(D248="","",-PPMT(J243/12,1,D248,H247))</f>
        <v>141.82585606833663</v>
      </c>
      <c r="H248" s="162">
        <f t="shared" si="17"/>
        <v>73296.509999999995</v>
      </c>
      <c r="I248" s="85"/>
      <c r="J248" s="201">
        <f>IF(D248&lt;1,"",INDEX($AB$1:$AC$1200,AA$1+245,2)/100+B$5)</f>
        <v>2.418E-2</v>
      </c>
      <c r="K248" s="201">
        <f>IF(D248&lt;1,"",INDEX($AB$1:$AC$1200,AA$1+245,2)/100)</f>
        <v>1.8180000000000002E-2</v>
      </c>
      <c r="L248" s="202">
        <f>IF(D248&lt;1,"",INDEX($AB$1:$AC$1200,AA$1+245,1))</f>
        <v>40725</v>
      </c>
      <c r="Z248" s="185"/>
      <c r="AB248" s="152">
        <f t="shared" si="18"/>
        <v>40725</v>
      </c>
      <c r="AC248" s="187">
        <f t="shared" si="19"/>
        <v>1.8180000000000001</v>
      </c>
      <c r="AD248" s="153"/>
      <c r="AE248" s="153"/>
      <c r="AF248" s="154"/>
    </row>
    <row r="249" spans="4:32" ht="17.25" customHeight="1" x14ac:dyDescent="0.2">
      <c r="D249" s="159">
        <f t="shared" si="15"/>
        <v>354</v>
      </c>
      <c r="E249" s="160">
        <f t="shared" si="16"/>
        <v>289.80409478381341</v>
      </c>
      <c r="F249" s="160">
        <f>IF(D249="","",-IPMT(J249/12,1,D249,H248))</f>
        <v>147.69246764999997</v>
      </c>
      <c r="G249" s="160">
        <f>IF(D249="","",-PPMT(J249/12,1,D249,H248))</f>
        <v>142.11162713381347</v>
      </c>
      <c r="H249" s="162">
        <f t="shared" si="17"/>
        <v>73154.399999999994</v>
      </c>
      <c r="I249" s="85"/>
      <c r="J249" s="191">
        <f>IF(D249&lt;1,"",INDEX($AB$1:$AC$1200,AA$1+246,2)/100+B$5)</f>
        <v>2.418E-2</v>
      </c>
      <c r="K249" s="191">
        <f>IF(D249&lt;1,"",INDEX($AB$1:$AC$1200,AA$1+246,2)/100)</f>
        <v>1.8180000000000002E-2</v>
      </c>
      <c r="L249" s="197">
        <f>IF(D249&lt;1,"",INDEX($AB$1:$AC$1200,AA$1+246,1))</f>
        <v>40725</v>
      </c>
      <c r="Z249" s="185"/>
      <c r="AB249" s="152">
        <f t="shared" si="18"/>
        <v>40725</v>
      </c>
      <c r="AC249" s="187">
        <f t="shared" si="19"/>
        <v>1.8180000000000001</v>
      </c>
      <c r="AD249" s="153"/>
      <c r="AE249" s="153"/>
      <c r="AF249" s="154"/>
    </row>
    <row r="250" spans="4:32" ht="17.25" customHeight="1" x14ac:dyDescent="0.2">
      <c r="D250" s="159">
        <f t="shared" si="15"/>
        <v>353</v>
      </c>
      <c r="E250" s="160">
        <f t="shared" si="16"/>
        <v>289.80410122976957</v>
      </c>
      <c r="F250" s="160">
        <f>IF(D250="","",-IPMT(J249/12,1,D250,H249))</f>
        <v>147.40611599999997</v>
      </c>
      <c r="G250" s="160">
        <f>IF(D250="","",-PPMT(J249/12,1,D250,H249))</f>
        <v>142.3979852297696</v>
      </c>
      <c r="H250" s="162">
        <f t="shared" si="17"/>
        <v>73012</v>
      </c>
      <c r="I250" s="85"/>
      <c r="J250" s="201">
        <f>IF(D250&lt;1,"",INDEX($AB$1:$AC$1200,AA$1+247,2)/100+B$5)</f>
        <v>2.418E-2</v>
      </c>
      <c r="K250" s="201">
        <f>IF(D250&lt;1,"",INDEX($AB$1:$AC$1200,AA$1+247,2)/100)</f>
        <v>1.8180000000000002E-2</v>
      </c>
      <c r="L250" s="202">
        <f>IF(D250&lt;1,"",INDEX($AB$1:$AC$1200,AA$1+247,1))</f>
        <v>40725</v>
      </c>
      <c r="Z250" s="185"/>
      <c r="AB250" s="152">
        <f t="shared" si="18"/>
        <v>40725</v>
      </c>
      <c r="AC250" s="187">
        <f t="shared" si="19"/>
        <v>1.8180000000000001</v>
      </c>
      <c r="AD250" s="153"/>
      <c r="AE250" s="153"/>
      <c r="AF250" s="153"/>
    </row>
    <row r="251" spans="4:32" ht="17.25" customHeight="1" x14ac:dyDescent="0.2">
      <c r="D251" s="159">
        <f t="shared" si="15"/>
        <v>352</v>
      </c>
      <c r="E251" s="160">
        <f t="shared" si="16"/>
        <v>289.80409323260949</v>
      </c>
      <c r="F251" s="160">
        <f>IF(D251="","",-IPMT(J249/12,1,D251,H250))</f>
        <v>147.11918</v>
      </c>
      <c r="G251" s="160">
        <f>IF(D251="","",-PPMT(J249/12,1,D251,H250))</f>
        <v>142.68491323260946</v>
      </c>
      <c r="H251" s="162">
        <f t="shared" si="17"/>
        <v>72869.320000000007</v>
      </c>
      <c r="I251" s="85"/>
      <c r="J251" s="201">
        <f>IF(D251&lt;1,"",INDEX($AB$1:$AC$1200,AA$1+248,2)/100+B$5)</f>
        <v>2.418E-2</v>
      </c>
      <c r="K251" s="201">
        <f>IF(D251&lt;1,"",INDEX($AB$1:$AC$1200,AA$1+248,2)/100)</f>
        <v>1.8180000000000002E-2</v>
      </c>
      <c r="L251" s="202">
        <f>IF(D251&lt;1,"",INDEX($AB$1:$AC$1200,AA$1+248,1))</f>
        <v>40725</v>
      </c>
      <c r="Z251" s="185"/>
      <c r="AB251" s="152">
        <f t="shared" si="18"/>
        <v>40725</v>
      </c>
      <c r="AC251" s="187">
        <f t="shared" si="19"/>
        <v>1.8180000000000001</v>
      </c>
      <c r="AD251" s="153"/>
      <c r="AE251" s="153"/>
      <c r="AF251" s="154"/>
    </row>
    <row r="252" spans="4:32" ht="17.25" customHeight="1" x14ac:dyDescent="0.2">
      <c r="D252" s="159">
        <f t="shared" si="15"/>
        <v>351</v>
      </c>
      <c r="E252" s="160">
        <f t="shared" si="16"/>
        <v>289.80411277272617</v>
      </c>
      <c r="F252" s="160">
        <f>IF(D252="","",-IPMT(J249/12,1,D252,H251))</f>
        <v>146.83167980000002</v>
      </c>
      <c r="G252" s="160">
        <f>IF(D252="","",-PPMT(J249/12,1,D252,H251))</f>
        <v>142.97243297272612</v>
      </c>
      <c r="H252" s="162">
        <f t="shared" si="17"/>
        <v>72726.350000000006</v>
      </c>
      <c r="I252" s="85"/>
      <c r="J252" s="201">
        <f>IF(D252&lt;1,"",INDEX($AB$1:$AC$1200,AA$1+249,2)/100+B$5)</f>
        <v>2.418E-2</v>
      </c>
      <c r="K252" s="201">
        <f>IF(D252&lt;1,"",INDEX($AB$1:$AC$1200,AA$1+249,2)/100)</f>
        <v>1.8180000000000002E-2</v>
      </c>
      <c r="L252" s="202">
        <f>IF(D252&lt;1,"",INDEX($AB$1:$AC$1200,AA$1+249,1))</f>
        <v>40725</v>
      </c>
      <c r="Z252" s="185"/>
      <c r="AB252" s="152">
        <f t="shared" si="18"/>
        <v>40725</v>
      </c>
      <c r="AC252" s="187">
        <f t="shared" si="19"/>
        <v>1.8180000000000001</v>
      </c>
      <c r="AD252" s="153"/>
      <c r="AE252" s="153"/>
      <c r="AF252" s="154"/>
    </row>
    <row r="253" spans="4:32" ht="17.25" customHeight="1" x14ac:dyDescent="0.2">
      <c r="D253" s="159">
        <f t="shared" si="15"/>
        <v>350</v>
      </c>
      <c r="E253" s="160">
        <f t="shared" si="16"/>
        <v>289.80412246777507</v>
      </c>
      <c r="F253" s="160">
        <f>IF(D253="","",-IPMT(J249/12,1,D253,H252))</f>
        <v>146.54359525000001</v>
      </c>
      <c r="G253" s="160">
        <f>IF(D253="","",-PPMT(J249/12,1,D253,H252))</f>
        <v>143.26052721777509</v>
      </c>
      <c r="H253" s="162">
        <f t="shared" si="17"/>
        <v>72583.09</v>
      </c>
      <c r="I253" s="85"/>
      <c r="J253" s="201">
        <f>IF(D253&lt;1,"",INDEX($AB$1:$AC$1200,AA$1+250,2)/100+B$5)</f>
        <v>2.418E-2</v>
      </c>
      <c r="K253" s="201">
        <f>IF(D253&lt;1,"",INDEX($AB$1:$AC$1200,AA$1+250,2)/100)</f>
        <v>1.8180000000000002E-2</v>
      </c>
      <c r="L253" s="202">
        <f>IF(D253&lt;1,"",INDEX($AB$1:$AC$1200,AA$1+250,1))</f>
        <v>40725</v>
      </c>
      <c r="Z253" s="185"/>
      <c r="AB253" s="152">
        <f t="shared" si="18"/>
        <v>40725</v>
      </c>
      <c r="AC253" s="187">
        <f t="shared" si="19"/>
        <v>1.8180000000000001</v>
      </c>
      <c r="AD253" s="153"/>
      <c r="AE253" s="153"/>
      <c r="AF253" s="153"/>
    </row>
    <row r="254" spans="4:32" ht="17.25" customHeight="1" x14ac:dyDescent="0.2">
      <c r="D254" s="159">
        <f t="shared" si="15"/>
        <v>349</v>
      </c>
      <c r="E254" s="160">
        <f t="shared" si="16"/>
        <v>289.80412457280926</v>
      </c>
      <c r="F254" s="160">
        <f>IF(D254="","",-IPMT(J249/12,1,D254,H253))</f>
        <v>146.25492634999998</v>
      </c>
      <c r="G254" s="160">
        <f>IF(D254="","",-PPMT(J249/12,1,D254,H253))</f>
        <v>143.54919822280928</v>
      </c>
      <c r="H254" s="162">
        <f t="shared" si="17"/>
        <v>72439.539999999994</v>
      </c>
      <c r="I254" s="85"/>
      <c r="J254" s="201">
        <f>IF(D254&lt;1,"",INDEX($AB$1:$AC$1200,AA$1+251,2)/100+B$5)</f>
        <v>2.418E-2</v>
      </c>
      <c r="K254" s="201">
        <f>IF(D254&lt;1,"",INDEX($AB$1:$AC$1200,AA$1+251,2)/100)</f>
        <v>1.8180000000000002E-2</v>
      </c>
      <c r="L254" s="202">
        <f>IF(D254&lt;1,"",INDEX($AB$1:$AC$1200,AA$1+251,1))</f>
        <v>40725</v>
      </c>
      <c r="Z254" s="185"/>
      <c r="AB254" s="152">
        <f t="shared" si="18"/>
        <v>40725</v>
      </c>
      <c r="AC254" s="187">
        <f t="shared" si="19"/>
        <v>1.8180000000000001</v>
      </c>
      <c r="AD254" s="153"/>
      <c r="AE254" s="153"/>
      <c r="AF254" s="154"/>
    </row>
    <row r="255" spans="4:32" ht="17.25" customHeight="1" x14ac:dyDescent="0.2">
      <c r="D255" s="159">
        <f t="shared" si="15"/>
        <v>348</v>
      </c>
      <c r="E255" s="160">
        <f t="shared" si="16"/>
        <v>289.8041213651918</v>
      </c>
      <c r="F255" s="160">
        <f>IF(D255="","",-IPMT(J255/12,1,D255,H254))</f>
        <v>145.96567309999998</v>
      </c>
      <c r="G255" s="160">
        <f>IF(D255="","",-PPMT(J255/12,1,D255,H254))</f>
        <v>143.8384482651918</v>
      </c>
      <c r="H255" s="162">
        <f t="shared" si="17"/>
        <v>72295.7</v>
      </c>
      <c r="I255" s="85"/>
      <c r="J255" s="191">
        <f>IF(D255&lt;1,"",INDEX($AB$1:$AC$1200,AA$1+252,2)/100+B$5)</f>
        <v>2.418E-2</v>
      </c>
      <c r="K255" s="191">
        <f>IF(D255&lt;1,"",INDEX($AB$1:$AC$1200,AA$1+252,2)/100)</f>
        <v>1.8180000000000002E-2</v>
      </c>
      <c r="L255" s="197">
        <f>IF(D255&lt;1,"",INDEX($AB$1:$AC$1200,AA$1+252,1))</f>
        <v>40725</v>
      </c>
      <c r="Z255" s="185"/>
      <c r="AB255" s="152">
        <f t="shared" si="18"/>
        <v>40725</v>
      </c>
      <c r="AC255" s="187">
        <f t="shared" si="19"/>
        <v>1.8180000000000001</v>
      </c>
      <c r="AD255" s="153"/>
      <c r="AE255" s="153"/>
      <c r="AF255" s="154"/>
    </row>
    <row r="256" spans="4:32" ht="17.25" customHeight="1" x14ac:dyDescent="0.2">
      <c r="D256" s="159">
        <f t="shared" si="15"/>
        <v>347</v>
      </c>
      <c r="E256" s="160">
        <f t="shared" si="16"/>
        <v>289.80411514491686</v>
      </c>
      <c r="F256" s="160">
        <f>IF(D256="","",-IPMT(J255/12,1,D256,H255))</f>
        <v>145.67583549999998</v>
      </c>
      <c r="G256" s="160">
        <f>IF(D256="","",-PPMT(J255/12,1,D256,H255))</f>
        <v>144.12827964491686</v>
      </c>
      <c r="H256" s="162">
        <f t="shared" si="17"/>
        <v>72151.570000000007</v>
      </c>
      <c r="I256" s="85"/>
      <c r="J256" s="201">
        <f>IF(D256&lt;1,"",INDEX($AB$1:$AC$1200,AA$1+253,2)/100+B$5)</f>
        <v>2.418E-2</v>
      </c>
      <c r="K256" s="201">
        <f>IF(D256&lt;1,"",INDEX($AB$1:$AC$1200,AA$1+253,2)/100)</f>
        <v>1.8180000000000002E-2</v>
      </c>
      <c r="L256" s="202">
        <f>IF(D256&lt;1,"",INDEX($AB$1:$AC$1200,AA$1+253,1))</f>
        <v>40725</v>
      </c>
      <c r="Z256" s="185"/>
      <c r="AB256" s="152">
        <f t="shared" si="18"/>
        <v>40725</v>
      </c>
      <c r="AC256" s="187">
        <f t="shared" si="19"/>
        <v>1.8180000000000001</v>
      </c>
      <c r="AD256" s="153"/>
      <c r="AE256" s="153"/>
      <c r="AF256" s="153"/>
    </row>
    <row r="257" spans="4:32" ht="17.25" customHeight="1" x14ac:dyDescent="0.2">
      <c r="D257" s="159">
        <f t="shared" si="15"/>
        <v>346</v>
      </c>
      <c r="E257" s="160">
        <f t="shared" si="16"/>
        <v>289.80410823493605</v>
      </c>
      <c r="F257" s="160">
        <f>IF(D257="","",-IPMT(J255/12,1,D257,H256))</f>
        <v>145.38541355000001</v>
      </c>
      <c r="G257" s="160">
        <f>IF(D257="","",-PPMT(J255/12,1,D257,H256))</f>
        <v>144.41869468493601</v>
      </c>
      <c r="H257" s="162">
        <f t="shared" si="17"/>
        <v>72007.149999999994</v>
      </c>
      <c r="I257" s="85"/>
      <c r="J257" s="201">
        <f>IF(D257&lt;1,"",INDEX($AB$1:$AC$1200,AA$1+254,2)/100+B$5)</f>
        <v>2.418E-2</v>
      </c>
      <c r="K257" s="201">
        <f>IF(D257&lt;1,"",INDEX($AB$1:$AC$1200,AA$1+254,2)/100)</f>
        <v>1.8180000000000002E-2</v>
      </c>
      <c r="L257" s="202">
        <f>IF(D257&lt;1,"",INDEX($AB$1:$AC$1200,AA$1+254,1))</f>
        <v>40725</v>
      </c>
      <c r="Z257" s="185"/>
      <c r="AB257" s="152">
        <f t="shared" si="18"/>
        <v>40725</v>
      </c>
      <c r="AC257" s="187">
        <f t="shared" si="19"/>
        <v>1.8180000000000001</v>
      </c>
      <c r="AD257" s="153"/>
      <c r="AE257" s="153"/>
      <c r="AF257" s="154"/>
    </row>
    <row r="258" spans="4:32" ht="17.25" customHeight="1" x14ac:dyDescent="0.2">
      <c r="D258" s="159">
        <f t="shared" si="15"/>
        <v>345</v>
      </c>
      <c r="E258" s="160">
        <f t="shared" si="16"/>
        <v>289.80410298149013</v>
      </c>
      <c r="F258" s="160">
        <f>IF(D258="","",-IPMT(J255/12,1,D258,H257))</f>
        <v>145.09440724999999</v>
      </c>
      <c r="G258" s="160">
        <f>IF(D258="","",-PPMT(J255/12,1,D258,H257))</f>
        <v>144.70969573149011</v>
      </c>
      <c r="H258" s="162">
        <f t="shared" si="17"/>
        <v>71862.44</v>
      </c>
      <c r="I258" s="85"/>
      <c r="J258" s="201">
        <f>IF(D258&lt;1,"",INDEX($AB$1:$AC$1200,AA$1+255,2)/100+B$5)</f>
        <v>2.418E-2</v>
      </c>
      <c r="K258" s="201">
        <f>IF(D258&lt;1,"",INDEX($AB$1:$AC$1200,AA$1+255,2)/100)</f>
        <v>1.8180000000000002E-2</v>
      </c>
      <c r="L258" s="202">
        <f>IF(D258&lt;1,"",INDEX($AB$1:$AC$1200,AA$1+255,1))</f>
        <v>40725</v>
      </c>
      <c r="Z258" s="185"/>
      <c r="AB258" s="152">
        <f t="shared" si="18"/>
        <v>40725</v>
      </c>
      <c r="AC258" s="187">
        <f t="shared" si="19"/>
        <v>1.8180000000000001</v>
      </c>
      <c r="AD258" s="153"/>
      <c r="AE258" s="153"/>
      <c r="AF258" s="154"/>
    </row>
    <row r="259" spans="4:32" ht="17.25" customHeight="1" x14ac:dyDescent="0.2">
      <c r="D259" s="159">
        <f t="shared" si="15"/>
        <v>344</v>
      </c>
      <c r="E259" s="160">
        <f t="shared" si="16"/>
        <v>289.80410175444774</v>
      </c>
      <c r="F259" s="160">
        <f>IF(D259="","",-IPMT(J255/12,1,D259,H258))</f>
        <v>144.8028166</v>
      </c>
      <c r="G259" s="160">
        <f>IF(D259="","",-PPMT(J255/12,1,D259,H258))</f>
        <v>145.00128515444774</v>
      </c>
      <c r="H259" s="162">
        <f t="shared" si="17"/>
        <v>71717.440000000002</v>
      </c>
      <c r="I259" s="85"/>
      <c r="J259" s="201">
        <f>IF(D259&lt;1,"",INDEX($AB$1:$AC$1200,AA$1+256,2)/100+B$5)</f>
        <v>2.418E-2</v>
      </c>
      <c r="K259" s="201">
        <f>IF(D259&lt;1,"",INDEX($AB$1:$AC$1200,AA$1+256,2)/100)</f>
        <v>1.8180000000000002E-2</v>
      </c>
      <c r="L259" s="202">
        <f>IF(D259&lt;1,"",INDEX($AB$1:$AC$1200,AA$1+256,1))</f>
        <v>40725</v>
      </c>
      <c r="Z259" s="185"/>
      <c r="AB259" s="152">
        <f t="shared" si="18"/>
        <v>40725</v>
      </c>
      <c r="AC259" s="187">
        <f t="shared" si="19"/>
        <v>1.8180000000000001</v>
      </c>
      <c r="AD259" s="153"/>
      <c r="AE259" s="153"/>
      <c r="AF259" s="153"/>
    </row>
    <row r="260" spans="4:32" ht="17.25" customHeight="1" x14ac:dyDescent="0.2">
      <c r="D260" s="159">
        <f t="shared" ref="D260:D323" si="20">D259-1</f>
        <v>343</v>
      </c>
      <c r="E260" s="160">
        <f t="shared" ref="E260:E323" si="21">IF(D260="","",SUM(F260:G260))</f>
        <v>289.80410694764805</v>
      </c>
      <c r="F260" s="160">
        <f>IF(D260="","",-IPMT(J255/12,1,D260,H259))</f>
        <v>144.51064159999999</v>
      </c>
      <c r="G260" s="160">
        <f>IF(D260="","",-PPMT(J255/12,1,D260,H259))</f>
        <v>145.29346534764809</v>
      </c>
      <c r="H260" s="162">
        <f t="shared" ref="H260:H323" si="22">IF(D260="","",ROUND(H259-G260,2))</f>
        <v>71572.149999999994</v>
      </c>
      <c r="I260" s="85"/>
      <c r="J260" s="201">
        <f>IF(D260&lt;1,"",INDEX($AB$1:$AC$1200,AA$1+257,2)/100+B$5)</f>
        <v>2.418E-2</v>
      </c>
      <c r="K260" s="201">
        <f>IF(D260&lt;1,"",INDEX($AB$1:$AC$1200,AA$1+257,2)/100)</f>
        <v>1.8180000000000002E-2</v>
      </c>
      <c r="L260" s="202">
        <f>IF(D260&lt;1,"",INDEX($AB$1:$AC$1200,AA$1+257,1))</f>
        <v>40725</v>
      </c>
      <c r="Z260" s="185"/>
      <c r="AB260" s="152">
        <f t="shared" si="18"/>
        <v>40725</v>
      </c>
      <c r="AC260" s="187">
        <f t="shared" si="19"/>
        <v>1.8180000000000001</v>
      </c>
      <c r="AD260" s="153"/>
      <c r="AE260" s="153"/>
      <c r="AF260" s="154"/>
    </row>
    <row r="261" spans="4:32" ht="17.25" customHeight="1" x14ac:dyDescent="0.2">
      <c r="D261" s="159">
        <f t="shared" si="20"/>
        <v>342</v>
      </c>
      <c r="E261" s="160">
        <f t="shared" si="21"/>
        <v>289.80412097925159</v>
      </c>
      <c r="F261" s="160">
        <f>IF(D261="","",-IPMT(J261/12,1,D261,H260))</f>
        <v>144.21788224999997</v>
      </c>
      <c r="G261" s="160">
        <f>IF(D261="","",-PPMT(J261/12,1,D261,H260))</f>
        <v>145.58623872925159</v>
      </c>
      <c r="H261" s="162">
        <f t="shared" si="22"/>
        <v>71426.559999999998</v>
      </c>
      <c r="I261" s="85"/>
      <c r="J261" s="191">
        <f>IF(D261&lt;1,"",INDEX($AB$1:$AC$1200,AA$1+258,2)/100+B$5)</f>
        <v>2.418E-2</v>
      </c>
      <c r="K261" s="191">
        <f>IF(D261&lt;1,"",INDEX($AB$1:$AC$1200,AA$1+258,2)/100)</f>
        <v>1.8180000000000002E-2</v>
      </c>
      <c r="L261" s="197">
        <f>IF(D261&lt;1,"",INDEX($AB$1:$AC$1200,AA$1+258,1))</f>
        <v>40725</v>
      </c>
      <c r="Z261" s="185"/>
      <c r="AB261" s="152">
        <f t="shared" si="18"/>
        <v>40725</v>
      </c>
      <c r="AC261" s="187">
        <f t="shared" si="19"/>
        <v>1.8180000000000001</v>
      </c>
      <c r="AD261" s="153"/>
      <c r="AE261" s="153"/>
      <c r="AF261" s="154"/>
    </row>
    <row r="262" spans="4:32" ht="17.25" customHeight="1" x14ac:dyDescent="0.2">
      <c r="D262" s="159">
        <f t="shared" si="20"/>
        <v>341</v>
      </c>
      <c r="E262" s="160">
        <f t="shared" si="21"/>
        <v>289.80410571837797</v>
      </c>
      <c r="F262" s="160">
        <f>IF(D262="","",-IPMT(J261/12,1,D262,H261))</f>
        <v>143.92451839999998</v>
      </c>
      <c r="G262" s="160">
        <f>IF(D262="","",-PPMT(J261/12,1,D262,H261))</f>
        <v>145.87958731837796</v>
      </c>
      <c r="H262" s="162">
        <f t="shared" si="22"/>
        <v>71280.679999999993</v>
      </c>
      <c r="I262" s="85"/>
      <c r="J262" s="201">
        <f>IF(D262&lt;1,"",INDEX($AB$1:$AC$1200,AA$1+259,2)/100+B$5)</f>
        <v>2.418E-2</v>
      </c>
      <c r="K262" s="201">
        <f>IF(D262&lt;1,"",INDEX($AB$1:$AC$1200,AA$1+259,2)/100)</f>
        <v>1.8180000000000002E-2</v>
      </c>
      <c r="L262" s="202">
        <f>IF(D262&lt;1,"",INDEX($AB$1:$AC$1200,AA$1+259,1))</f>
        <v>40725</v>
      </c>
      <c r="Z262" s="185"/>
      <c r="AB262" s="152">
        <f t="shared" si="18"/>
        <v>40725</v>
      </c>
      <c r="AC262" s="187">
        <f t="shared" si="19"/>
        <v>1.8180000000000001</v>
      </c>
      <c r="AD262" s="153"/>
      <c r="AE262" s="153"/>
      <c r="AF262" s="153"/>
    </row>
    <row r="263" spans="4:32" ht="17.25" customHeight="1" x14ac:dyDescent="0.2">
      <c r="D263" s="159">
        <f t="shared" si="20"/>
        <v>340</v>
      </c>
      <c r="E263" s="160">
        <f t="shared" si="21"/>
        <v>289.80410404054845</v>
      </c>
      <c r="F263" s="160">
        <f>IF(D263="","",-IPMT(J261/12,1,D263,H262))</f>
        <v>143.63057019999997</v>
      </c>
      <c r="G263" s="160">
        <f>IF(D263="","",-PPMT(J261/12,1,D263,H262))</f>
        <v>146.17353384054849</v>
      </c>
      <c r="H263" s="162">
        <f t="shared" si="22"/>
        <v>71134.509999999995</v>
      </c>
      <c r="I263" s="85"/>
      <c r="J263" s="201">
        <f>IF(D263&lt;1,"",INDEX($AB$1:$AC$1200,AA$1+260,2)/100+B$5)</f>
        <v>2.418E-2</v>
      </c>
      <c r="K263" s="201">
        <f>IF(D263&lt;1,"",INDEX($AB$1:$AC$1200,AA$1+260,2)/100)</f>
        <v>1.8180000000000002E-2</v>
      </c>
      <c r="L263" s="202">
        <f>IF(D263&lt;1,"",INDEX($AB$1:$AC$1200,AA$1+260,1))</f>
        <v>40725</v>
      </c>
      <c r="Z263" s="185"/>
      <c r="AB263" s="152">
        <f t="shared" si="18"/>
        <v>40725</v>
      </c>
      <c r="AC263" s="187">
        <f t="shared" si="19"/>
        <v>1.8180000000000001</v>
      </c>
      <c r="AD263" s="153"/>
      <c r="AE263" s="153"/>
      <c r="AF263" s="154"/>
    </row>
    <row r="264" spans="4:32" ht="17.25" customHeight="1" x14ac:dyDescent="0.2">
      <c r="D264" s="159">
        <f t="shared" si="20"/>
        <v>339</v>
      </c>
      <c r="E264" s="160">
        <f t="shared" si="21"/>
        <v>289.8041184375204</v>
      </c>
      <c r="F264" s="160">
        <f>IF(D264="","",-IPMT(J261/12,1,D264,H263))</f>
        <v>143.33603764999998</v>
      </c>
      <c r="G264" s="160">
        <f>IF(D264="","",-PPMT(J261/12,1,D264,H263))</f>
        <v>146.46808078752045</v>
      </c>
      <c r="H264" s="162">
        <f t="shared" si="22"/>
        <v>70988.039999999994</v>
      </c>
      <c r="I264" s="85"/>
      <c r="J264" s="201">
        <f>IF(D264&lt;1,"",INDEX($AB$1:$AC$1200,AA$1+261,2)/100+B$5)</f>
        <v>2.418E-2</v>
      </c>
      <c r="K264" s="201">
        <f>IF(D264&lt;1,"",INDEX($AB$1:$AC$1200,AA$1+261,2)/100)</f>
        <v>1.8180000000000002E-2</v>
      </c>
      <c r="L264" s="202">
        <f>IF(D264&lt;1,"",INDEX($AB$1:$AC$1200,AA$1+261,1))</f>
        <v>40725</v>
      </c>
      <c r="Z264" s="185"/>
      <c r="AB264" s="152">
        <f t="shared" si="18"/>
        <v>40725</v>
      </c>
      <c r="AC264" s="187">
        <f t="shared" si="19"/>
        <v>1.8180000000000001</v>
      </c>
      <c r="AD264" s="153"/>
      <c r="AE264" s="153"/>
      <c r="AF264" s="154"/>
    </row>
    <row r="265" spans="4:32" ht="17.25" customHeight="1" x14ac:dyDescent="0.2">
      <c r="D265" s="159">
        <f t="shared" si="20"/>
        <v>338</v>
      </c>
      <c r="E265" s="160">
        <f t="shared" si="21"/>
        <v>289.80411060245876</v>
      </c>
      <c r="F265" s="160">
        <f>IF(D265="","",-IPMT(J261/12,1,D265,H264))</f>
        <v>143.04090059999999</v>
      </c>
      <c r="G265" s="160">
        <f>IF(D265="","",-PPMT(J261/12,1,D265,H264))</f>
        <v>146.76321000245881</v>
      </c>
      <c r="H265" s="162">
        <f t="shared" si="22"/>
        <v>70841.279999999999</v>
      </c>
      <c r="I265" s="85"/>
      <c r="J265" s="201">
        <f>IF(D265&lt;1,"",INDEX($AB$1:$AC$1200,AA$1+262,2)/100+B$5)</f>
        <v>2.418E-2</v>
      </c>
      <c r="K265" s="201">
        <f>IF(D265&lt;1,"",INDEX($AB$1:$AC$1200,AA$1+262,2)/100)</f>
        <v>1.8180000000000002E-2</v>
      </c>
      <c r="L265" s="202">
        <f>IF(D265&lt;1,"",INDEX($AB$1:$AC$1200,AA$1+262,1))</f>
        <v>40725</v>
      </c>
      <c r="Z265" s="185"/>
      <c r="AB265" s="152">
        <f t="shared" si="18"/>
        <v>40725</v>
      </c>
      <c r="AC265" s="187">
        <f t="shared" si="19"/>
        <v>1.8180000000000001</v>
      </c>
      <c r="AD265" s="153"/>
      <c r="AE265" s="153"/>
      <c r="AF265" s="153"/>
    </row>
    <row r="266" spans="4:32" ht="17.25" customHeight="1" x14ac:dyDescent="0.2">
      <c r="D266" s="159">
        <f t="shared" si="20"/>
        <v>337</v>
      </c>
      <c r="E266" s="160">
        <f t="shared" si="21"/>
        <v>289.80412373423661</v>
      </c>
      <c r="F266" s="160">
        <f>IF(D266="","",-IPMT(J261/12,1,D266,H265))</f>
        <v>142.7451792</v>
      </c>
      <c r="G266" s="160">
        <f>IF(D266="","",-PPMT(J261/12,1,D266,H265))</f>
        <v>147.05894453423662</v>
      </c>
      <c r="H266" s="162">
        <f t="shared" si="22"/>
        <v>70694.22</v>
      </c>
      <c r="I266" s="85"/>
      <c r="J266" s="201">
        <f>IF(D266&lt;1,"",INDEX($AB$1:$AC$1200,AA$1+263,2)/100+B$5)</f>
        <v>2.418E-2</v>
      </c>
      <c r="K266" s="201">
        <f>IF(D266&lt;1,"",INDEX($AB$1:$AC$1200,AA$1+263,2)/100)</f>
        <v>1.8180000000000002E-2</v>
      </c>
      <c r="L266" s="202">
        <f>IF(D266&lt;1,"",INDEX($AB$1:$AC$1200,AA$1+263,1))</f>
        <v>40725</v>
      </c>
      <c r="Z266" s="185"/>
      <c r="AB266" s="152">
        <f t="shared" si="18"/>
        <v>40725</v>
      </c>
      <c r="AC266" s="187">
        <f t="shared" si="19"/>
        <v>1.8180000000000001</v>
      </c>
      <c r="AD266" s="153"/>
      <c r="AE266" s="153"/>
      <c r="AF266" s="154"/>
    </row>
    <row r="267" spans="4:32" ht="17.25" customHeight="1" x14ac:dyDescent="0.2">
      <c r="D267" s="159">
        <f t="shared" si="20"/>
        <v>336</v>
      </c>
      <c r="E267" s="160">
        <f t="shared" si="21"/>
        <v>289.80411940745682</v>
      </c>
      <c r="F267" s="160">
        <f>IF(D267="","",-IPMT(J267/12,1,D267,H266))</f>
        <v>142.4488533</v>
      </c>
      <c r="G267" s="160">
        <f>IF(D267="","",-PPMT(J267/12,1,D267,H266))</f>
        <v>147.35526610745683</v>
      </c>
      <c r="H267" s="162">
        <f t="shared" si="22"/>
        <v>70546.86</v>
      </c>
      <c r="I267" s="85"/>
      <c r="J267" s="191">
        <f>IF(D267&lt;1,"",INDEX($AB$1:$AC$1200,AA$1+264,2)/100+B$5)</f>
        <v>2.418E-2</v>
      </c>
      <c r="K267" s="191">
        <f>IF(D267&lt;1,"",INDEX($AB$1:$AC$1200,AA$1+264,2)/100)</f>
        <v>1.8180000000000002E-2</v>
      </c>
      <c r="L267" s="197">
        <f>IF(D267&lt;1,"",INDEX($AB$1:$AC$1200,AA$1+264,1))</f>
        <v>40725</v>
      </c>
      <c r="Z267" s="185"/>
      <c r="AB267" s="152">
        <f t="shared" si="18"/>
        <v>40725</v>
      </c>
      <c r="AC267" s="187">
        <f t="shared" si="19"/>
        <v>1.8180000000000001</v>
      </c>
      <c r="AD267" s="153"/>
      <c r="AE267" s="153"/>
      <c r="AF267" s="154"/>
    </row>
    <row r="268" spans="4:32" ht="17.25" customHeight="1" x14ac:dyDescent="0.2">
      <c r="D268" s="159">
        <f t="shared" si="20"/>
        <v>335</v>
      </c>
      <c r="E268" s="160">
        <f t="shared" si="21"/>
        <v>289.80409996078731</v>
      </c>
      <c r="F268" s="160">
        <f>IF(D268="","",-IPMT(J267/12,1,D268,H267))</f>
        <v>142.15192289999999</v>
      </c>
      <c r="G268" s="160">
        <f>IF(D268="","",-PPMT(J267/12,1,D268,H267))</f>
        <v>147.65217706078735</v>
      </c>
      <c r="H268" s="162">
        <f t="shared" si="22"/>
        <v>70399.210000000006</v>
      </c>
      <c r="I268" s="85"/>
      <c r="J268" s="201">
        <f>IF(D268&lt;1,"",INDEX($AB$1:$AC$1200,AA$1+265,2)/100+B$5)</f>
        <v>2.418E-2</v>
      </c>
      <c r="K268" s="201">
        <f>IF(D268&lt;1,"",INDEX($AB$1:$AC$1200,AA$1+265,2)/100)</f>
        <v>1.8180000000000002E-2</v>
      </c>
      <c r="L268" s="202">
        <f>IF(D268&lt;1,"",INDEX($AB$1:$AC$1200,AA$1+265,1))</f>
        <v>40725</v>
      </c>
      <c r="Z268" s="185"/>
      <c r="AB268" s="152">
        <f t="shared" si="18"/>
        <v>40725</v>
      </c>
      <c r="AC268" s="187">
        <f t="shared" si="19"/>
        <v>1.8180000000000001</v>
      </c>
      <c r="AD268" s="153"/>
      <c r="AE268" s="153"/>
      <c r="AF268" s="153"/>
    </row>
    <row r="269" spans="4:32" ht="17.25" customHeight="1" x14ac:dyDescent="0.2">
      <c r="D269" s="159">
        <f t="shared" si="20"/>
        <v>334</v>
      </c>
      <c r="E269" s="160">
        <f t="shared" si="21"/>
        <v>289.80410892283624</v>
      </c>
      <c r="F269" s="160">
        <f>IF(D269="","",-IPMT(J267/12,1,D269,H268))</f>
        <v>141.85440815000001</v>
      </c>
      <c r="G269" s="160">
        <f>IF(D269="","",-PPMT(J267/12,1,D269,H268))</f>
        <v>147.94970077283625</v>
      </c>
      <c r="H269" s="162">
        <f t="shared" si="22"/>
        <v>70251.259999999995</v>
      </c>
      <c r="I269" s="85"/>
      <c r="J269" s="201">
        <f>IF(D269&lt;1,"",INDEX($AB$1:$AC$1200,AA$1+266,2)/100+B$5)</f>
        <v>2.418E-2</v>
      </c>
      <c r="K269" s="201">
        <f>IF(D269&lt;1,"",INDEX($AB$1:$AC$1200,AA$1+266,2)/100)</f>
        <v>1.8180000000000002E-2</v>
      </c>
      <c r="L269" s="202">
        <f>IF(D269&lt;1,"",INDEX($AB$1:$AC$1200,AA$1+266,1))</f>
        <v>40725</v>
      </c>
      <c r="Z269" s="185"/>
      <c r="AB269" s="152">
        <f t="shared" si="18"/>
        <v>40725</v>
      </c>
      <c r="AC269" s="187">
        <f t="shared" si="19"/>
        <v>1.8180000000000001</v>
      </c>
      <c r="AD269" s="153"/>
      <c r="AE269" s="153"/>
      <c r="AF269" s="154"/>
    </row>
    <row r="270" spans="4:32" ht="17.25" customHeight="1" x14ac:dyDescent="0.2">
      <c r="D270" s="159">
        <f t="shared" si="20"/>
        <v>333</v>
      </c>
      <c r="E270" s="160">
        <f t="shared" si="21"/>
        <v>289.80410768844888</v>
      </c>
      <c r="F270" s="160">
        <f>IF(D270="","",-IPMT(J267/12,1,D270,H269))</f>
        <v>141.55628889999997</v>
      </c>
      <c r="G270" s="160">
        <f>IF(D270="","",-PPMT(J267/12,1,D270,H269))</f>
        <v>148.24781878844891</v>
      </c>
      <c r="H270" s="162">
        <f t="shared" si="22"/>
        <v>70103.009999999995</v>
      </c>
      <c r="I270" s="85"/>
      <c r="J270" s="201">
        <f>IF(D270&lt;1,"",INDEX($AB$1:$AC$1200,AA$1+267,2)/100+B$5)</f>
        <v>2.418E-2</v>
      </c>
      <c r="K270" s="201">
        <f>IF(D270&lt;1,"",INDEX($AB$1:$AC$1200,AA$1+267,2)/100)</f>
        <v>1.8180000000000002E-2</v>
      </c>
      <c r="L270" s="202">
        <f>IF(D270&lt;1,"",INDEX($AB$1:$AC$1200,AA$1+267,1))</f>
        <v>40725</v>
      </c>
      <c r="Z270" s="185"/>
      <c r="AB270" s="152">
        <f t="shared" si="18"/>
        <v>40725</v>
      </c>
      <c r="AC270" s="187">
        <f t="shared" si="19"/>
        <v>1.8180000000000001</v>
      </c>
      <c r="AD270" s="153"/>
      <c r="AE270" s="153"/>
      <c r="AF270" s="154"/>
    </row>
    <row r="271" spans="4:32" ht="17.25" customHeight="1" x14ac:dyDescent="0.2">
      <c r="D271" s="159">
        <f t="shared" si="20"/>
        <v>332</v>
      </c>
      <c r="E271" s="160">
        <f t="shared" si="21"/>
        <v>289.80409867137467</v>
      </c>
      <c r="F271" s="160">
        <f>IF(D271="","",-IPMT(J267/12,1,D271,H270))</f>
        <v>141.25756514999998</v>
      </c>
      <c r="G271" s="160">
        <f>IF(D271="","",-PPMT(J267/12,1,D271,H270))</f>
        <v>148.5465335213747</v>
      </c>
      <c r="H271" s="162">
        <f t="shared" si="22"/>
        <v>69954.460000000006</v>
      </c>
      <c r="I271" s="85"/>
      <c r="J271" s="201">
        <f>IF(D271&lt;1,"",INDEX($AB$1:$AC$1200,AA$1+268,2)/100+B$5)</f>
        <v>2.418E-2</v>
      </c>
      <c r="K271" s="201">
        <f>IF(D271&lt;1,"",INDEX($AB$1:$AC$1200,AA$1+268,2)/100)</f>
        <v>1.8180000000000002E-2</v>
      </c>
      <c r="L271" s="202">
        <f>IF(D271&lt;1,"",INDEX($AB$1:$AC$1200,AA$1+268,1))</f>
        <v>40725</v>
      </c>
      <c r="Z271" s="185"/>
      <c r="AB271" s="152">
        <f t="shared" si="18"/>
        <v>40725</v>
      </c>
      <c r="AC271" s="187">
        <f t="shared" si="19"/>
        <v>1.8180000000000001</v>
      </c>
      <c r="AD271" s="153"/>
      <c r="AE271" s="153"/>
      <c r="AF271" s="153"/>
    </row>
    <row r="272" spans="4:32" ht="17.25" customHeight="1" x14ac:dyDescent="0.2">
      <c r="D272" s="159">
        <f t="shared" si="20"/>
        <v>331</v>
      </c>
      <c r="E272" s="160">
        <f t="shared" si="21"/>
        <v>289.80408431060823</v>
      </c>
      <c r="F272" s="160">
        <f>IF(D272="","",-IPMT(J267/12,1,D272,H271))</f>
        <v>140.9582369</v>
      </c>
      <c r="G272" s="160">
        <f>IF(D272="","",-PPMT(J267/12,1,D272,H271))</f>
        <v>148.84584741060823</v>
      </c>
      <c r="H272" s="162">
        <f t="shared" si="22"/>
        <v>69805.61</v>
      </c>
      <c r="I272" s="85"/>
      <c r="J272" s="201">
        <f>IF(D272&lt;1,"",INDEX($AB$1:$AC$1200,AA$1+269,2)/100+B$5)</f>
        <v>2.418E-2</v>
      </c>
      <c r="K272" s="201">
        <f>IF(D272&lt;1,"",INDEX($AB$1:$AC$1200,AA$1+269,2)/100)</f>
        <v>1.8180000000000002E-2</v>
      </c>
      <c r="L272" s="202">
        <f>IF(D272&lt;1,"",INDEX($AB$1:$AC$1200,AA$1+269,1))</f>
        <v>40725</v>
      </c>
      <c r="Z272" s="185"/>
      <c r="AB272" s="152">
        <f t="shared" si="18"/>
        <v>40725</v>
      </c>
      <c r="AC272" s="187">
        <f t="shared" si="19"/>
        <v>1.8180000000000001</v>
      </c>
      <c r="AD272" s="153"/>
      <c r="AE272" s="153"/>
      <c r="AF272" s="154"/>
    </row>
    <row r="273" spans="4:32" ht="17.25" customHeight="1" x14ac:dyDescent="0.2">
      <c r="D273" s="159">
        <f t="shared" si="20"/>
        <v>330</v>
      </c>
      <c r="E273" s="160">
        <f t="shared" si="21"/>
        <v>289.80406707077185</v>
      </c>
      <c r="F273" s="160">
        <f>IF(D273="","",-IPMT(J273/12,1,D273,H272))</f>
        <v>140.65830414999999</v>
      </c>
      <c r="G273" s="160">
        <f>IF(D273="","",-PPMT(J273/12,1,D273,H272))</f>
        <v>149.14576292077186</v>
      </c>
      <c r="H273" s="162">
        <f t="shared" si="22"/>
        <v>69656.460000000006</v>
      </c>
      <c r="I273" s="85"/>
      <c r="J273" s="191">
        <f>IF(D273&lt;1,"",INDEX($AB$1:$AC$1200,AA$1+270,2)/100+B$5)</f>
        <v>2.418E-2</v>
      </c>
      <c r="K273" s="191">
        <f>IF(D273&lt;1,"",INDEX($AB$1:$AC$1200,AA$1+270,2)/100)</f>
        <v>1.8180000000000002E-2</v>
      </c>
      <c r="L273" s="197">
        <f>IF(D273&lt;1,"",INDEX($AB$1:$AC$1200,AA$1+270,1))</f>
        <v>40725</v>
      </c>
      <c r="Z273" s="185"/>
      <c r="AB273" s="152">
        <f t="shared" si="18"/>
        <v>40725</v>
      </c>
      <c r="AC273" s="187">
        <f t="shared" si="19"/>
        <v>1.8180000000000001</v>
      </c>
      <c r="AD273" s="153"/>
      <c r="AE273" s="153"/>
      <c r="AF273" s="154"/>
    </row>
    <row r="274" spans="4:32" ht="17.25" customHeight="1" x14ac:dyDescent="0.2">
      <c r="D274" s="159">
        <f t="shared" si="20"/>
        <v>329</v>
      </c>
      <c r="E274" s="160">
        <f t="shared" si="21"/>
        <v>289.80404944250427</v>
      </c>
      <c r="F274" s="160">
        <f>IF(D274="","",-IPMT(J273/12,1,D274,H273))</f>
        <v>140.3577669</v>
      </c>
      <c r="G274" s="160">
        <f>IF(D274="","",-PPMT(J273/12,1,D274,H273))</f>
        <v>149.44628254250424</v>
      </c>
      <c r="H274" s="162">
        <f t="shared" si="22"/>
        <v>69507.009999999995</v>
      </c>
      <c r="I274" s="85"/>
      <c r="J274" s="201">
        <f>IF(D274&lt;1,"",INDEX($AB$1:$AC$1200,AA$1+271,2)/100+B$5)</f>
        <v>2.418E-2</v>
      </c>
      <c r="K274" s="201">
        <f>IF(D274&lt;1,"",INDEX($AB$1:$AC$1200,AA$1+271,2)/100)</f>
        <v>1.8180000000000002E-2</v>
      </c>
      <c r="L274" s="202">
        <f>IF(D274&lt;1,"",INDEX($AB$1:$AC$1200,AA$1+271,1))</f>
        <v>40725</v>
      </c>
      <c r="Z274" s="185"/>
      <c r="AB274" s="152">
        <f t="shared" si="18"/>
        <v>40725</v>
      </c>
      <c r="AC274" s="187">
        <f t="shared" si="19"/>
        <v>1.8180000000000001</v>
      </c>
      <c r="AD274" s="153"/>
      <c r="AE274" s="153"/>
      <c r="AF274" s="153"/>
    </row>
    <row r="275" spans="4:32" ht="17.25" customHeight="1" x14ac:dyDescent="0.2">
      <c r="D275" s="159">
        <f t="shared" si="20"/>
        <v>328</v>
      </c>
      <c r="E275" s="160">
        <f t="shared" si="21"/>
        <v>289.80403394285634</v>
      </c>
      <c r="F275" s="160">
        <f>IF(D275="","",-IPMT(J273/12,1,D275,H274))</f>
        <v>140.05662514999997</v>
      </c>
      <c r="G275" s="160">
        <f>IF(D275="","",-PPMT(J273/12,1,D275,H274))</f>
        <v>149.74740879285639</v>
      </c>
      <c r="H275" s="162">
        <f t="shared" si="22"/>
        <v>69357.259999999995</v>
      </c>
      <c r="I275" s="85"/>
      <c r="J275" s="201">
        <f>IF(D275&lt;1,"",INDEX($AB$1:$AC$1200,AA$1+272,2)/100+B$5)</f>
        <v>2.418E-2</v>
      </c>
      <c r="K275" s="201">
        <f>IF(D275&lt;1,"",INDEX($AB$1:$AC$1200,AA$1+272,2)/100)</f>
        <v>1.8180000000000002E-2</v>
      </c>
      <c r="L275" s="202">
        <f>IF(D275&lt;1,"",INDEX($AB$1:$AC$1200,AA$1+272,1))</f>
        <v>40725</v>
      </c>
      <c r="Z275" s="185"/>
      <c r="AB275" s="152">
        <f t="shared" si="18"/>
        <v>40725</v>
      </c>
      <c r="AC275" s="187">
        <f t="shared" si="19"/>
        <v>1.8180000000000001</v>
      </c>
      <c r="AD275" s="153"/>
      <c r="AE275" s="153"/>
      <c r="AF275" s="154"/>
    </row>
    <row r="276" spans="4:32" ht="17.25" customHeight="1" x14ac:dyDescent="0.2">
      <c r="D276" s="159">
        <f t="shared" si="20"/>
        <v>327</v>
      </c>
      <c r="E276" s="160">
        <f t="shared" si="21"/>
        <v>289.8040231156948</v>
      </c>
      <c r="F276" s="160">
        <f>IF(D276="","",-IPMT(J273/12,1,D276,H275))</f>
        <v>139.75487889999997</v>
      </c>
      <c r="G276" s="160">
        <f>IF(D276="","",-PPMT(J273/12,1,D276,H275))</f>
        <v>150.04914421569487</v>
      </c>
      <c r="H276" s="162">
        <f t="shared" si="22"/>
        <v>69207.210000000006</v>
      </c>
      <c r="I276" s="85"/>
      <c r="J276" s="201">
        <f>IF(D276&lt;1,"",INDEX($AB$1:$AC$1200,AA$1+273,2)/100+B$5)</f>
        <v>2.418E-2</v>
      </c>
      <c r="K276" s="201">
        <f>IF(D276&lt;1,"",INDEX($AB$1:$AC$1200,AA$1+273,2)/100)</f>
        <v>1.8180000000000002E-2</v>
      </c>
      <c r="L276" s="202">
        <f>IF(D276&lt;1,"",INDEX($AB$1:$AC$1200,AA$1+273,1))</f>
        <v>40725</v>
      </c>
      <c r="Z276" s="185"/>
      <c r="AB276" s="152">
        <f t="shared" si="18"/>
        <v>40725</v>
      </c>
      <c r="AC276" s="187">
        <f t="shared" si="19"/>
        <v>1.8180000000000001</v>
      </c>
      <c r="AD276" s="153"/>
      <c r="AE276" s="153"/>
      <c r="AF276" s="154"/>
    </row>
    <row r="277" spans="4:32" ht="17.25" customHeight="1" x14ac:dyDescent="0.2">
      <c r="D277" s="159">
        <f t="shared" si="20"/>
        <v>326</v>
      </c>
      <c r="E277" s="160">
        <f t="shared" si="21"/>
        <v>289.80401953211265</v>
      </c>
      <c r="F277" s="160">
        <f>IF(D277="","",-IPMT(J273/12,1,D277,H276))</f>
        <v>139.45252815000001</v>
      </c>
      <c r="G277" s="160">
        <f>IF(D277="","",-PPMT(J273/12,1,D277,H276))</f>
        <v>150.35149138211264</v>
      </c>
      <c r="H277" s="162">
        <f t="shared" si="22"/>
        <v>69056.86</v>
      </c>
      <c r="I277" s="85"/>
      <c r="J277" s="201">
        <f>IF(D277&lt;1,"",INDEX($AB$1:$AC$1200,AA$1+274,2)/100+B$5)</f>
        <v>2.418E-2</v>
      </c>
      <c r="K277" s="201">
        <f>IF(D277&lt;1,"",INDEX($AB$1:$AC$1200,AA$1+274,2)/100)</f>
        <v>1.8180000000000002E-2</v>
      </c>
      <c r="L277" s="202">
        <f>IF(D277&lt;1,"",INDEX($AB$1:$AC$1200,AA$1+274,1))</f>
        <v>40725</v>
      </c>
      <c r="Z277" s="185"/>
      <c r="AB277" s="152">
        <f t="shared" si="18"/>
        <v>40725</v>
      </c>
      <c r="AC277" s="187">
        <f t="shared" si="19"/>
        <v>1.8180000000000001</v>
      </c>
      <c r="AD277" s="153"/>
      <c r="AE277" s="153"/>
      <c r="AF277" s="153"/>
    </row>
    <row r="278" spans="4:32" ht="17.25" customHeight="1" x14ac:dyDescent="0.2">
      <c r="D278" s="159">
        <f t="shared" si="20"/>
        <v>325</v>
      </c>
      <c r="E278" s="160">
        <f t="shared" si="21"/>
        <v>289.80402579084694</v>
      </c>
      <c r="F278" s="160">
        <f>IF(D278="","",-IPMT(J273/12,1,D278,H277))</f>
        <v>139.14957289999998</v>
      </c>
      <c r="G278" s="160">
        <f>IF(D278="","",-PPMT(J273/12,1,D278,H277))</f>
        <v>150.65445289084693</v>
      </c>
      <c r="H278" s="162">
        <f t="shared" si="22"/>
        <v>68906.210000000006</v>
      </c>
      <c r="I278" s="85"/>
      <c r="J278" s="201">
        <f>IF(D278&lt;1,"",INDEX($AB$1:$AC$1200,AA$1+275,2)/100+B$5)</f>
        <v>2.418E-2</v>
      </c>
      <c r="K278" s="201">
        <f>IF(D278&lt;1,"",INDEX($AB$1:$AC$1200,AA$1+275,2)/100)</f>
        <v>1.8180000000000002E-2</v>
      </c>
      <c r="L278" s="202">
        <f>IF(D278&lt;1,"",INDEX($AB$1:$AC$1200,AA$1+275,1))</f>
        <v>40725</v>
      </c>
      <c r="Z278" s="185"/>
      <c r="AB278" s="152">
        <f t="shared" si="18"/>
        <v>40725</v>
      </c>
      <c r="AC278" s="187">
        <f t="shared" si="19"/>
        <v>1.8180000000000001</v>
      </c>
      <c r="AD278" s="153"/>
      <c r="AE278" s="153"/>
      <c r="AF278" s="154"/>
    </row>
    <row r="279" spans="4:32" ht="17.25" customHeight="1" x14ac:dyDescent="0.2">
      <c r="D279" s="159">
        <f t="shared" si="20"/>
        <v>324</v>
      </c>
      <c r="E279" s="160">
        <f t="shared" si="21"/>
        <v>289.80404451870584</v>
      </c>
      <c r="F279" s="160">
        <f>IF(D279="","",-IPMT(J279/12,1,D279,H278))</f>
        <v>138.84601315</v>
      </c>
      <c r="G279" s="160">
        <f>IF(D279="","",-PPMT(J279/12,1,D279,H278))</f>
        <v>150.9580313687058</v>
      </c>
      <c r="H279" s="162">
        <f t="shared" si="22"/>
        <v>68755.25</v>
      </c>
      <c r="I279" s="85"/>
      <c r="J279" s="191">
        <f>IF(D279&lt;1,"",INDEX($AB$1:$AC$1200,AA$1+276,2)/100+B$5)</f>
        <v>2.418E-2</v>
      </c>
      <c r="K279" s="191">
        <f>IF(D279&lt;1,"",INDEX($AB$1:$AC$1200,AA$1+276,2)/100)</f>
        <v>1.8180000000000002E-2</v>
      </c>
      <c r="L279" s="197">
        <f>IF(D279&lt;1,"",INDEX($AB$1:$AC$1200,AA$1+276,1))</f>
        <v>40725</v>
      </c>
      <c r="Z279" s="185"/>
      <c r="AB279" s="152">
        <f t="shared" si="18"/>
        <v>40725</v>
      </c>
      <c r="AC279" s="187">
        <f t="shared" si="19"/>
        <v>1.8180000000000001</v>
      </c>
      <c r="AD279" s="153"/>
      <c r="AE279" s="153"/>
      <c r="AF279" s="154"/>
    </row>
    <row r="280" spans="4:32" ht="17.25" customHeight="1" x14ac:dyDescent="0.2">
      <c r="D280" s="159">
        <f t="shared" si="20"/>
        <v>323</v>
      </c>
      <c r="E280" s="160">
        <f t="shared" si="21"/>
        <v>289.80403622090608</v>
      </c>
      <c r="F280" s="160">
        <f>IF(D280="","",-IPMT(J279/12,1,D280,H279))</f>
        <v>138.54182874999998</v>
      </c>
      <c r="G280" s="160">
        <f>IF(D280="","",-PPMT(J279/12,1,D280,H279))</f>
        <v>151.26220747090611</v>
      </c>
      <c r="H280" s="162">
        <f t="shared" si="22"/>
        <v>68603.990000000005</v>
      </c>
      <c r="I280" s="85"/>
      <c r="J280" s="201">
        <f>IF(D280&lt;1,"",INDEX($AB$1:$AC$1200,AA$1+277,2)/100+B$5)</f>
        <v>2.418E-2</v>
      </c>
      <c r="K280" s="201">
        <f>IF(D280&lt;1,"",INDEX($AB$1:$AC$1200,AA$1+277,2)/100)</f>
        <v>1.8180000000000002E-2</v>
      </c>
      <c r="L280" s="202">
        <f>IF(D280&lt;1,"",INDEX($AB$1:$AC$1200,AA$1+277,1))</f>
        <v>40725</v>
      </c>
      <c r="Z280" s="185"/>
      <c r="AB280" s="152">
        <f t="shared" si="18"/>
        <v>40725</v>
      </c>
      <c r="AC280" s="187">
        <f t="shared" si="19"/>
        <v>1.8180000000000001</v>
      </c>
      <c r="AD280" s="153"/>
      <c r="AE280" s="153"/>
      <c r="AF280" s="153"/>
    </row>
    <row r="281" spans="4:32" ht="17.25" customHeight="1" x14ac:dyDescent="0.2">
      <c r="D281" s="159">
        <f t="shared" si="20"/>
        <v>322</v>
      </c>
      <c r="E281" s="160">
        <f t="shared" si="21"/>
        <v>289.80404554593218</v>
      </c>
      <c r="F281" s="160">
        <f>IF(D281="","",-IPMT(J279/12,1,D281,H280))</f>
        <v>138.23703985</v>
      </c>
      <c r="G281" s="160">
        <f>IF(D281="","",-PPMT(J279/12,1,D281,H280))</f>
        <v>151.56700569593218</v>
      </c>
      <c r="H281" s="162">
        <f t="shared" si="22"/>
        <v>68452.42</v>
      </c>
      <c r="I281" s="85"/>
      <c r="J281" s="201">
        <f>IF(D281&lt;1,"",INDEX($AB$1:$AC$1200,AA$1+278,2)/100+B$5)</f>
        <v>2.418E-2</v>
      </c>
      <c r="K281" s="201">
        <f>IF(D281&lt;1,"",INDEX($AB$1:$AC$1200,AA$1+278,2)/100)</f>
        <v>1.8180000000000002E-2</v>
      </c>
      <c r="L281" s="202">
        <f>IF(D281&lt;1,"",INDEX($AB$1:$AC$1200,AA$1+278,1))</f>
        <v>40725</v>
      </c>
      <c r="Z281" s="185"/>
      <c r="AB281" s="152">
        <f t="shared" si="18"/>
        <v>40725</v>
      </c>
      <c r="AC281" s="187">
        <f t="shared" si="19"/>
        <v>1.8180000000000001</v>
      </c>
      <c r="AD281" s="153"/>
      <c r="AE281" s="153"/>
      <c r="AF281" s="154"/>
    </row>
    <row r="282" spans="4:32" ht="17.25" customHeight="1" x14ac:dyDescent="0.2">
      <c r="D282" s="159">
        <f t="shared" si="20"/>
        <v>321</v>
      </c>
      <c r="E282" s="160">
        <f t="shared" si="21"/>
        <v>289.80403286907728</v>
      </c>
      <c r="F282" s="160">
        <f>IF(D282="","",-IPMT(J279/12,1,D282,H281))</f>
        <v>137.93162629999998</v>
      </c>
      <c r="G282" s="160">
        <f>IF(D282="","",-PPMT(J279/12,1,D282,H281))</f>
        <v>151.8724065690773</v>
      </c>
      <c r="H282" s="162">
        <f t="shared" si="22"/>
        <v>68300.55</v>
      </c>
      <c r="I282" s="85"/>
      <c r="J282" s="201">
        <f>IF(D282&lt;1,"",INDEX($AB$1:$AC$1200,AA$1+279,2)/100+B$5)</f>
        <v>2.418E-2</v>
      </c>
      <c r="K282" s="201">
        <f>IF(D282&lt;1,"",INDEX($AB$1:$AC$1200,AA$1+279,2)/100)</f>
        <v>1.8180000000000002E-2</v>
      </c>
      <c r="L282" s="202">
        <f>IF(D282&lt;1,"",INDEX($AB$1:$AC$1200,AA$1+279,1))</f>
        <v>40725</v>
      </c>
      <c r="Z282" s="185"/>
      <c r="AB282" s="152">
        <f t="shared" si="18"/>
        <v>40725</v>
      </c>
      <c r="AC282" s="187">
        <f t="shared" si="19"/>
        <v>1.8180000000000001</v>
      </c>
      <c r="AD282" s="153"/>
      <c r="AE282" s="153"/>
      <c r="AF282" s="154"/>
    </row>
    <row r="283" spans="4:32" ht="17.25" customHeight="1" x14ac:dyDescent="0.2">
      <c r="D283" s="159">
        <f t="shared" si="20"/>
        <v>320</v>
      </c>
      <c r="E283" s="160">
        <f t="shared" si="21"/>
        <v>289.80404308031939</v>
      </c>
      <c r="F283" s="160">
        <f>IF(D283="","",-IPMT(J279/12,1,D283,H282))</f>
        <v>137.62560825</v>
      </c>
      <c r="G283" s="160">
        <f>IF(D283="","",-PPMT(J279/12,1,D283,H282))</f>
        <v>152.17843483031939</v>
      </c>
      <c r="H283" s="162">
        <f t="shared" si="22"/>
        <v>68148.37</v>
      </c>
      <c r="I283" s="85"/>
      <c r="J283" s="201">
        <f>IF(D283&lt;1,"",INDEX($AB$1:$AC$1200,AA$1+280,2)/100+B$5)</f>
        <v>2.418E-2</v>
      </c>
      <c r="K283" s="201">
        <f>IF(D283&lt;1,"",INDEX($AB$1:$AC$1200,AA$1+280,2)/100)</f>
        <v>1.8180000000000002E-2</v>
      </c>
      <c r="L283" s="202">
        <f>IF(D283&lt;1,"",INDEX($AB$1:$AC$1200,AA$1+280,1))</f>
        <v>40725</v>
      </c>
      <c r="Z283" s="185"/>
      <c r="AB283" s="152">
        <f t="shared" si="18"/>
        <v>40725</v>
      </c>
      <c r="AC283" s="187">
        <f t="shared" si="19"/>
        <v>1.8180000000000001</v>
      </c>
      <c r="AD283" s="153"/>
      <c r="AE283" s="153"/>
      <c r="AF283" s="153"/>
    </row>
    <row r="284" spans="4:32" ht="17.25" customHeight="1" x14ac:dyDescent="0.2">
      <c r="D284" s="159">
        <f t="shared" si="20"/>
        <v>319</v>
      </c>
      <c r="E284" s="160">
        <f t="shared" si="21"/>
        <v>289.80403642436426</v>
      </c>
      <c r="F284" s="160">
        <f>IF(D284="","",-IPMT(J279/12,1,D284,H283))</f>
        <v>137.31896554999997</v>
      </c>
      <c r="G284" s="160">
        <f>IF(D284="","",-PPMT(J279/12,1,D284,H283))</f>
        <v>152.48507087436428</v>
      </c>
      <c r="H284" s="162">
        <f t="shared" si="22"/>
        <v>67995.88</v>
      </c>
      <c r="I284" s="85"/>
      <c r="J284" s="201">
        <f>IF(D284&lt;1,"",INDEX($AB$1:$AC$1200,AA$1+281,2)/100+B$5)</f>
        <v>2.418E-2</v>
      </c>
      <c r="K284" s="201">
        <f>IF(D284&lt;1,"",INDEX($AB$1:$AC$1200,AA$1+281,2)/100)</f>
        <v>1.8180000000000002E-2</v>
      </c>
      <c r="L284" s="202">
        <f>IF(D284&lt;1,"",INDEX($AB$1:$AC$1200,AA$1+281,1))</f>
        <v>40725</v>
      </c>
      <c r="Z284" s="185"/>
      <c r="AB284" s="152">
        <f t="shared" si="18"/>
        <v>40725</v>
      </c>
      <c r="AC284" s="187">
        <f t="shared" si="19"/>
        <v>1.8180000000000001</v>
      </c>
      <c r="AD284" s="153"/>
      <c r="AE284" s="153"/>
      <c r="AF284" s="154"/>
    </row>
    <row r="285" spans="4:32" ht="17.25" customHeight="1" x14ac:dyDescent="0.2">
      <c r="D285" s="159">
        <f t="shared" si="20"/>
        <v>318</v>
      </c>
      <c r="E285" s="160">
        <f t="shared" si="21"/>
        <v>289.80401541602669</v>
      </c>
      <c r="F285" s="160">
        <f>IF(D285="","",-IPMT(J285/12,1,D285,H284))</f>
        <v>137.01169820000001</v>
      </c>
      <c r="G285" s="160">
        <f>IF(D285="","",-PPMT(J285/12,1,D285,H284))</f>
        <v>152.79231721602667</v>
      </c>
      <c r="H285" s="162">
        <f t="shared" si="22"/>
        <v>67843.09</v>
      </c>
      <c r="I285" s="85"/>
      <c r="J285" s="191">
        <f>IF(D285&lt;1,"",INDEX($AB$1:$AC$1200,AA$1+282,2)/100+B$5)</f>
        <v>2.418E-2</v>
      </c>
      <c r="K285" s="191">
        <f>IF(D285&lt;1,"",INDEX($AB$1:$AC$1200,AA$1+282,2)/100)</f>
        <v>1.8180000000000002E-2</v>
      </c>
      <c r="L285" s="197">
        <f>IF(D285&lt;1,"",INDEX($AB$1:$AC$1200,AA$1+282,1))</f>
        <v>40725</v>
      </c>
      <c r="Z285" s="185"/>
      <c r="AB285" s="152">
        <f t="shared" si="18"/>
        <v>40725</v>
      </c>
      <c r="AC285" s="187">
        <f t="shared" si="19"/>
        <v>1.8180000000000001</v>
      </c>
      <c r="AD285" s="153"/>
      <c r="AE285" s="153"/>
      <c r="AF285" s="154"/>
    </row>
    <row r="286" spans="4:32" ht="17.25" customHeight="1" x14ac:dyDescent="0.2">
      <c r="D286" s="159">
        <f t="shared" si="20"/>
        <v>317</v>
      </c>
      <c r="E286" s="160">
        <f t="shared" si="21"/>
        <v>289.80402531443389</v>
      </c>
      <c r="F286" s="160">
        <f>IF(D286="","",-IPMT(J285/12,1,D286,H285))</f>
        <v>136.70382634999999</v>
      </c>
      <c r="G286" s="160">
        <f>IF(D286="","",-PPMT(J285/12,1,D286,H285))</f>
        <v>153.1001989644339</v>
      </c>
      <c r="H286" s="162">
        <f t="shared" si="22"/>
        <v>67689.990000000005</v>
      </c>
      <c r="I286" s="85"/>
      <c r="J286" s="201">
        <f>IF(D286&lt;1,"",INDEX($AB$1:$AC$1200,AA$1+283,2)/100+B$5)</f>
        <v>2.418E-2</v>
      </c>
      <c r="K286" s="201">
        <f>IF(D286&lt;1,"",INDEX($AB$1:$AC$1200,AA$1+283,2)/100)</f>
        <v>1.8180000000000002E-2</v>
      </c>
      <c r="L286" s="202">
        <f>IF(D286&lt;1,"",INDEX($AB$1:$AC$1200,AA$1+283,1))</f>
        <v>40725</v>
      </c>
      <c r="Z286" s="185"/>
      <c r="AB286" s="152">
        <f t="shared" si="18"/>
        <v>40725</v>
      </c>
      <c r="AC286" s="187">
        <f t="shared" si="19"/>
        <v>1.8180000000000001</v>
      </c>
      <c r="AD286" s="153"/>
      <c r="AE286" s="153"/>
      <c r="AF286" s="153"/>
    </row>
    <row r="287" spans="4:32" ht="17.25" customHeight="1" x14ac:dyDescent="0.2">
      <c r="D287" s="159">
        <f t="shared" si="20"/>
        <v>316</v>
      </c>
      <c r="E287" s="160">
        <f t="shared" si="21"/>
        <v>289.80402616626878</v>
      </c>
      <c r="F287" s="160">
        <f>IF(D287="","",-IPMT(J285/12,1,D287,H286))</f>
        <v>136.39532985</v>
      </c>
      <c r="G287" s="160">
        <f>IF(D287="","",-PPMT(J285/12,1,D287,H286))</f>
        <v>153.40869631626879</v>
      </c>
      <c r="H287" s="162">
        <f t="shared" si="22"/>
        <v>67536.58</v>
      </c>
      <c r="I287" s="85"/>
      <c r="J287" s="201">
        <f>IF(D287&lt;1,"",INDEX($AB$1:$AC$1200,AA$1+284,2)/100+B$5)</f>
        <v>2.418E-2</v>
      </c>
      <c r="K287" s="201">
        <f>IF(D287&lt;1,"",INDEX($AB$1:$AC$1200,AA$1+284,2)/100)</f>
        <v>1.8180000000000002E-2</v>
      </c>
      <c r="L287" s="202">
        <f>IF(D287&lt;1,"",INDEX($AB$1:$AC$1200,AA$1+284,1))</f>
        <v>40725</v>
      </c>
      <c r="Z287" s="185"/>
      <c r="AB287" s="152">
        <f t="shared" si="18"/>
        <v>40725</v>
      </c>
      <c r="AC287" s="187">
        <f t="shared" si="19"/>
        <v>1.8180000000000001</v>
      </c>
      <c r="AD287" s="153"/>
      <c r="AE287" s="153"/>
      <c r="AF287" s="154"/>
    </row>
    <row r="288" spans="4:32" ht="17.25" customHeight="1" x14ac:dyDescent="0.2">
      <c r="D288" s="159">
        <f t="shared" si="20"/>
        <v>315</v>
      </c>
      <c r="E288" s="160">
        <f t="shared" si="21"/>
        <v>289.80402057207391</v>
      </c>
      <c r="F288" s="160">
        <f>IF(D288="","",-IPMT(J285/12,1,D288,H287))</f>
        <v>136.08620869999999</v>
      </c>
      <c r="G288" s="160">
        <f>IF(D288="","",-PPMT(J285/12,1,D288,H287))</f>
        <v>153.71781187207395</v>
      </c>
      <c r="H288" s="162">
        <f t="shared" si="22"/>
        <v>67382.86</v>
      </c>
      <c r="I288" s="85"/>
      <c r="J288" s="201">
        <f>IF(D288&lt;1,"",INDEX($AB$1:$AC$1200,AA$1+285,2)/100+B$5)</f>
        <v>2.418E-2</v>
      </c>
      <c r="K288" s="201">
        <f>IF(D288&lt;1,"",INDEX($AB$1:$AC$1200,AA$1+285,2)/100)</f>
        <v>1.8180000000000002E-2</v>
      </c>
      <c r="L288" s="202">
        <f>IF(D288&lt;1,"",INDEX($AB$1:$AC$1200,AA$1+285,1))</f>
        <v>40725</v>
      </c>
      <c r="Z288" s="185"/>
      <c r="AB288" s="152">
        <f t="shared" si="18"/>
        <v>40725</v>
      </c>
      <c r="AC288" s="187">
        <f t="shared" si="19"/>
        <v>1.8180000000000001</v>
      </c>
      <c r="AD288" s="153"/>
      <c r="AE288" s="153"/>
      <c r="AF288" s="154"/>
    </row>
    <row r="289" spans="4:32" ht="17.25" customHeight="1" x14ac:dyDescent="0.2">
      <c r="D289" s="159">
        <f t="shared" si="20"/>
        <v>314</v>
      </c>
      <c r="E289" s="160">
        <f t="shared" si="21"/>
        <v>289.80401116124972</v>
      </c>
      <c r="F289" s="160">
        <f>IF(D289="","",-IPMT(J285/12,1,D289,H288))</f>
        <v>135.77646289999998</v>
      </c>
      <c r="G289" s="160">
        <f>IF(D289="","",-PPMT(J285/12,1,D289,H288))</f>
        <v>154.02754826124976</v>
      </c>
      <c r="H289" s="162">
        <f t="shared" si="22"/>
        <v>67228.83</v>
      </c>
      <c r="I289" s="85"/>
      <c r="J289" s="201">
        <f>IF(D289&lt;1,"",INDEX($AB$1:$AC$1200,AA$1+286,2)/100+B$5)</f>
        <v>2.418E-2</v>
      </c>
      <c r="K289" s="201">
        <f>IF(D289&lt;1,"",INDEX($AB$1:$AC$1200,AA$1+286,2)/100)</f>
        <v>1.8180000000000002E-2</v>
      </c>
      <c r="L289" s="202">
        <f>IF(D289&lt;1,"",INDEX($AB$1:$AC$1200,AA$1+286,1))</f>
        <v>40725</v>
      </c>
      <c r="Z289" s="185"/>
      <c r="AB289" s="152">
        <f t="shared" si="18"/>
        <v>40725</v>
      </c>
      <c r="AC289" s="187">
        <f t="shared" si="19"/>
        <v>1.8180000000000001</v>
      </c>
      <c r="AD289" s="153"/>
      <c r="AE289" s="153"/>
      <c r="AF289" s="153"/>
    </row>
    <row r="290" spans="4:32" ht="17.25" customHeight="1" x14ac:dyDescent="0.2">
      <c r="D290" s="159">
        <f t="shared" si="20"/>
        <v>313</v>
      </c>
      <c r="E290" s="160">
        <f t="shared" si="21"/>
        <v>289.80400059251463</v>
      </c>
      <c r="F290" s="160">
        <f>IF(D290="","",-IPMT(J285/12,1,D290,H289))</f>
        <v>135.46609244999999</v>
      </c>
      <c r="G290" s="160">
        <f>IF(D290="","",-PPMT(J285/12,1,D290,H289))</f>
        <v>154.33790814251464</v>
      </c>
      <c r="H290" s="162">
        <f t="shared" si="22"/>
        <v>67074.490000000005</v>
      </c>
      <c r="I290" s="85"/>
      <c r="J290" s="201">
        <f>IF(D290&lt;1,"",INDEX($AB$1:$AC$1200,AA$1+287,2)/100+B$5)</f>
        <v>2.418E-2</v>
      </c>
      <c r="K290" s="201">
        <f>IF(D290&lt;1,"",INDEX($AB$1:$AC$1200,AA$1+287,2)/100)</f>
        <v>1.8180000000000002E-2</v>
      </c>
      <c r="L290" s="202">
        <f>IF(D290&lt;1,"",INDEX($AB$1:$AC$1200,AA$1+287,1))</f>
        <v>40725</v>
      </c>
      <c r="Z290" s="185"/>
      <c r="AB290" s="152">
        <f t="shared" si="18"/>
        <v>40725</v>
      </c>
      <c r="AC290" s="187">
        <f t="shared" si="19"/>
        <v>1.8180000000000001</v>
      </c>
      <c r="AD290" s="153"/>
      <c r="AE290" s="153"/>
      <c r="AF290" s="154"/>
    </row>
    <row r="291" spans="4:32" ht="17.25" customHeight="1" x14ac:dyDescent="0.2">
      <c r="D291" s="159">
        <f t="shared" si="20"/>
        <v>312</v>
      </c>
      <c r="E291" s="160">
        <f t="shared" si="21"/>
        <v>289.80399155437431</v>
      </c>
      <c r="F291" s="160">
        <f>IF(D291="","",-IPMT(J291/12,1,D291,H290))</f>
        <v>135.15509735000001</v>
      </c>
      <c r="G291" s="160">
        <f>IF(D291="","",-PPMT(J291/12,1,D291,H290))</f>
        <v>154.64889420437433</v>
      </c>
      <c r="H291" s="162">
        <f t="shared" si="22"/>
        <v>66919.839999999997</v>
      </c>
      <c r="I291" s="85"/>
      <c r="J291" s="191">
        <f>IF(D291&lt;1,"",INDEX($AB$1:$AC$1200,AA$1+288,2)/100+B$5)</f>
        <v>2.418E-2</v>
      </c>
      <c r="K291" s="191">
        <f>IF(D291&lt;1,"",INDEX($AB$1:$AC$1200,AA$1+288,2)/100)</f>
        <v>1.8180000000000002E-2</v>
      </c>
      <c r="L291" s="197">
        <f>IF(D291&lt;1,"",INDEX($AB$1:$AC$1200,AA$1+288,1))</f>
        <v>40725</v>
      </c>
      <c r="Z291" s="185"/>
      <c r="AB291" s="152">
        <f t="shared" si="18"/>
        <v>40725</v>
      </c>
      <c r="AC291" s="187">
        <f t="shared" si="19"/>
        <v>1.8180000000000001</v>
      </c>
      <c r="AD291" s="153"/>
      <c r="AE291" s="153"/>
      <c r="AF291" s="154"/>
    </row>
    <row r="292" spans="4:32" ht="17.25" customHeight="1" x14ac:dyDescent="0.2">
      <c r="D292" s="159">
        <f t="shared" si="20"/>
        <v>311</v>
      </c>
      <c r="E292" s="160">
        <f t="shared" si="21"/>
        <v>289.80398676560043</v>
      </c>
      <c r="F292" s="160">
        <f>IF(D292="","",-IPMT(J291/12,1,D292,H291))</f>
        <v>134.84347759999997</v>
      </c>
      <c r="G292" s="160">
        <f>IF(D292="","",-PPMT(J291/12,1,D292,H291))</f>
        <v>154.96050916560046</v>
      </c>
      <c r="H292" s="162">
        <f t="shared" si="22"/>
        <v>66764.88</v>
      </c>
      <c r="I292" s="85"/>
      <c r="J292" s="201">
        <f>IF(D292&lt;1,"",INDEX($AB$1:$AC$1200,AA$1+289,2)/100+B$5)</f>
        <v>2.418E-2</v>
      </c>
      <c r="K292" s="201">
        <f>IF(D292&lt;1,"",INDEX($AB$1:$AC$1200,AA$1+289,2)/100)</f>
        <v>1.8180000000000002E-2</v>
      </c>
      <c r="L292" s="202">
        <f>IF(D292&lt;1,"",INDEX($AB$1:$AC$1200,AA$1+289,1))</f>
        <v>40725</v>
      </c>
      <c r="Z292" s="185"/>
      <c r="AB292" s="152">
        <f t="shared" si="18"/>
        <v>40725</v>
      </c>
      <c r="AC292" s="187">
        <f t="shared" si="19"/>
        <v>1.8180000000000001</v>
      </c>
      <c r="AD292" s="153"/>
      <c r="AE292" s="153"/>
      <c r="AF292" s="153"/>
    </row>
    <row r="293" spans="4:32" ht="17.25" customHeight="1" x14ac:dyDescent="0.2">
      <c r="D293" s="159">
        <f t="shared" si="20"/>
        <v>310</v>
      </c>
      <c r="E293" s="160">
        <f t="shared" si="21"/>
        <v>289.80398897571786</v>
      </c>
      <c r="F293" s="160">
        <f>IF(D293="","",-IPMT(J291/12,1,D293,H292))</f>
        <v>134.5312332</v>
      </c>
      <c r="G293" s="160">
        <f>IF(D293="","",-PPMT(J291/12,1,D293,H292))</f>
        <v>155.27275577571785</v>
      </c>
      <c r="H293" s="162">
        <f t="shared" si="22"/>
        <v>66609.61</v>
      </c>
      <c r="I293" s="85"/>
      <c r="J293" s="201">
        <f>IF(D293&lt;1,"",INDEX($AB$1:$AC$1200,AA$1+290,2)/100+B$5)</f>
        <v>2.418E-2</v>
      </c>
      <c r="K293" s="201">
        <f>IF(D293&lt;1,"",INDEX($AB$1:$AC$1200,AA$1+290,2)/100)</f>
        <v>1.8180000000000002E-2</v>
      </c>
      <c r="L293" s="202">
        <f>IF(D293&lt;1,"",INDEX($AB$1:$AC$1200,AA$1+290,1))</f>
        <v>40725</v>
      </c>
      <c r="Z293" s="185"/>
      <c r="AB293" s="152">
        <f t="shared" si="18"/>
        <v>40725</v>
      </c>
      <c r="AC293" s="187">
        <f t="shared" si="19"/>
        <v>1.8180000000000001</v>
      </c>
      <c r="AD293" s="153"/>
      <c r="AE293" s="153"/>
      <c r="AF293" s="154"/>
    </row>
    <row r="294" spans="4:32" ht="17.25" customHeight="1" x14ac:dyDescent="0.2">
      <c r="D294" s="159">
        <f t="shared" si="20"/>
        <v>309</v>
      </c>
      <c r="E294" s="160">
        <f t="shared" si="21"/>
        <v>289.8040009655017</v>
      </c>
      <c r="F294" s="160">
        <f>IF(D294="","",-IPMT(J291/12,1,D294,H293))</f>
        <v>134.21836414999999</v>
      </c>
      <c r="G294" s="160">
        <f>IF(D294="","",-PPMT(J291/12,1,D294,H293))</f>
        <v>155.58563681550174</v>
      </c>
      <c r="H294" s="162">
        <f t="shared" si="22"/>
        <v>66454.02</v>
      </c>
      <c r="I294" s="85"/>
      <c r="J294" s="201">
        <f>IF(D294&lt;1,"",INDEX($AB$1:$AC$1200,AA$1+291,2)/100+B$5)</f>
        <v>2.418E-2</v>
      </c>
      <c r="K294" s="201">
        <f>IF(D294&lt;1,"",INDEX($AB$1:$AC$1200,AA$1+291,2)/100)</f>
        <v>1.8180000000000002E-2</v>
      </c>
      <c r="L294" s="202">
        <f>IF(D294&lt;1,"",INDEX($AB$1:$AC$1200,AA$1+291,1))</f>
        <v>40725</v>
      </c>
      <c r="Z294" s="185"/>
      <c r="AB294" s="152">
        <f t="shared" si="18"/>
        <v>40725</v>
      </c>
      <c r="AC294" s="187">
        <f t="shared" si="19"/>
        <v>1.8180000000000001</v>
      </c>
      <c r="AD294" s="153"/>
      <c r="AE294" s="153"/>
      <c r="AF294" s="154"/>
    </row>
    <row r="295" spans="4:32" ht="17.25" customHeight="1" x14ac:dyDescent="0.2">
      <c r="D295" s="159">
        <f t="shared" si="20"/>
        <v>308</v>
      </c>
      <c r="E295" s="160">
        <f t="shared" si="21"/>
        <v>289.80398193778547</v>
      </c>
      <c r="F295" s="160">
        <f>IF(D295="","",-IPMT(J291/12,1,D295,H294))</f>
        <v>133.90485029999999</v>
      </c>
      <c r="G295" s="160">
        <f>IF(D295="","",-PPMT(J291/12,1,D295,H294))</f>
        <v>155.89913163778544</v>
      </c>
      <c r="H295" s="162">
        <f t="shared" si="22"/>
        <v>66298.12</v>
      </c>
      <c r="I295" s="85"/>
      <c r="J295" s="201">
        <f>IF(D295&lt;1,"",INDEX($AB$1:$AC$1200,AA$1+292,2)/100+B$5)</f>
        <v>2.418E-2</v>
      </c>
      <c r="K295" s="201">
        <f>IF(D295&lt;1,"",INDEX($AB$1:$AC$1200,AA$1+292,2)/100)</f>
        <v>1.8180000000000002E-2</v>
      </c>
      <c r="L295" s="202">
        <f>IF(D295&lt;1,"",INDEX($AB$1:$AC$1200,AA$1+292,1))</f>
        <v>40725</v>
      </c>
      <c r="Z295" s="185"/>
      <c r="AB295" s="152">
        <f t="shared" si="18"/>
        <v>40725</v>
      </c>
      <c r="AC295" s="187">
        <f t="shared" si="19"/>
        <v>1.8180000000000001</v>
      </c>
      <c r="AD295" s="153"/>
      <c r="AE295" s="153"/>
      <c r="AF295" s="153"/>
    </row>
    <row r="296" spans="4:32" ht="17.25" customHeight="1" x14ac:dyDescent="0.2">
      <c r="D296" s="159">
        <f t="shared" si="20"/>
        <v>307</v>
      </c>
      <c r="E296" s="160">
        <f t="shared" si="21"/>
        <v>289.80397814197897</v>
      </c>
      <c r="F296" s="160">
        <f>IF(D296="","",-IPMT(J291/12,1,D296,H295))</f>
        <v>133.59071179999998</v>
      </c>
      <c r="G296" s="160">
        <f>IF(D296="","",-PPMT(J291/12,1,D296,H295))</f>
        <v>156.21326634197902</v>
      </c>
      <c r="H296" s="162">
        <f t="shared" si="22"/>
        <v>66141.91</v>
      </c>
      <c r="I296" s="85"/>
      <c r="J296" s="201">
        <f>IF(D296&lt;1,"",INDEX($AB$1:$AC$1200,AA$1+293,2)/100+B$5)</f>
        <v>2.418E-2</v>
      </c>
      <c r="K296" s="201">
        <f>IF(D296&lt;1,"",INDEX($AB$1:$AC$1200,AA$1+293,2)/100)</f>
        <v>1.8180000000000002E-2</v>
      </c>
      <c r="L296" s="202">
        <f>IF(D296&lt;1,"",INDEX($AB$1:$AC$1200,AA$1+293,1))</f>
        <v>40725</v>
      </c>
      <c r="Z296" s="185"/>
      <c r="AB296" s="152">
        <f t="shared" si="18"/>
        <v>40725</v>
      </c>
      <c r="AC296" s="187">
        <f t="shared" si="19"/>
        <v>1.8180000000000001</v>
      </c>
      <c r="AD296" s="153"/>
      <c r="AE296" s="153"/>
      <c r="AF296" s="154"/>
    </row>
    <row r="297" spans="4:32" ht="17.25" customHeight="1" x14ac:dyDescent="0.2">
      <c r="D297" s="159">
        <f t="shared" si="20"/>
        <v>306</v>
      </c>
      <c r="E297" s="160">
        <f t="shared" si="21"/>
        <v>289.80399245361514</v>
      </c>
      <c r="F297" s="160">
        <f>IF(D297="","",-IPMT(J297/12,1,D297,H296))</f>
        <v>133.27594865</v>
      </c>
      <c r="G297" s="160">
        <f>IF(D297="","",-PPMT(J297/12,1,D297,H296))</f>
        <v>156.52804380361516</v>
      </c>
      <c r="H297" s="162">
        <f t="shared" si="22"/>
        <v>65985.38</v>
      </c>
      <c r="I297" s="85"/>
      <c r="J297" s="191">
        <f>IF(D297&lt;1,"",INDEX($AB$1:$AC$1200,AA$1+294,2)/100+B$5)</f>
        <v>2.418E-2</v>
      </c>
      <c r="K297" s="191">
        <f>IF(D297&lt;1,"",INDEX($AB$1:$AC$1200,AA$1+294,2)/100)</f>
        <v>1.8180000000000002E-2</v>
      </c>
      <c r="L297" s="197">
        <f>IF(D297&lt;1,"",INDEX($AB$1:$AC$1200,AA$1+294,1))</f>
        <v>40725</v>
      </c>
      <c r="Z297" s="185"/>
      <c r="AB297" s="152">
        <f t="shared" si="18"/>
        <v>40725</v>
      </c>
      <c r="AC297" s="187">
        <f t="shared" si="19"/>
        <v>1.8180000000000001</v>
      </c>
      <c r="AD297" s="153"/>
      <c r="AE297" s="153"/>
      <c r="AF297" s="154"/>
    </row>
    <row r="298" spans="4:32" ht="17.25" customHeight="1" x14ac:dyDescent="0.2">
      <c r="D298" s="159">
        <f t="shared" si="20"/>
        <v>305</v>
      </c>
      <c r="E298" s="160">
        <f t="shared" si="21"/>
        <v>289.80398386211345</v>
      </c>
      <c r="F298" s="160">
        <f>IF(D298="","",-IPMT(J297/12,1,D298,H297))</f>
        <v>132.9605407</v>
      </c>
      <c r="G298" s="160">
        <f>IF(D298="","",-PPMT(J297/12,1,D298,H297))</f>
        <v>156.84344316211346</v>
      </c>
      <c r="H298" s="162">
        <f t="shared" si="22"/>
        <v>65828.539999999994</v>
      </c>
      <c r="I298" s="85"/>
      <c r="J298" s="201">
        <f>IF(D298&lt;1,"",INDEX($AB$1:$AC$1200,AA$1+295,2)/100+B$5)</f>
        <v>2.418E-2</v>
      </c>
      <c r="K298" s="201">
        <f>IF(D298&lt;1,"",INDEX($AB$1:$AC$1200,AA$1+295,2)/100)</f>
        <v>1.8180000000000002E-2</v>
      </c>
      <c r="L298" s="202">
        <f>IF(D298&lt;1,"",INDEX($AB$1:$AC$1200,AA$1+295,1))</f>
        <v>40725</v>
      </c>
      <c r="Z298" s="185"/>
      <c r="AB298" s="152">
        <f t="shared" si="18"/>
        <v>40725</v>
      </c>
      <c r="AC298" s="187">
        <f t="shared" si="19"/>
        <v>1.8180000000000001</v>
      </c>
      <c r="AD298" s="153"/>
      <c r="AE298" s="153"/>
      <c r="AF298" s="153"/>
    </row>
    <row r="299" spans="4:32" ht="17.25" customHeight="1" x14ac:dyDescent="0.2">
      <c r="D299" s="159">
        <f t="shared" si="20"/>
        <v>304</v>
      </c>
      <c r="E299" s="160">
        <f t="shared" si="21"/>
        <v>289.80399902031303</v>
      </c>
      <c r="F299" s="160">
        <f>IF(D299="","",-IPMT(J297/12,1,D299,H298))</f>
        <v>132.64450809999997</v>
      </c>
      <c r="G299" s="160">
        <f>IF(D299="","",-PPMT(J297/12,1,D299,H298))</f>
        <v>157.15949092031306</v>
      </c>
      <c r="H299" s="162">
        <f t="shared" si="22"/>
        <v>65671.38</v>
      </c>
      <c r="I299" s="85"/>
      <c r="J299" s="201">
        <f>IF(D299&lt;1,"",INDEX($AB$1:$AC$1200,AA$1+296,2)/100+B$5)</f>
        <v>2.418E-2</v>
      </c>
      <c r="K299" s="201">
        <f>IF(D299&lt;1,"",INDEX($AB$1:$AC$1200,AA$1+296,2)/100)</f>
        <v>1.8180000000000002E-2</v>
      </c>
      <c r="L299" s="202">
        <f>IF(D299&lt;1,"",INDEX($AB$1:$AC$1200,AA$1+296,1))</f>
        <v>40725</v>
      </c>
      <c r="Z299" s="185"/>
      <c r="AB299" s="152">
        <f t="shared" si="18"/>
        <v>40725</v>
      </c>
      <c r="AC299" s="187">
        <f t="shared" si="19"/>
        <v>1.8180000000000001</v>
      </c>
      <c r="AD299" s="153"/>
      <c r="AE299" s="153"/>
      <c r="AF299" s="154"/>
    </row>
    <row r="300" spans="4:32" ht="17.25" customHeight="1" x14ac:dyDescent="0.2">
      <c r="D300" s="159">
        <f t="shared" si="20"/>
        <v>303</v>
      </c>
      <c r="E300" s="160">
        <f t="shared" si="21"/>
        <v>289.80399677377386</v>
      </c>
      <c r="F300" s="160">
        <f>IF(D300="","",-IPMT(J297/12,1,D300,H299))</f>
        <v>132.32783069999999</v>
      </c>
      <c r="G300" s="160">
        <f>IF(D300="","",-PPMT(J297/12,1,D300,H299))</f>
        <v>157.47616607377387</v>
      </c>
      <c r="H300" s="162">
        <f t="shared" si="22"/>
        <v>65513.9</v>
      </c>
      <c r="I300" s="85"/>
      <c r="J300" s="201">
        <f>IF(D300&lt;1,"",INDEX($AB$1:$AC$1200,AA$1+297,2)/100+B$5)</f>
        <v>2.418E-2</v>
      </c>
      <c r="K300" s="201">
        <f>IF(D300&lt;1,"",INDEX($AB$1:$AC$1200,AA$1+297,2)/100)</f>
        <v>1.8180000000000002E-2</v>
      </c>
      <c r="L300" s="202">
        <f>IF(D300&lt;1,"",INDEX($AB$1:$AC$1200,AA$1+297,1))</f>
        <v>40725</v>
      </c>
      <c r="Z300" s="185"/>
      <c r="AB300" s="152">
        <f t="shared" ref="AB300:AB363" si="23">AB299</f>
        <v>40725</v>
      </c>
      <c r="AC300" s="187">
        <f t="shared" ref="AC300:AC363" si="24">AC299</f>
        <v>1.8180000000000001</v>
      </c>
      <c r="AD300" s="153"/>
      <c r="AE300" s="153"/>
      <c r="AF300" s="154"/>
    </row>
    <row r="301" spans="4:32" ht="17.25" customHeight="1" x14ac:dyDescent="0.2">
      <c r="D301" s="159">
        <f t="shared" si="20"/>
        <v>302</v>
      </c>
      <c r="E301" s="160">
        <f t="shared" si="21"/>
        <v>289.8039798142114</v>
      </c>
      <c r="F301" s="160">
        <f>IF(D301="","",-IPMT(J297/12,1,D301,H300))</f>
        <v>132.01050850000001</v>
      </c>
      <c r="G301" s="160">
        <f>IF(D301="","",-PPMT(J297/12,1,D301,H300))</f>
        <v>157.79347131421142</v>
      </c>
      <c r="H301" s="162">
        <f t="shared" si="22"/>
        <v>65356.11</v>
      </c>
      <c r="I301" s="85"/>
      <c r="J301" s="201">
        <f>IF(D301&lt;1,"",INDEX($AB$1:$AC$1200,AA$1+298,2)/100+B$5)</f>
        <v>2.418E-2</v>
      </c>
      <c r="K301" s="201">
        <f>IF(D301&lt;1,"",INDEX($AB$1:$AC$1200,AA$1+298,2)/100)</f>
        <v>1.8180000000000002E-2</v>
      </c>
      <c r="L301" s="202">
        <f>IF(D301&lt;1,"",INDEX($AB$1:$AC$1200,AA$1+298,1))</f>
        <v>40725</v>
      </c>
      <c r="Z301" s="185"/>
      <c r="AB301" s="152">
        <f t="shared" si="23"/>
        <v>40725</v>
      </c>
      <c r="AC301" s="187">
        <f t="shared" si="24"/>
        <v>1.8180000000000001</v>
      </c>
      <c r="AD301" s="153"/>
      <c r="AE301" s="153"/>
      <c r="AF301" s="153"/>
    </row>
    <row r="302" spans="4:32" ht="17.25" customHeight="1" x14ac:dyDescent="0.2">
      <c r="D302" s="159">
        <f t="shared" si="20"/>
        <v>301</v>
      </c>
      <c r="E302" s="160">
        <f t="shared" si="21"/>
        <v>289.80399520681556</v>
      </c>
      <c r="F302" s="160">
        <f>IF(D302="","",-IPMT(J297/12,1,D302,H301))</f>
        <v>131.69256165000002</v>
      </c>
      <c r="G302" s="160">
        <f>IF(D302="","",-PPMT(J297/12,1,D302,H301))</f>
        <v>158.11143355681554</v>
      </c>
      <c r="H302" s="162">
        <f t="shared" si="22"/>
        <v>65198</v>
      </c>
      <c r="I302" s="85"/>
      <c r="J302" s="201">
        <f>IF(D302&lt;1,"",INDEX($AB$1:$AC$1200,AA$1+299,2)/100+B$5)</f>
        <v>2.418E-2</v>
      </c>
      <c r="K302" s="201">
        <f>IF(D302&lt;1,"",INDEX($AB$1:$AC$1200,AA$1+299,2)/100)</f>
        <v>1.8180000000000002E-2</v>
      </c>
      <c r="L302" s="202">
        <f>IF(D302&lt;1,"",INDEX($AB$1:$AC$1200,AA$1+299,1))</f>
        <v>40725</v>
      </c>
      <c r="Z302" s="185"/>
      <c r="AB302" s="152">
        <f t="shared" si="23"/>
        <v>40725</v>
      </c>
      <c r="AC302" s="187">
        <f t="shared" si="24"/>
        <v>1.8180000000000001</v>
      </c>
      <c r="AD302" s="153"/>
      <c r="AE302" s="153"/>
      <c r="AF302" s="154"/>
    </row>
    <row r="303" spans="4:32" ht="17.25" customHeight="1" x14ac:dyDescent="0.2">
      <c r="D303" s="159">
        <f t="shared" si="20"/>
        <v>300</v>
      </c>
      <c r="E303" s="160">
        <f t="shared" si="21"/>
        <v>289.80400157895122</v>
      </c>
      <c r="F303" s="160">
        <f>IF(D303="","",-IPMT(J303/12,1,D303,H302))</f>
        <v>131.37396999999999</v>
      </c>
      <c r="G303" s="160">
        <f>IF(D303="","",-PPMT(J303/12,1,D303,H302))</f>
        <v>158.4300315789512</v>
      </c>
      <c r="H303" s="162">
        <f t="shared" si="22"/>
        <v>65039.57</v>
      </c>
      <c r="I303" s="85"/>
      <c r="J303" s="191">
        <f>IF(D303&lt;1,"",INDEX($AB$1:$AC$1200,AA$1+300,2)/100+B$5)</f>
        <v>2.418E-2</v>
      </c>
      <c r="K303" s="191">
        <f>IF(D303&lt;1,"",INDEX($AB$1:$AC$1200,AA$1+300,2)/100)</f>
        <v>1.8180000000000002E-2</v>
      </c>
      <c r="L303" s="197">
        <f>IF(D303&lt;1,"",INDEX($AB$1:$AC$1200,AA$1+300,1))</f>
        <v>40725</v>
      </c>
      <c r="Z303" s="185"/>
      <c r="AB303" s="152">
        <f t="shared" si="23"/>
        <v>40725</v>
      </c>
      <c r="AC303" s="187">
        <f t="shared" si="24"/>
        <v>1.8180000000000001</v>
      </c>
      <c r="AD303" s="153"/>
      <c r="AE303" s="153"/>
      <c r="AF303" s="154"/>
    </row>
    <row r="304" spans="4:32" ht="17.25" customHeight="1" x14ac:dyDescent="0.2">
      <c r="D304" s="159">
        <f t="shared" si="20"/>
        <v>299</v>
      </c>
      <c r="E304" s="160">
        <f t="shared" si="21"/>
        <v>289.80400171966107</v>
      </c>
      <c r="F304" s="160">
        <f>IF(D304="","",-IPMT(J303/12,1,D304,H303))</f>
        <v>131.05473355000001</v>
      </c>
      <c r="G304" s="160">
        <f>IF(D304="","",-PPMT(J303/12,1,D304,H303))</f>
        <v>158.74926816966104</v>
      </c>
      <c r="H304" s="162">
        <f t="shared" si="22"/>
        <v>64880.82</v>
      </c>
      <c r="I304" s="85"/>
      <c r="J304" s="201">
        <f>IF(D304&lt;1,"",INDEX($AB$1:$AC$1200,AA$1+301,2)/100+B$5)</f>
        <v>2.418E-2</v>
      </c>
      <c r="K304" s="201">
        <f>IF(D304&lt;1,"",INDEX($AB$1:$AC$1200,AA$1+301,2)/100)</f>
        <v>1.8180000000000002E-2</v>
      </c>
      <c r="L304" s="202">
        <f>IF(D304&lt;1,"",INDEX($AB$1:$AC$1200,AA$1+301,1))</f>
        <v>40725</v>
      </c>
      <c r="Z304" s="185"/>
      <c r="AB304" s="152">
        <f t="shared" si="23"/>
        <v>40725</v>
      </c>
      <c r="AC304" s="187">
        <f t="shared" si="24"/>
        <v>1.8180000000000001</v>
      </c>
      <c r="AD304" s="153"/>
      <c r="AE304" s="153"/>
      <c r="AF304" s="153"/>
    </row>
    <row r="305" spans="4:32" ht="17.25" customHeight="1" x14ac:dyDescent="0.2">
      <c r="D305" s="159">
        <f t="shared" si="20"/>
        <v>298</v>
      </c>
      <c r="E305" s="160">
        <f t="shared" si="21"/>
        <v>289.803998450785</v>
      </c>
      <c r="F305" s="160">
        <f>IF(D305="","",-IPMT(J303/12,1,D305,H304))</f>
        <v>130.7348523</v>
      </c>
      <c r="G305" s="160">
        <f>IF(D305="","",-PPMT(J303/12,1,D305,H304))</f>
        <v>159.06914615078497</v>
      </c>
      <c r="H305" s="162">
        <f t="shared" si="22"/>
        <v>64721.75</v>
      </c>
      <c r="I305" s="85"/>
      <c r="J305" s="201">
        <f>IF(D305&lt;1,"",INDEX($AB$1:$AC$1200,AA$1+302,2)/100+B$5)</f>
        <v>2.418E-2</v>
      </c>
      <c r="K305" s="201">
        <f>IF(D305&lt;1,"",INDEX($AB$1:$AC$1200,AA$1+302,2)/100)</f>
        <v>1.8180000000000002E-2</v>
      </c>
      <c r="L305" s="202">
        <f>IF(D305&lt;1,"",INDEX($AB$1:$AC$1200,AA$1+302,1))</f>
        <v>40725</v>
      </c>
      <c r="Z305" s="185"/>
      <c r="AB305" s="152">
        <f t="shared" si="23"/>
        <v>40725</v>
      </c>
      <c r="AC305" s="187">
        <f t="shared" si="24"/>
        <v>1.8180000000000001</v>
      </c>
      <c r="AD305" s="153"/>
      <c r="AE305" s="153"/>
      <c r="AF305" s="154"/>
    </row>
    <row r="306" spans="4:32" ht="17.25" customHeight="1" x14ac:dyDescent="0.2">
      <c r="D306" s="159">
        <f t="shared" si="20"/>
        <v>297</v>
      </c>
      <c r="E306" s="160">
        <f t="shared" si="21"/>
        <v>289.80399462751211</v>
      </c>
      <c r="F306" s="160">
        <f>IF(D306="","",-IPMT(J303/12,1,D306,H305))</f>
        <v>130.41432625000002</v>
      </c>
      <c r="G306" s="160">
        <f>IF(D306="","",-PPMT(J303/12,1,D306,H305))</f>
        <v>159.38966837751207</v>
      </c>
      <c r="H306" s="162">
        <f t="shared" si="22"/>
        <v>64562.36</v>
      </c>
      <c r="I306" s="85"/>
      <c r="J306" s="201">
        <f>IF(D306&lt;1,"",INDEX($AB$1:$AC$1200,AA$1+303,2)/100+B$5)</f>
        <v>2.418E-2</v>
      </c>
      <c r="K306" s="201">
        <f>IF(D306&lt;1,"",INDEX($AB$1:$AC$1200,AA$1+303,2)/100)</f>
        <v>1.8180000000000002E-2</v>
      </c>
      <c r="L306" s="202">
        <f>IF(D306&lt;1,"",INDEX($AB$1:$AC$1200,AA$1+303,1))</f>
        <v>40725</v>
      </c>
      <c r="Z306" s="185"/>
      <c r="AB306" s="152">
        <f t="shared" si="23"/>
        <v>40725</v>
      </c>
      <c r="AC306" s="187">
        <f t="shared" si="24"/>
        <v>1.8180000000000001</v>
      </c>
      <c r="AD306" s="153"/>
      <c r="AE306" s="153"/>
      <c r="AF306" s="154"/>
    </row>
    <row r="307" spans="4:32" ht="17.25" customHeight="1" x14ac:dyDescent="0.2">
      <c r="D307" s="159">
        <f t="shared" si="20"/>
        <v>296</v>
      </c>
      <c r="E307" s="160">
        <f t="shared" si="21"/>
        <v>289.80399313894316</v>
      </c>
      <c r="F307" s="160">
        <f>IF(D307="","",-IPMT(J303/12,1,D307,H306))</f>
        <v>130.0931554</v>
      </c>
      <c r="G307" s="160">
        <f>IF(D307="","",-PPMT(J303/12,1,D307,H306))</f>
        <v>159.71083773894318</v>
      </c>
      <c r="H307" s="162">
        <f t="shared" si="22"/>
        <v>64402.65</v>
      </c>
      <c r="I307" s="85"/>
      <c r="J307" s="201">
        <f>IF(D307&lt;1,"",INDEX($AB$1:$AC$1200,AA$1+304,2)/100+B$5)</f>
        <v>2.418E-2</v>
      </c>
      <c r="K307" s="201">
        <f>IF(D307&lt;1,"",INDEX($AB$1:$AC$1200,AA$1+304,2)/100)</f>
        <v>1.8180000000000002E-2</v>
      </c>
      <c r="L307" s="202">
        <f>IF(D307&lt;1,"",INDEX($AB$1:$AC$1200,AA$1+304,1))</f>
        <v>40725</v>
      </c>
      <c r="Z307" s="185"/>
      <c r="AB307" s="152">
        <f t="shared" si="23"/>
        <v>40725</v>
      </c>
      <c r="AC307" s="187">
        <f t="shared" si="24"/>
        <v>1.8180000000000001</v>
      </c>
      <c r="AD307" s="153"/>
      <c r="AE307" s="153"/>
      <c r="AF307" s="153"/>
    </row>
    <row r="308" spans="4:32" ht="17.25" customHeight="1" x14ac:dyDescent="0.2">
      <c r="D308" s="159">
        <f t="shared" si="20"/>
        <v>295</v>
      </c>
      <c r="E308" s="160">
        <f t="shared" si="21"/>
        <v>289.80399690866534</v>
      </c>
      <c r="F308" s="160">
        <f>IF(D308="","",-IPMT(J303/12,1,D308,H307))</f>
        <v>129.77133975000001</v>
      </c>
      <c r="G308" s="160">
        <f>IF(D308="","",-PPMT(J303/12,1,D308,H307))</f>
        <v>160.0326571586653</v>
      </c>
      <c r="H308" s="162">
        <f t="shared" si="22"/>
        <v>64242.62</v>
      </c>
      <c r="I308" s="85"/>
      <c r="J308" s="201">
        <f>IF(D308&lt;1,"",INDEX($AB$1:$AC$1200,AA$1+305,2)/100+B$5)</f>
        <v>2.418E-2</v>
      </c>
      <c r="K308" s="201">
        <f>IF(D308&lt;1,"",INDEX($AB$1:$AC$1200,AA$1+305,2)/100)</f>
        <v>1.8180000000000002E-2</v>
      </c>
      <c r="L308" s="202">
        <f>IF(D308&lt;1,"",INDEX($AB$1:$AC$1200,AA$1+305,1))</f>
        <v>40725</v>
      </c>
      <c r="Z308" s="185"/>
      <c r="AB308" s="152">
        <f t="shared" si="23"/>
        <v>40725</v>
      </c>
      <c r="AC308" s="187">
        <f t="shared" si="24"/>
        <v>1.8180000000000001</v>
      </c>
      <c r="AD308" s="153"/>
      <c r="AE308" s="153"/>
      <c r="AF308" s="154"/>
    </row>
    <row r="309" spans="4:32" ht="17.25" customHeight="1" x14ac:dyDescent="0.2">
      <c r="D309" s="159">
        <f t="shared" si="20"/>
        <v>294</v>
      </c>
      <c r="E309" s="160">
        <f t="shared" si="21"/>
        <v>289.80400889533757</v>
      </c>
      <c r="F309" s="160">
        <f>IF(D309="","",-IPMT(J309/12,1,D309,H308))</f>
        <v>129.44887930000002</v>
      </c>
      <c r="G309" s="160">
        <f>IF(D309="","",-PPMT(J309/12,1,D309,H308))</f>
        <v>160.35512959533759</v>
      </c>
      <c r="H309" s="162">
        <f t="shared" si="22"/>
        <v>64082.26</v>
      </c>
      <c r="I309" s="85"/>
      <c r="J309" s="191">
        <f>IF(D309&lt;1,"",INDEX($AB$1:$AC$1200,AA$1+306,2)/100+B$5)</f>
        <v>2.418E-2</v>
      </c>
      <c r="K309" s="191">
        <f>IF(D309&lt;1,"",INDEX($AB$1:$AC$1200,AA$1+306,2)/100)</f>
        <v>1.8180000000000002E-2</v>
      </c>
      <c r="L309" s="197">
        <f>IF(D309&lt;1,"",INDEX($AB$1:$AC$1200,AA$1+306,1))</f>
        <v>40725</v>
      </c>
      <c r="Z309" s="185"/>
      <c r="AB309" s="152">
        <f t="shared" si="23"/>
        <v>40725</v>
      </c>
      <c r="AC309" s="187">
        <f t="shared" si="24"/>
        <v>1.8180000000000001</v>
      </c>
      <c r="AD309" s="153"/>
      <c r="AE309" s="153"/>
      <c r="AF309" s="154"/>
    </row>
    <row r="310" spans="4:32" ht="17.25" customHeight="1" x14ac:dyDescent="0.2">
      <c r="D310" s="159">
        <f t="shared" si="20"/>
        <v>293</v>
      </c>
      <c r="E310" s="160">
        <f t="shared" si="21"/>
        <v>289.80398686954311</v>
      </c>
      <c r="F310" s="160">
        <f>IF(D310="","",-IPMT(J309/12,1,D310,H309))</f>
        <v>129.12575390000001</v>
      </c>
      <c r="G310" s="160">
        <f>IF(D310="","",-PPMT(J309/12,1,D310,H309))</f>
        <v>160.6782329695431</v>
      </c>
      <c r="H310" s="162">
        <f t="shared" si="22"/>
        <v>63921.58</v>
      </c>
      <c r="I310" s="85"/>
      <c r="J310" s="201">
        <f>IF(D310&lt;1,"",INDEX($AB$1:$AC$1200,AA$1+307,2)/100+B$5)</f>
        <v>2.418E-2</v>
      </c>
      <c r="K310" s="201">
        <f>IF(D310&lt;1,"",INDEX($AB$1:$AC$1200,AA$1+307,2)/100)</f>
        <v>1.8180000000000002E-2</v>
      </c>
      <c r="L310" s="202">
        <f>IF(D310&lt;1,"",INDEX($AB$1:$AC$1200,AA$1+307,1))</f>
        <v>40725</v>
      </c>
      <c r="Z310" s="185"/>
      <c r="AB310" s="152">
        <f t="shared" si="23"/>
        <v>40725</v>
      </c>
      <c r="AC310" s="187">
        <f t="shared" si="24"/>
        <v>1.8180000000000001</v>
      </c>
      <c r="AD310" s="153"/>
      <c r="AE310" s="153"/>
      <c r="AF310" s="153"/>
    </row>
    <row r="311" spans="4:32" ht="17.25" customHeight="1" x14ac:dyDescent="0.2">
      <c r="D311" s="159">
        <f t="shared" si="20"/>
        <v>292</v>
      </c>
      <c r="E311" s="160">
        <f t="shared" si="21"/>
        <v>289.80397885828216</v>
      </c>
      <c r="F311" s="160">
        <f>IF(D311="","",-IPMT(J309/12,1,D311,H310))</f>
        <v>128.80198369999999</v>
      </c>
      <c r="G311" s="160">
        <f>IF(D311="","",-PPMT(J309/12,1,D311,H310))</f>
        <v>161.00199515828217</v>
      </c>
      <c r="H311" s="162">
        <f t="shared" si="22"/>
        <v>63760.58</v>
      </c>
      <c r="I311" s="85"/>
      <c r="J311" s="201">
        <f>IF(D311&lt;1,"",INDEX($AB$1:$AC$1200,AA$1+308,2)/100+B$5)</f>
        <v>2.418E-2</v>
      </c>
      <c r="K311" s="201">
        <f>IF(D311&lt;1,"",INDEX($AB$1:$AC$1200,AA$1+308,2)/100)</f>
        <v>1.8180000000000002E-2</v>
      </c>
      <c r="L311" s="202">
        <f>IF(D311&lt;1,"",INDEX($AB$1:$AC$1200,AA$1+308,1))</f>
        <v>40725</v>
      </c>
      <c r="Z311" s="185"/>
      <c r="AB311" s="152">
        <f t="shared" si="23"/>
        <v>40725</v>
      </c>
      <c r="AC311" s="187">
        <f t="shared" si="24"/>
        <v>1.8180000000000001</v>
      </c>
      <c r="AD311" s="153"/>
      <c r="AE311" s="153"/>
      <c r="AF311" s="154"/>
    </row>
    <row r="312" spans="4:32" ht="17.25" customHeight="1" x14ac:dyDescent="0.2">
      <c r="D312" s="159">
        <f t="shared" si="20"/>
        <v>291</v>
      </c>
      <c r="E312" s="160">
        <f t="shared" si="21"/>
        <v>289.80398792665676</v>
      </c>
      <c r="F312" s="160">
        <f>IF(D312="","",-IPMT(J309/12,1,D312,H311))</f>
        <v>128.47756869999998</v>
      </c>
      <c r="G312" s="160">
        <f>IF(D312="","",-PPMT(J309/12,1,D312,H311))</f>
        <v>161.32641922665681</v>
      </c>
      <c r="H312" s="162">
        <f t="shared" si="22"/>
        <v>63599.25</v>
      </c>
      <c r="I312" s="85"/>
      <c r="J312" s="201">
        <f>IF(D312&lt;1,"",INDEX($AB$1:$AC$1200,AA$1+309,2)/100+B$5)</f>
        <v>2.418E-2</v>
      </c>
      <c r="K312" s="201">
        <f>IF(D312&lt;1,"",INDEX($AB$1:$AC$1200,AA$1+309,2)/100)</f>
        <v>1.8180000000000002E-2</v>
      </c>
      <c r="L312" s="202">
        <f>IF(D312&lt;1,"",INDEX($AB$1:$AC$1200,AA$1+309,1))</f>
        <v>40725</v>
      </c>
      <c r="Z312" s="185"/>
      <c r="AB312" s="152">
        <f t="shared" si="23"/>
        <v>40725</v>
      </c>
      <c r="AC312" s="187">
        <f t="shared" si="24"/>
        <v>1.8180000000000001</v>
      </c>
      <c r="AD312" s="153"/>
      <c r="AE312" s="153"/>
      <c r="AF312" s="154"/>
    </row>
    <row r="313" spans="4:32" ht="17.25" customHeight="1" x14ac:dyDescent="0.2">
      <c r="D313" s="159">
        <f t="shared" si="20"/>
        <v>290</v>
      </c>
      <c r="E313" s="160">
        <f t="shared" si="21"/>
        <v>289.80397161007539</v>
      </c>
      <c r="F313" s="160">
        <f>IF(D313="","",-IPMT(J309/12,1,D313,H312))</f>
        <v>128.15248874999997</v>
      </c>
      <c r="G313" s="160">
        <f>IF(D313="","",-PPMT(J309/12,1,D313,H312))</f>
        <v>161.65148286007542</v>
      </c>
      <c r="H313" s="162">
        <f t="shared" si="22"/>
        <v>63437.599999999999</v>
      </c>
      <c r="I313" s="85"/>
      <c r="J313" s="201">
        <f>IF(D313&lt;1,"",INDEX($AB$1:$AC$1200,AA$1+310,2)/100+B$5)</f>
        <v>2.418E-2</v>
      </c>
      <c r="K313" s="201">
        <f>IF(D313&lt;1,"",INDEX($AB$1:$AC$1200,AA$1+310,2)/100)</f>
        <v>1.8180000000000002E-2</v>
      </c>
      <c r="L313" s="202">
        <f>IF(D313&lt;1,"",INDEX($AB$1:$AC$1200,AA$1+310,1))</f>
        <v>40725</v>
      </c>
      <c r="Z313" s="185"/>
      <c r="AB313" s="152">
        <f t="shared" si="23"/>
        <v>40725</v>
      </c>
      <c r="AC313" s="187">
        <f t="shared" si="24"/>
        <v>1.8180000000000001</v>
      </c>
      <c r="AD313" s="153"/>
      <c r="AE313" s="153"/>
      <c r="AF313" s="153"/>
    </row>
    <row r="314" spans="4:32" ht="17.25" customHeight="1" x14ac:dyDescent="0.2">
      <c r="D314" s="159">
        <f t="shared" si="20"/>
        <v>289</v>
      </c>
      <c r="E314" s="160">
        <f t="shared" si="21"/>
        <v>289.80397838427166</v>
      </c>
      <c r="F314" s="160">
        <f>IF(D314="","",-IPMT(J309/12,1,D314,H313))</f>
        <v>127.82676399999998</v>
      </c>
      <c r="G314" s="160">
        <f>IF(D314="","",-PPMT(J309/12,1,D314,H313))</f>
        <v>161.97721438427169</v>
      </c>
      <c r="H314" s="162">
        <f t="shared" si="22"/>
        <v>63275.62</v>
      </c>
      <c r="I314" s="85"/>
      <c r="J314" s="201">
        <f>IF(D314&lt;1,"",INDEX($AB$1:$AC$1200,AA$1+311,2)/100+B$5)</f>
        <v>2.418E-2</v>
      </c>
      <c r="K314" s="201">
        <f>IF(D314&lt;1,"",INDEX($AB$1:$AC$1200,AA$1+311,2)/100)</f>
        <v>1.8180000000000002E-2</v>
      </c>
      <c r="L314" s="202">
        <f>IF(D314&lt;1,"",INDEX($AB$1:$AC$1200,AA$1+311,1))</f>
        <v>40725</v>
      </c>
      <c r="Z314" s="185"/>
      <c r="AB314" s="152">
        <f t="shared" si="23"/>
        <v>40725</v>
      </c>
      <c r="AC314" s="187">
        <f t="shared" si="24"/>
        <v>1.8180000000000001</v>
      </c>
      <c r="AD314" s="153"/>
      <c r="AE314" s="153"/>
      <c r="AF314" s="154"/>
    </row>
    <row r="315" spans="4:32" ht="17.25" customHeight="1" x14ac:dyDescent="0.2">
      <c r="D315" s="159">
        <f t="shared" si="20"/>
        <v>288</v>
      </c>
      <c r="E315" s="160">
        <f t="shared" si="21"/>
        <v>289.80396562608007</v>
      </c>
      <c r="F315" s="160">
        <f>IF(D315="","",-IPMT(J315/12,1,D315,H314))</f>
        <v>127.50037429999998</v>
      </c>
      <c r="G315" s="160">
        <f>IF(D315="","",-PPMT(J315/12,1,D315,H314))</f>
        <v>162.30359132608007</v>
      </c>
      <c r="H315" s="162">
        <f t="shared" si="22"/>
        <v>63113.32</v>
      </c>
      <c r="I315" s="85"/>
      <c r="J315" s="191">
        <f>IF(D315&lt;1,"",INDEX($AB$1:$AC$1200,AA$1+312,2)/100+B$5)</f>
        <v>2.418E-2</v>
      </c>
      <c r="K315" s="191">
        <f>IF(D315&lt;1,"",INDEX($AB$1:$AC$1200,AA$1+312,2)/100)</f>
        <v>1.8180000000000002E-2</v>
      </c>
      <c r="L315" s="197">
        <f>IF(D315&lt;1,"",INDEX($AB$1:$AC$1200,AA$1+312,1))</f>
        <v>40725</v>
      </c>
      <c r="Z315" s="185"/>
      <c r="AB315" s="152">
        <f t="shared" si="23"/>
        <v>40725</v>
      </c>
      <c r="AC315" s="187">
        <f t="shared" si="24"/>
        <v>1.8180000000000001</v>
      </c>
      <c r="AD315" s="153"/>
      <c r="AE315" s="153"/>
      <c r="AF315" s="154"/>
    </row>
    <row r="316" spans="4:32" ht="17.25" customHeight="1" x14ac:dyDescent="0.2">
      <c r="D316" s="159">
        <f t="shared" si="20"/>
        <v>287</v>
      </c>
      <c r="E316" s="160">
        <f t="shared" si="21"/>
        <v>289.80398211674469</v>
      </c>
      <c r="F316" s="160">
        <f>IF(D316="","",-IPMT(J315/12,1,D316,H315))</f>
        <v>127.17333979999998</v>
      </c>
      <c r="G316" s="160">
        <f>IF(D316="","",-PPMT(J315/12,1,D316,H315))</f>
        <v>162.63064231674471</v>
      </c>
      <c r="H316" s="162">
        <f t="shared" si="22"/>
        <v>62950.69</v>
      </c>
      <c r="I316" s="85"/>
      <c r="J316" s="201">
        <f>IF(D316&lt;1,"",INDEX($AB$1:$AC$1200,AA$1+313,2)/100+B$5)</f>
        <v>2.418E-2</v>
      </c>
      <c r="K316" s="201">
        <f>IF(D316&lt;1,"",INDEX($AB$1:$AC$1200,AA$1+313,2)/100)</f>
        <v>1.8180000000000002E-2</v>
      </c>
      <c r="L316" s="202">
        <f>IF(D316&lt;1,"",INDEX($AB$1:$AC$1200,AA$1+313,1))</f>
        <v>40725</v>
      </c>
      <c r="Z316" s="185"/>
      <c r="AB316" s="152">
        <f t="shared" si="23"/>
        <v>40725</v>
      </c>
      <c r="AC316" s="187">
        <f t="shared" si="24"/>
        <v>1.8180000000000001</v>
      </c>
      <c r="AD316" s="153"/>
      <c r="AE316" s="153"/>
      <c r="AF316" s="153"/>
    </row>
    <row r="317" spans="4:32" ht="17.25" customHeight="1" x14ac:dyDescent="0.2">
      <c r="D317" s="159">
        <f t="shared" si="20"/>
        <v>286</v>
      </c>
      <c r="E317" s="160">
        <f t="shared" si="21"/>
        <v>289.80398507375685</v>
      </c>
      <c r="F317" s="160">
        <f>IF(D317="","",-IPMT(J315/12,1,D317,H316))</f>
        <v>126.84564034999998</v>
      </c>
      <c r="G317" s="160">
        <f>IF(D317="","",-PPMT(J315/12,1,D317,H316))</f>
        <v>162.95834472375685</v>
      </c>
      <c r="H317" s="162">
        <f t="shared" si="22"/>
        <v>62787.73</v>
      </c>
      <c r="I317" s="85"/>
      <c r="J317" s="201">
        <f>IF(D317&lt;1,"",INDEX($AB$1:$AC$1200,AA$1+314,2)/100+B$5)</f>
        <v>2.418E-2</v>
      </c>
      <c r="K317" s="201">
        <f>IF(D317&lt;1,"",INDEX($AB$1:$AC$1200,AA$1+314,2)/100)</f>
        <v>1.8180000000000002E-2</v>
      </c>
      <c r="L317" s="202">
        <f>IF(D317&lt;1,"",INDEX($AB$1:$AC$1200,AA$1+314,1))</f>
        <v>40725</v>
      </c>
      <c r="Z317" s="185"/>
      <c r="AB317" s="152">
        <f t="shared" si="23"/>
        <v>40725</v>
      </c>
      <c r="AC317" s="187">
        <f t="shared" si="24"/>
        <v>1.8180000000000001</v>
      </c>
      <c r="AD317" s="153"/>
      <c r="AE317" s="153"/>
      <c r="AF317" s="154"/>
    </row>
    <row r="318" spans="4:32" ht="17.25" customHeight="1" x14ac:dyDescent="0.2">
      <c r="D318" s="159">
        <f t="shared" si="20"/>
        <v>285</v>
      </c>
      <c r="E318" s="160">
        <f t="shared" si="21"/>
        <v>289.80397743363932</v>
      </c>
      <c r="F318" s="160">
        <f>IF(D318="","",-IPMT(J315/12,1,D318,H317))</f>
        <v>126.51727595</v>
      </c>
      <c r="G318" s="160">
        <f>IF(D318="","",-PPMT(J315/12,1,D318,H317))</f>
        <v>163.28670148363932</v>
      </c>
      <c r="H318" s="162">
        <f t="shared" si="22"/>
        <v>62624.44</v>
      </c>
      <c r="I318" s="85"/>
      <c r="J318" s="201">
        <f>IF(D318&lt;1,"",INDEX($AB$1:$AC$1200,AA$1+315,2)/100+B$5)</f>
        <v>2.418E-2</v>
      </c>
      <c r="K318" s="201">
        <f>IF(D318&lt;1,"",INDEX($AB$1:$AC$1200,AA$1+315,2)/100)</f>
        <v>1.8180000000000002E-2</v>
      </c>
      <c r="L318" s="202">
        <f>IF(D318&lt;1,"",INDEX($AB$1:$AC$1200,AA$1+315,1))</f>
        <v>40725</v>
      </c>
      <c r="Z318" s="185"/>
      <c r="AB318" s="152">
        <f t="shared" si="23"/>
        <v>40725</v>
      </c>
      <c r="AC318" s="187">
        <f t="shared" si="24"/>
        <v>1.8180000000000001</v>
      </c>
      <c r="AD318" s="153"/>
      <c r="AE318" s="153"/>
      <c r="AF318" s="154"/>
    </row>
    <row r="319" spans="4:32" ht="17.25" customHeight="1" x14ac:dyDescent="0.2">
      <c r="D319" s="159">
        <f t="shared" si="20"/>
        <v>284</v>
      </c>
      <c r="E319" s="160">
        <f t="shared" si="21"/>
        <v>289.80396216926158</v>
      </c>
      <c r="F319" s="160">
        <f>IF(D319="","",-IPMT(J315/12,1,D319,H318))</f>
        <v>126.18824660000001</v>
      </c>
      <c r="G319" s="160">
        <f>IF(D319="","",-PPMT(J315/12,1,D319,H318))</f>
        <v>163.61571556926157</v>
      </c>
      <c r="H319" s="162">
        <f t="shared" si="22"/>
        <v>62460.82</v>
      </c>
      <c r="I319" s="85"/>
      <c r="J319" s="201">
        <f>IF(D319&lt;1,"",INDEX($AB$1:$AC$1200,AA$1+316,2)/100+B$5)</f>
        <v>2.418E-2</v>
      </c>
      <c r="K319" s="201">
        <f>IF(D319&lt;1,"",INDEX($AB$1:$AC$1200,AA$1+316,2)/100)</f>
        <v>1.8180000000000002E-2</v>
      </c>
      <c r="L319" s="202">
        <f>IF(D319&lt;1,"",INDEX($AB$1:$AC$1200,AA$1+316,1))</f>
        <v>40725</v>
      </c>
      <c r="Z319" s="185"/>
      <c r="AB319" s="152">
        <f t="shared" si="23"/>
        <v>40725</v>
      </c>
      <c r="AC319" s="187">
        <f t="shared" si="24"/>
        <v>1.8180000000000001</v>
      </c>
      <c r="AD319" s="153"/>
      <c r="AE319" s="153"/>
      <c r="AF319" s="153"/>
    </row>
    <row r="320" spans="4:32" ht="17.25" customHeight="1" x14ac:dyDescent="0.2">
      <c r="D320" s="159">
        <f t="shared" si="20"/>
        <v>283</v>
      </c>
      <c r="E320" s="160">
        <f t="shared" si="21"/>
        <v>289.80394229048119</v>
      </c>
      <c r="F320" s="160">
        <f>IF(D320="","",-IPMT(J315/12,1,D320,H319))</f>
        <v>125.85855229999999</v>
      </c>
      <c r="G320" s="160">
        <f>IF(D320="","",-PPMT(J315/12,1,D320,H319))</f>
        <v>163.9453899904812</v>
      </c>
      <c r="H320" s="162">
        <f t="shared" si="22"/>
        <v>62296.87</v>
      </c>
      <c r="I320" s="85"/>
      <c r="J320" s="201">
        <f>IF(D320&lt;1,"",INDEX($AB$1:$AC$1200,AA$1+317,2)/100+B$5)</f>
        <v>2.418E-2</v>
      </c>
      <c r="K320" s="201">
        <f>IF(D320&lt;1,"",INDEX($AB$1:$AC$1200,AA$1+317,2)/100)</f>
        <v>1.8180000000000002E-2</v>
      </c>
      <c r="L320" s="202">
        <f>IF(D320&lt;1,"",INDEX($AB$1:$AC$1200,AA$1+317,1))</f>
        <v>40725</v>
      </c>
      <c r="Z320" s="185"/>
      <c r="AB320" s="152">
        <f t="shared" si="23"/>
        <v>40725</v>
      </c>
      <c r="AC320" s="187">
        <f t="shared" si="24"/>
        <v>1.8180000000000001</v>
      </c>
      <c r="AD320" s="153"/>
      <c r="AE320" s="153"/>
      <c r="AF320" s="154"/>
    </row>
    <row r="321" spans="4:32" ht="17.25" customHeight="1" x14ac:dyDescent="0.2">
      <c r="D321" s="159">
        <f t="shared" si="20"/>
        <v>282</v>
      </c>
      <c r="E321" s="160">
        <f t="shared" si="21"/>
        <v>289.80392084479968</v>
      </c>
      <c r="F321" s="160">
        <f>IF(D321="","",-IPMT(J321/12,1,D321,H320))</f>
        <v>125.52819305</v>
      </c>
      <c r="G321" s="160">
        <f>IF(D321="","",-PPMT(J321/12,1,D321,H320))</f>
        <v>164.27572779479965</v>
      </c>
      <c r="H321" s="162">
        <f t="shared" si="22"/>
        <v>62132.59</v>
      </c>
      <c r="I321" s="85"/>
      <c r="J321" s="191">
        <f>IF(D321&lt;1,"",INDEX($AB$1:$AC$1200,AA$1+318,2)/100+B$5)</f>
        <v>2.418E-2</v>
      </c>
      <c r="K321" s="191">
        <f>IF(D321&lt;1,"",INDEX($AB$1:$AC$1200,AA$1+318,2)/100)</f>
        <v>1.8180000000000002E-2</v>
      </c>
      <c r="L321" s="197">
        <f>IF(D321&lt;1,"",INDEX($AB$1:$AC$1200,AA$1+318,1))</f>
        <v>40725</v>
      </c>
      <c r="Z321" s="185"/>
      <c r="AB321" s="152">
        <f t="shared" si="23"/>
        <v>40725</v>
      </c>
      <c r="AC321" s="187">
        <f t="shared" si="24"/>
        <v>1.8180000000000001</v>
      </c>
      <c r="AD321" s="153"/>
      <c r="AE321" s="153"/>
      <c r="AF321" s="154"/>
    </row>
    <row r="322" spans="4:32" ht="17.25" customHeight="1" x14ac:dyDescent="0.2">
      <c r="D322" s="159">
        <f t="shared" si="20"/>
        <v>281</v>
      </c>
      <c r="E322" s="160">
        <f t="shared" si="21"/>
        <v>289.80390091803127</v>
      </c>
      <c r="F322" s="160">
        <f>IF(D322="","",-IPMT(J321/12,1,D322,H321))</f>
        <v>125.19716884999998</v>
      </c>
      <c r="G322" s="160">
        <f>IF(D322="","",-PPMT(J321/12,1,D322,H321))</f>
        <v>164.60673206803128</v>
      </c>
      <c r="H322" s="162">
        <f t="shared" si="22"/>
        <v>61967.98</v>
      </c>
      <c r="I322" s="85"/>
      <c r="J322" s="201">
        <f>IF(D322&lt;1,"",INDEX($AB$1:$AC$1200,AA$1+319,2)/100+B$5)</f>
        <v>2.418E-2</v>
      </c>
      <c r="K322" s="201">
        <f>IF(D322&lt;1,"",INDEX($AB$1:$AC$1200,AA$1+319,2)/100)</f>
        <v>1.8180000000000002E-2</v>
      </c>
      <c r="L322" s="202">
        <f>IF(D322&lt;1,"",INDEX($AB$1:$AC$1200,AA$1+319,1))</f>
        <v>40725</v>
      </c>
      <c r="Z322" s="185"/>
      <c r="AB322" s="152">
        <f t="shared" si="23"/>
        <v>40725</v>
      </c>
      <c r="AC322" s="187">
        <f t="shared" si="24"/>
        <v>1.8180000000000001</v>
      </c>
      <c r="AD322" s="153"/>
      <c r="AE322" s="153"/>
      <c r="AF322" s="153"/>
    </row>
    <row r="323" spans="4:32" ht="17.25" customHeight="1" x14ac:dyDescent="0.2">
      <c r="D323" s="159">
        <f t="shared" si="20"/>
        <v>280</v>
      </c>
      <c r="E323" s="160">
        <f t="shared" si="21"/>
        <v>289.80388563498695</v>
      </c>
      <c r="F323" s="160">
        <f>IF(D323="","",-IPMT(J321/12,1,D323,H322))</f>
        <v>124.86547969999999</v>
      </c>
      <c r="G323" s="160">
        <f>IF(D323="","",-PPMT(J321/12,1,D323,H322))</f>
        <v>164.93840593498697</v>
      </c>
      <c r="H323" s="162">
        <f t="shared" si="22"/>
        <v>61803.040000000001</v>
      </c>
      <c r="I323" s="85"/>
      <c r="J323" s="201">
        <f>IF(D323&lt;1,"",INDEX($AB$1:$AC$1200,AA$1+320,2)/100+B$5)</f>
        <v>2.418E-2</v>
      </c>
      <c r="K323" s="201">
        <f>IF(D323&lt;1,"",INDEX($AB$1:$AC$1200,AA$1+320,2)/100)</f>
        <v>1.8180000000000002E-2</v>
      </c>
      <c r="L323" s="202">
        <f>IF(D323&lt;1,"",INDEX($AB$1:$AC$1200,AA$1+320,1))</f>
        <v>40725</v>
      </c>
      <c r="Z323" s="185"/>
      <c r="AB323" s="152">
        <f t="shared" si="23"/>
        <v>40725</v>
      </c>
      <c r="AC323" s="187">
        <f t="shared" si="24"/>
        <v>1.8180000000000001</v>
      </c>
      <c r="AD323" s="153"/>
      <c r="AE323" s="153"/>
      <c r="AF323" s="154"/>
    </row>
    <row r="324" spans="4:32" ht="17.25" customHeight="1" x14ac:dyDescent="0.2">
      <c r="D324" s="159">
        <f t="shared" ref="D324:D387" si="25">D323-1</f>
        <v>279</v>
      </c>
      <c r="E324" s="160">
        <f t="shared" ref="E324:E387" si="26">IF(D324="","",SUM(F324:G324))</f>
        <v>289.80387816017304</v>
      </c>
      <c r="F324" s="160">
        <f>IF(D324="","",-IPMT(J321/12,1,D324,H323))</f>
        <v>124.53312559999999</v>
      </c>
      <c r="G324" s="160">
        <f>IF(D324="","",-PPMT(J321/12,1,D324,H323))</f>
        <v>165.27075256017307</v>
      </c>
      <c r="H324" s="162">
        <f t="shared" ref="H324:H387" si="27">IF(D324="","",ROUND(H323-G324,2))</f>
        <v>61637.77</v>
      </c>
      <c r="I324" s="85"/>
      <c r="J324" s="201">
        <f>IF(D324&lt;1,"",INDEX($AB$1:$AC$1200,AA$1+321,2)/100+B$5)</f>
        <v>2.418E-2</v>
      </c>
      <c r="K324" s="201">
        <f>IF(D324&lt;1,"",INDEX($AB$1:$AC$1200,AA$1+321,2)/100)</f>
        <v>1.8180000000000002E-2</v>
      </c>
      <c r="L324" s="202">
        <f>IF(D324&lt;1,"",INDEX($AB$1:$AC$1200,AA$1+321,1))</f>
        <v>40725</v>
      </c>
      <c r="Z324" s="185"/>
      <c r="AB324" s="152">
        <f t="shared" si="23"/>
        <v>40725</v>
      </c>
      <c r="AC324" s="187">
        <f t="shared" si="24"/>
        <v>1.8180000000000001</v>
      </c>
      <c r="AD324" s="153"/>
      <c r="AE324" s="153"/>
      <c r="AF324" s="154"/>
    </row>
    <row r="325" spans="4:32" ht="17.25" customHeight="1" x14ac:dyDescent="0.2">
      <c r="D325" s="159">
        <f t="shared" si="25"/>
        <v>278</v>
      </c>
      <c r="E325" s="160">
        <f t="shared" si="26"/>
        <v>289.80388169850448</v>
      </c>
      <c r="F325" s="160">
        <f>IF(D325="","",-IPMT(J321/12,1,D325,H324))</f>
        <v>124.20010654999999</v>
      </c>
      <c r="G325" s="160">
        <f>IF(D325="","",-PPMT(J321/12,1,D325,H324))</f>
        <v>165.60377514850447</v>
      </c>
      <c r="H325" s="162">
        <f t="shared" si="27"/>
        <v>61472.17</v>
      </c>
      <c r="I325" s="85"/>
      <c r="J325" s="201">
        <f>IF(D325&lt;1,"",INDEX($AB$1:$AC$1200,AA$1+322,2)/100+B$5)</f>
        <v>2.418E-2</v>
      </c>
      <c r="K325" s="201">
        <f>IF(D325&lt;1,"",INDEX($AB$1:$AC$1200,AA$1+322,2)/100)</f>
        <v>1.8180000000000002E-2</v>
      </c>
      <c r="L325" s="202">
        <f>IF(D325&lt;1,"",INDEX($AB$1:$AC$1200,AA$1+322,1))</f>
        <v>40725</v>
      </c>
      <c r="Z325" s="185"/>
      <c r="AB325" s="152">
        <f t="shared" si="23"/>
        <v>40725</v>
      </c>
      <c r="AC325" s="187">
        <f t="shared" si="24"/>
        <v>1.8180000000000001</v>
      </c>
      <c r="AD325" s="153"/>
      <c r="AE325" s="153"/>
      <c r="AF325" s="153"/>
    </row>
    <row r="326" spans="4:32" ht="17.25" customHeight="1" x14ac:dyDescent="0.2">
      <c r="D326" s="159">
        <f t="shared" si="25"/>
        <v>277</v>
      </c>
      <c r="E326" s="160">
        <f t="shared" si="26"/>
        <v>289.80389949603398</v>
      </c>
      <c r="F326" s="160">
        <f>IF(D326="","",-IPMT(J321/12,1,D326,H325))</f>
        <v>123.86642254999998</v>
      </c>
      <c r="G326" s="160">
        <f>IF(D326="","",-PPMT(J321/12,1,D326,H325))</f>
        <v>165.93747694603397</v>
      </c>
      <c r="H326" s="162">
        <f t="shared" si="27"/>
        <v>61306.23</v>
      </c>
      <c r="I326" s="85"/>
      <c r="J326" s="201">
        <f>IF(D326&lt;1,"",INDEX($AB$1:$AC$1200,AA$1+323,2)/100+B$5)</f>
        <v>2.418E-2</v>
      </c>
      <c r="K326" s="201">
        <f>IF(D326&lt;1,"",INDEX($AB$1:$AC$1200,AA$1+323,2)/100)</f>
        <v>1.8180000000000002E-2</v>
      </c>
      <c r="L326" s="202">
        <f>IF(D326&lt;1,"",INDEX($AB$1:$AC$1200,AA$1+323,1))</f>
        <v>40725</v>
      </c>
      <c r="Z326" s="185"/>
      <c r="AB326" s="152">
        <f t="shared" si="23"/>
        <v>40725</v>
      </c>
      <c r="AC326" s="187">
        <f t="shared" si="24"/>
        <v>1.8180000000000001</v>
      </c>
      <c r="AD326" s="153"/>
      <c r="AE326" s="153"/>
      <c r="AF326" s="154"/>
    </row>
    <row r="327" spans="4:32" ht="17.25" customHeight="1" x14ac:dyDescent="0.2">
      <c r="D327" s="159">
        <f t="shared" si="25"/>
        <v>276</v>
      </c>
      <c r="E327" s="160">
        <f t="shared" si="26"/>
        <v>289.80388756917353</v>
      </c>
      <c r="F327" s="160">
        <f>IF(D327="","",-IPMT(J327/12,1,D327,H326))</f>
        <v>123.53205344999998</v>
      </c>
      <c r="G327" s="160">
        <f>IF(D327="","",-PPMT(J327/12,1,D327,H326))</f>
        <v>166.27183411917355</v>
      </c>
      <c r="H327" s="162">
        <f t="shared" si="27"/>
        <v>61139.96</v>
      </c>
      <c r="I327" s="85"/>
      <c r="J327" s="191">
        <f>IF(D327&lt;1,"",INDEX($AB$1:$AC$1200,AA$1+324,2)/100+B$5)</f>
        <v>2.418E-2</v>
      </c>
      <c r="K327" s="191">
        <f>IF(D327&lt;1,"",INDEX($AB$1:$AC$1200,AA$1+324,2)/100)</f>
        <v>1.8180000000000002E-2</v>
      </c>
      <c r="L327" s="197">
        <f>IF(D327&lt;1,"",INDEX($AB$1:$AC$1200,AA$1+324,1))</f>
        <v>40725</v>
      </c>
      <c r="Z327" s="185"/>
      <c r="AB327" s="152">
        <f t="shared" si="23"/>
        <v>40725</v>
      </c>
      <c r="AC327" s="187">
        <f t="shared" si="24"/>
        <v>1.8180000000000001</v>
      </c>
      <c r="AD327" s="153"/>
      <c r="AE327" s="153"/>
      <c r="AF327" s="154"/>
    </row>
    <row r="328" spans="4:32" ht="17.25" customHeight="1" x14ac:dyDescent="0.2">
      <c r="D328" s="159">
        <f t="shared" si="25"/>
        <v>275</v>
      </c>
      <c r="E328" s="160">
        <f t="shared" si="26"/>
        <v>289.80389626291299</v>
      </c>
      <c r="F328" s="160">
        <f>IF(D328="","",-IPMT(J327/12,1,D328,H327))</f>
        <v>123.19701939999999</v>
      </c>
      <c r="G328" s="160">
        <f>IF(D328="","",-PPMT(J327/12,1,D328,H327))</f>
        <v>166.606876862913</v>
      </c>
      <c r="H328" s="162">
        <f t="shared" si="27"/>
        <v>60973.35</v>
      </c>
      <c r="I328" s="85"/>
      <c r="J328" s="201">
        <f>IF(D328&lt;1,"",INDEX($AB$1:$AC$1200,AA$1+325,2)/100+B$5)</f>
        <v>2.418E-2</v>
      </c>
      <c r="K328" s="201">
        <f>IF(D328&lt;1,"",INDEX($AB$1:$AC$1200,AA$1+325,2)/100)</f>
        <v>1.8180000000000002E-2</v>
      </c>
      <c r="L328" s="202">
        <f>IF(D328&lt;1,"",INDEX($AB$1:$AC$1200,AA$1+325,1))</f>
        <v>40725</v>
      </c>
      <c r="Z328" s="185"/>
      <c r="AB328" s="152">
        <f t="shared" si="23"/>
        <v>40725</v>
      </c>
      <c r="AC328" s="187">
        <f t="shared" si="24"/>
        <v>1.8180000000000001</v>
      </c>
      <c r="AD328" s="153"/>
      <c r="AE328" s="153"/>
      <c r="AF328" s="153"/>
    </row>
    <row r="329" spans="4:32" ht="17.25" customHeight="1" x14ac:dyDescent="0.2">
      <c r="D329" s="159">
        <f t="shared" si="25"/>
        <v>274</v>
      </c>
      <c r="E329" s="160">
        <f t="shared" si="26"/>
        <v>289.8038814187679</v>
      </c>
      <c r="F329" s="160">
        <f>IF(D329="","",-IPMT(J327/12,1,D329,H328))</f>
        <v>122.86130024999997</v>
      </c>
      <c r="G329" s="160">
        <f>IF(D329="","",-PPMT(J327/12,1,D329,H328))</f>
        <v>166.94258116876796</v>
      </c>
      <c r="H329" s="162">
        <f t="shared" si="27"/>
        <v>60806.41</v>
      </c>
      <c r="I329" s="85"/>
      <c r="J329" s="201">
        <f>IF(D329&lt;1,"",INDEX($AB$1:$AC$1200,AA$1+326,2)/100+B$5)</f>
        <v>2.418E-2</v>
      </c>
      <c r="K329" s="201">
        <f>IF(D329&lt;1,"",INDEX($AB$1:$AC$1200,AA$1+326,2)/100)</f>
        <v>1.8180000000000002E-2</v>
      </c>
      <c r="L329" s="202">
        <f>IF(D329&lt;1,"",INDEX($AB$1:$AC$1200,AA$1+326,1))</f>
        <v>40725</v>
      </c>
      <c r="Z329" s="185"/>
      <c r="AB329" s="152">
        <f t="shared" si="23"/>
        <v>40725</v>
      </c>
      <c r="AC329" s="187">
        <f t="shared" si="24"/>
        <v>1.8180000000000001</v>
      </c>
      <c r="AD329" s="153"/>
      <c r="AE329" s="153"/>
      <c r="AF329" s="154"/>
    </row>
    <row r="330" spans="4:32" ht="17.25" customHeight="1" x14ac:dyDescent="0.2">
      <c r="D330" s="159">
        <f t="shared" si="25"/>
        <v>273</v>
      </c>
      <c r="E330" s="160">
        <f t="shared" si="26"/>
        <v>289.80389372064144</v>
      </c>
      <c r="F330" s="160">
        <f>IF(D330="","",-IPMT(J327/12,1,D330,H329))</f>
        <v>122.52491615</v>
      </c>
      <c r="G330" s="160">
        <f>IF(D330="","",-PPMT(J327/12,1,D330,H329))</f>
        <v>167.27897757064147</v>
      </c>
      <c r="H330" s="162">
        <f t="shared" si="27"/>
        <v>60639.13</v>
      </c>
      <c r="I330" s="85"/>
      <c r="J330" s="201">
        <f>IF(D330&lt;1,"",INDEX($AB$1:$AC$1200,AA$1+327,2)/100+B$5)</f>
        <v>2.418E-2</v>
      </c>
      <c r="K330" s="201">
        <f>IF(D330&lt;1,"",INDEX($AB$1:$AC$1200,AA$1+327,2)/100)</f>
        <v>1.8180000000000002E-2</v>
      </c>
      <c r="L330" s="202">
        <f>IF(D330&lt;1,"",INDEX($AB$1:$AC$1200,AA$1+327,1))</f>
        <v>40725</v>
      </c>
      <c r="Z330" s="185"/>
      <c r="AB330" s="152">
        <f t="shared" si="23"/>
        <v>40725</v>
      </c>
      <c r="AC330" s="187">
        <f t="shared" si="24"/>
        <v>1.8180000000000001</v>
      </c>
      <c r="AD330" s="153"/>
      <c r="AE330" s="153"/>
      <c r="AF330" s="154"/>
    </row>
    <row r="331" spans="4:32" ht="17.25" customHeight="1" x14ac:dyDescent="0.2">
      <c r="D331" s="159">
        <f t="shared" si="25"/>
        <v>272</v>
      </c>
      <c r="E331" s="160">
        <f t="shared" si="26"/>
        <v>289.80388883429151</v>
      </c>
      <c r="F331" s="160">
        <f>IF(D331="","",-IPMT(J327/12,1,D331,H330))</f>
        <v>122.18784694999998</v>
      </c>
      <c r="G331" s="160">
        <f>IF(D331="","",-PPMT(J327/12,1,D331,H330))</f>
        <v>167.61604188429155</v>
      </c>
      <c r="H331" s="162">
        <f t="shared" si="27"/>
        <v>60471.51</v>
      </c>
      <c r="I331" s="85"/>
      <c r="J331" s="201">
        <f>IF(D331&lt;1,"",INDEX($AB$1:$AC$1200,AA$1+328,2)/100+B$5)</f>
        <v>2.418E-2</v>
      </c>
      <c r="K331" s="201">
        <f>IF(D331&lt;1,"",INDEX($AB$1:$AC$1200,AA$1+328,2)/100)</f>
        <v>1.8180000000000002E-2</v>
      </c>
      <c r="L331" s="202">
        <f>IF(D331&lt;1,"",INDEX($AB$1:$AC$1200,AA$1+328,1))</f>
        <v>40725</v>
      </c>
      <c r="Z331" s="185"/>
      <c r="AB331" s="152">
        <f t="shared" si="23"/>
        <v>40725</v>
      </c>
      <c r="AC331" s="187">
        <f t="shared" si="24"/>
        <v>1.8180000000000001</v>
      </c>
      <c r="AD331" s="153"/>
      <c r="AE331" s="153"/>
      <c r="AF331" s="153"/>
    </row>
    <row r="332" spans="4:32" ht="17.25" customHeight="1" x14ac:dyDescent="0.2">
      <c r="D332" s="159">
        <f t="shared" si="25"/>
        <v>271</v>
      </c>
      <c r="E332" s="160">
        <f t="shared" si="26"/>
        <v>289.80386986540441</v>
      </c>
      <c r="F332" s="160">
        <f>IF(D332="","",-IPMT(J327/12,1,D332,H331))</f>
        <v>121.85009264999999</v>
      </c>
      <c r="G332" s="160">
        <f>IF(D332="","",-PPMT(J327/12,1,D332,H331))</f>
        <v>167.95377721540439</v>
      </c>
      <c r="H332" s="162">
        <f t="shared" si="27"/>
        <v>60303.56</v>
      </c>
      <c r="I332" s="85"/>
      <c r="J332" s="201">
        <f>IF(D332&lt;1,"",INDEX($AB$1:$AC$1200,AA$1+329,2)/100+B$5)</f>
        <v>2.418E-2</v>
      </c>
      <c r="K332" s="201">
        <f>IF(D332&lt;1,"",INDEX($AB$1:$AC$1200,AA$1+329,2)/100)</f>
        <v>1.8180000000000002E-2</v>
      </c>
      <c r="L332" s="202">
        <f>IF(D332&lt;1,"",INDEX($AB$1:$AC$1200,AA$1+329,1))</f>
        <v>40725</v>
      </c>
      <c r="Z332" s="185"/>
      <c r="AB332" s="152">
        <f t="shared" si="23"/>
        <v>40725</v>
      </c>
      <c r="AC332" s="187">
        <f t="shared" si="24"/>
        <v>1.8180000000000001</v>
      </c>
      <c r="AD332" s="153"/>
      <c r="AE332" s="153"/>
      <c r="AF332" s="154"/>
    </row>
    <row r="333" spans="4:32" ht="17.25" customHeight="1" x14ac:dyDescent="0.2">
      <c r="D333" s="159">
        <f t="shared" si="25"/>
        <v>270</v>
      </c>
      <c r="E333" s="160">
        <f t="shared" si="26"/>
        <v>289.80388801776076</v>
      </c>
      <c r="F333" s="160">
        <f>IF(D333="","",-IPMT(J333/12,1,D333,H332))</f>
        <v>121.51167340000001</v>
      </c>
      <c r="G333" s="160">
        <f>IF(D333="","",-PPMT(J333/12,1,D333,H332))</f>
        <v>168.29221461776075</v>
      </c>
      <c r="H333" s="162">
        <f t="shared" si="27"/>
        <v>60135.27</v>
      </c>
      <c r="I333" s="85"/>
      <c r="J333" s="191">
        <f>IF(D333&lt;1,"",INDEX($AB$1:$AC$1200,AA$1+330,2)/100+B$5)</f>
        <v>2.418E-2</v>
      </c>
      <c r="K333" s="191">
        <f>IF(D333&lt;1,"",INDEX($AB$1:$AC$1200,AA$1+330,2)/100)</f>
        <v>1.8180000000000002E-2</v>
      </c>
      <c r="L333" s="197">
        <f>IF(D333&lt;1,"",INDEX($AB$1:$AC$1200,AA$1+330,1))</f>
        <v>40725</v>
      </c>
      <c r="Z333" s="185"/>
      <c r="AB333" s="152">
        <f t="shared" si="23"/>
        <v>40725</v>
      </c>
      <c r="AC333" s="187">
        <f t="shared" si="24"/>
        <v>1.8180000000000001</v>
      </c>
      <c r="AD333" s="153"/>
      <c r="AE333" s="153"/>
      <c r="AF333" s="154"/>
    </row>
    <row r="334" spans="4:32" ht="17.25" customHeight="1" x14ac:dyDescent="0.2">
      <c r="D334" s="159">
        <f t="shared" si="25"/>
        <v>269</v>
      </c>
      <c r="E334" s="160">
        <f t="shared" si="26"/>
        <v>289.80389869044683</v>
      </c>
      <c r="F334" s="160">
        <f>IF(D334="","",-IPMT(J333/12,1,D334,H333))</f>
        <v>121.17256904999998</v>
      </c>
      <c r="G334" s="160">
        <f>IF(D334="","",-PPMT(J333/12,1,D334,H333))</f>
        <v>168.63132964044686</v>
      </c>
      <c r="H334" s="162">
        <f t="shared" si="27"/>
        <v>59966.64</v>
      </c>
      <c r="I334" s="85"/>
      <c r="J334" s="201">
        <f>IF(D334&lt;1,"",INDEX($AB$1:$AC$1200,AA$1+331,2)/100+B$5)</f>
        <v>2.418E-2</v>
      </c>
      <c r="K334" s="201">
        <f>IF(D334&lt;1,"",INDEX($AB$1:$AC$1200,AA$1+331,2)/100)</f>
        <v>1.8180000000000002E-2</v>
      </c>
      <c r="L334" s="202">
        <f>IF(D334&lt;1,"",INDEX($AB$1:$AC$1200,AA$1+331,1))</f>
        <v>40725</v>
      </c>
      <c r="Z334" s="185"/>
      <c r="AB334" s="152">
        <f t="shared" si="23"/>
        <v>40725</v>
      </c>
      <c r="AC334" s="187">
        <f t="shared" si="24"/>
        <v>1.8180000000000001</v>
      </c>
      <c r="AD334" s="153"/>
      <c r="AE334" s="153"/>
      <c r="AF334" s="153"/>
    </row>
    <row r="335" spans="4:32" ht="17.25" customHeight="1" x14ac:dyDescent="0.2">
      <c r="D335" s="159">
        <f t="shared" si="25"/>
        <v>268</v>
      </c>
      <c r="E335" s="160">
        <f t="shared" si="26"/>
        <v>289.8039051162695</v>
      </c>
      <c r="F335" s="160">
        <f>IF(D335="","",-IPMT(J333/12,1,D335,H334))</f>
        <v>120.83277959999999</v>
      </c>
      <c r="G335" s="160">
        <f>IF(D335="","",-PPMT(J333/12,1,D335,H334))</f>
        <v>168.97112551626952</v>
      </c>
      <c r="H335" s="162">
        <f t="shared" si="27"/>
        <v>59797.67</v>
      </c>
      <c r="I335" s="85"/>
      <c r="J335" s="201">
        <f>IF(D335&lt;1,"",INDEX($AB$1:$AC$1200,AA$1+332,2)/100+B$5)</f>
        <v>2.418E-2</v>
      </c>
      <c r="K335" s="201">
        <f>IF(D335&lt;1,"",INDEX($AB$1:$AC$1200,AA$1+332,2)/100)</f>
        <v>1.8180000000000002E-2</v>
      </c>
      <c r="L335" s="202">
        <f>IF(D335&lt;1,"",INDEX($AB$1:$AC$1200,AA$1+332,1))</f>
        <v>40725</v>
      </c>
      <c r="Z335" s="185"/>
      <c r="AB335" s="152">
        <f t="shared" si="23"/>
        <v>40725</v>
      </c>
      <c r="AC335" s="187">
        <f t="shared" si="24"/>
        <v>1.8180000000000001</v>
      </c>
      <c r="AD335" s="153"/>
      <c r="AE335" s="153"/>
      <c r="AF335" s="154"/>
    </row>
    <row r="336" spans="4:32" ht="17.25" customHeight="1" x14ac:dyDescent="0.2">
      <c r="D336" s="159">
        <f t="shared" si="25"/>
        <v>267</v>
      </c>
      <c r="E336" s="160">
        <f t="shared" si="26"/>
        <v>289.80391057098063</v>
      </c>
      <c r="F336" s="160">
        <f>IF(D336="","",-IPMT(J333/12,1,D336,H335))</f>
        <v>120.49230505</v>
      </c>
      <c r="G336" s="160">
        <f>IF(D336="","",-PPMT(J333/12,1,D336,H335))</f>
        <v>169.31160552098066</v>
      </c>
      <c r="H336" s="162">
        <f t="shared" si="27"/>
        <v>59628.36</v>
      </c>
      <c r="I336" s="85"/>
      <c r="J336" s="201">
        <f>IF(D336&lt;1,"",INDEX($AB$1:$AC$1200,AA$1+333,2)/100+B$5)</f>
        <v>2.418E-2</v>
      </c>
      <c r="K336" s="201">
        <f>IF(D336&lt;1,"",INDEX($AB$1:$AC$1200,AA$1+333,2)/100)</f>
        <v>1.8180000000000002E-2</v>
      </c>
      <c r="L336" s="202">
        <f>IF(D336&lt;1,"",INDEX($AB$1:$AC$1200,AA$1+333,1))</f>
        <v>40725</v>
      </c>
      <c r="Z336" s="185"/>
      <c r="AB336" s="152">
        <f t="shared" si="23"/>
        <v>40725</v>
      </c>
      <c r="AC336" s="187">
        <f t="shared" si="24"/>
        <v>1.8180000000000001</v>
      </c>
      <c r="AD336" s="153"/>
      <c r="AE336" s="153"/>
      <c r="AF336" s="154"/>
    </row>
    <row r="337" spans="4:32" ht="17.25" customHeight="1" x14ac:dyDescent="0.2">
      <c r="D337" s="159">
        <f t="shared" si="25"/>
        <v>266</v>
      </c>
      <c r="E337" s="160">
        <f t="shared" si="26"/>
        <v>289.80391837408422</v>
      </c>
      <c r="F337" s="160">
        <f>IF(D337="","",-IPMT(J333/12,1,D337,H336))</f>
        <v>120.15114539999998</v>
      </c>
      <c r="G337" s="160">
        <f>IF(D337="","",-PPMT(J333/12,1,D337,H336))</f>
        <v>169.65277297408423</v>
      </c>
      <c r="H337" s="162">
        <f t="shared" si="27"/>
        <v>59458.71</v>
      </c>
      <c r="I337" s="85"/>
      <c r="J337" s="201">
        <f>IF(D337&lt;1,"",INDEX($AB$1:$AC$1200,AA$1+334,2)/100+B$5)</f>
        <v>2.418E-2</v>
      </c>
      <c r="K337" s="201">
        <f>IF(D337&lt;1,"",INDEX($AB$1:$AC$1200,AA$1+334,2)/100)</f>
        <v>1.8180000000000002E-2</v>
      </c>
      <c r="L337" s="202">
        <f>IF(D337&lt;1,"",INDEX($AB$1:$AC$1200,AA$1+334,1))</f>
        <v>40725</v>
      </c>
      <c r="Z337" s="185"/>
      <c r="AB337" s="152">
        <f t="shared" si="23"/>
        <v>40725</v>
      </c>
      <c r="AC337" s="187">
        <f t="shared" si="24"/>
        <v>1.8180000000000001</v>
      </c>
      <c r="AD337" s="153"/>
      <c r="AE337" s="153"/>
      <c r="AF337" s="153"/>
    </row>
    <row r="338" spans="4:32" ht="17.25" customHeight="1" x14ac:dyDescent="0.2">
      <c r="D338" s="159">
        <f t="shared" si="25"/>
        <v>265</v>
      </c>
      <c r="E338" s="160">
        <f t="shared" si="26"/>
        <v>289.80393188966161</v>
      </c>
      <c r="F338" s="160">
        <f>IF(D338="","",-IPMT(J333/12,1,D338,H337))</f>
        <v>119.80930064999998</v>
      </c>
      <c r="G338" s="160">
        <f>IF(D338="","",-PPMT(J333/12,1,D338,H337))</f>
        <v>169.9946312396616</v>
      </c>
      <c r="H338" s="162">
        <f t="shared" si="27"/>
        <v>59288.72</v>
      </c>
      <c r="I338" s="85"/>
      <c r="J338" s="201">
        <f>IF(D338&lt;1,"",INDEX($AB$1:$AC$1200,AA$1+335,2)/100+B$5)</f>
        <v>2.418E-2</v>
      </c>
      <c r="K338" s="201">
        <f>IF(D338&lt;1,"",INDEX($AB$1:$AC$1200,AA$1+335,2)/100)</f>
        <v>1.8180000000000002E-2</v>
      </c>
      <c r="L338" s="202">
        <f>IF(D338&lt;1,"",INDEX($AB$1:$AC$1200,AA$1+335,1))</f>
        <v>40725</v>
      </c>
      <c r="Z338" s="185"/>
      <c r="AB338" s="152">
        <f t="shared" si="23"/>
        <v>40725</v>
      </c>
      <c r="AC338" s="187">
        <f t="shared" si="24"/>
        <v>1.8180000000000001</v>
      </c>
      <c r="AD338" s="153"/>
      <c r="AE338" s="153"/>
      <c r="AF338" s="154"/>
    </row>
    <row r="339" spans="4:32" ht="17.25" customHeight="1" x14ac:dyDescent="0.2">
      <c r="D339" s="159">
        <f t="shared" si="25"/>
        <v>264</v>
      </c>
      <c r="E339" s="160">
        <f t="shared" si="26"/>
        <v>289.80395452721507</v>
      </c>
      <c r="F339" s="160">
        <f>IF(D339="","",-IPMT(J339/12,1,D339,H338))</f>
        <v>119.46677080000001</v>
      </c>
      <c r="G339" s="160">
        <f>IF(D339="","",-PPMT(J339/12,1,D339,H338))</f>
        <v>170.33718372721506</v>
      </c>
      <c r="H339" s="162">
        <f t="shared" si="27"/>
        <v>59118.38</v>
      </c>
      <c r="I339" s="85"/>
      <c r="J339" s="191">
        <f>IF(D339&lt;1,"",INDEX($AB$1:$AC$1200,AA$1+336,2)/100+B$5)</f>
        <v>2.418E-2</v>
      </c>
      <c r="K339" s="191">
        <f>IF(D339&lt;1,"",INDEX($AB$1:$AC$1200,AA$1+336,2)/100)</f>
        <v>1.8180000000000002E-2</v>
      </c>
      <c r="L339" s="197">
        <f>IF(D339&lt;1,"",INDEX($AB$1:$AC$1200,AA$1+336,1))</f>
        <v>40725</v>
      </c>
      <c r="Z339" s="185"/>
      <c r="AB339" s="152">
        <f t="shared" si="23"/>
        <v>40725</v>
      </c>
      <c r="AC339" s="187">
        <f t="shared" si="24"/>
        <v>1.8180000000000001</v>
      </c>
      <c r="AD339" s="153"/>
      <c r="AE339" s="153"/>
      <c r="AF339" s="154"/>
    </row>
    <row r="340" spans="4:32" ht="17.25" customHeight="1" x14ac:dyDescent="0.2">
      <c r="D340" s="159">
        <f t="shared" si="25"/>
        <v>263</v>
      </c>
      <c r="E340" s="160">
        <f t="shared" si="26"/>
        <v>289.80394072157708</v>
      </c>
      <c r="F340" s="160">
        <f>IF(D340="","",-IPMT(J339/12,1,D340,H339))</f>
        <v>119.12353569999999</v>
      </c>
      <c r="G340" s="160">
        <f>IF(D340="","",-PPMT(J339/12,1,D340,H339))</f>
        <v>170.68040502157709</v>
      </c>
      <c r="H340" s="162">
        <f t="shared" si="27"/>
        <v>58947.7</v>
      </c>
      <c r="I340" s="85"/>
      <c r="J340" s="201">
        <f>IF(D340&lt;1,"",INDEX($AB$1:$AC$1200,AA$1+337,2)/100+B$5)</f>
        <v>2.418E-2</v>
      </c>
      <c r="K340" s="201">
        <f>IF(D340&lt;1,"",INDEX($AB$1:$AC$1200,AA$1+337,2)/100)</f>
        <v>1.8180000000000002E-2</v>
      </c>
      <c r="L340" s="202">
        <f>IF(D340&lt;1,"",INDEX($AB$1:$AC$1200,AA$1+337,1))</f>
        <v>40725</v>
      </c>
      <c r="Z340" s="185"/>
      <c r="AB340" s="152">
        <f t="shared" si="23"/>
        <v>40725</v>
      </c>
      <c r="AC340" s="187">
        <f t="shared" si="24"/>
        <v>1.8180000000000001</v>
      </c>
      <c r="AD340" s="153"/>
      <c r="AE340" s="153"/>
      <c r="AF340" s="153"/>
    </row>
    <row r="341" spans="4:32" ht="17.25" customHeight="1" x14ac:dyDescent="0.2">
      <c r="D341" s="159">
        <f t="shared" si="25"/>
        <v>262</v>
      </c>
      <c r="E341" s="160">
        <f t="shared" si="26"/>
        <v>289.80394271278027</v>
      </c>
      <c r="F341" s="160">
        <f>IF(D341="","",-IPMT(J339/12,1,D341,H340))</f>
        <v>118.77961549999999</v>
      </c>
      <c r="G341" s="160">
        <f>IF(D341="","",-PPMT(J339/12,1,D341,H340))</f>
        <v>171.02432721278026</v>
      </c>
      <c r="H341" s="162">
        <f t="shared" si="27"/>
        <v>58776.68</v>
      </c>
      <c r="I341" s="85"/>
      <c r="J341" s="201">
        <f>IF(D341&lt;1,"",INDEX($AB$1:$AC$1200,AA$1+338,2)/100+B$5)</f>
        <v>2.418E-2</v>
      </c>
      <c r="K341" s="201">
        <f>IF(D341&lt;1,"",INDEX($AB$1:$AC$1200,AA$1+338,2)/100)</f>
        <v>1.8180000000000002E-2</v>
      </c>
      <c r="L341" s="202">
        <f>IF(D341&lt;1,"",INDEX($AB$1:$AC$1200,AA$1+338,1))</f>
        <v>40725</v>
      </c>
      <c r="Z341" s="185"/>
      <c r="AB341" s="152">
        <f t="shared" si="23"/>
        <v>40725</v>
      </c>
      <c r="AC341" s="187">
        <f t="shared" si="24"/>
        <v>1.8180000000000001</v>
      </c>
      <c r="AD341" s="153"/>
      <c r="AE341" s="153"/>
      <c r="AF341" s="154"/>
    </row>
    <row r="342" spans="4:32" ht="17.25" customHeight="1" x14ac:dyDescent="0.2">
      <c r="D342" s="159">
        <f t="shared" si="25"/>
        <v>261</v>
      </c>
      <c r="E342" s="160">
        <f t="shared" si="26"/>
        <v>289.80396404851103</v>
      </c>
      <c r="F342" s="160">
        <f>IF(D342="","",-IPMT(J339/12,1,D342,H341))</f>
        <v>118.43501019999999</v>
      </c>
      <c r="G342" s="160">
        <f>IF(D342="","",-PPMT(J339/12,1,D342,H341))</f>
        <v>171.36895384851101</v>
      </c>
      <c r="H342" s="162">
        <f t="shared" si="27"/>
        <v>58605.31</v>
      </c>
      <c r="I342" s="85"/>
      <c r="J342" s="201">
        <f>IF(D342&lt;1,"",INDEX($AB$1:$AC$1200,AA$1+339,2)/100+B$5)</f>
        <v>2.418E-2</v>
      </c>
      <c r="K342" s="201">
        <f>IF(D342&lt;1,"",INDEX($AB$1:$AC$1200,AA$1+339,2)/100)</f>
        <v>1.8180000000000002E-2</v>
      </c>
      <c r="L342" s="202">
        <f>IF(D342&lt;1,"",INDEX($AB$1:$AC$1200,AA$1+339,1))</f>
        <v>40725</v>
      </c>
      <c r="Z342" s="185"/>
      <c r="AB342" s="152">
        <f t="shared" si="23"/>
        <v>40725</v>
      </c>
      <c r="AC342" s="187">
        <f t="shared" si="24"/>
        <v>1.8180000000000001</v>
      </c>
      <c r="AD342" s="153"/>
      <c r="AE342" s="153"/>
      <c r="AF342" s="154"/>
    </row>
    <row r="343" spans="4:32" ht="17.25" customHeight="1" x14ac:dyDescent="0.2">
      <c r="D343" s="159">
        <f t="shared" si="25"/>
        <v>260</v>
      </c>
      <c r="E343" s="160">
        <f t="shared" si="26"/>
        <v>289.80395887527936</v>
      </c>
      <c r="F343" s="160">
        <f>IF(D343="","",-IPMT(J339/12,1,D343,H342))</f>
        <v>118.08969964999999</v>
      </c>
      <c r="G343" s="160">
        <f>IF(D343="","",-PPMT(J339/12,1,D343,H342))</f>
        <v>171.71425922527939</v>
      </c>
      <c r="H343" s="162">
        <f t="shared" si="27"/>
        <v>58433.599999999999</v>
      </c>
      <c r="I343" s="85"/>
      <c r="J343" s="201">
        <f>IF(D343&lt;1,"",INDEX($AB$1:$AC$1200,AA$1+340,2)/100+B$5)</f>
        <v>2.418E-2</v>
      </c>
      <c r="K343" s="201">
        <f>IF(D343&lt;1,"",INDEX($AB$1:$AC$1200,AA$1+340,2)/100)</f>
        <v>1.8180000000000002E-2</v>
      </c>
      <c r="L343" s="202">
        <f>IF(D343&lt;1,"",INDEX($AB$1:$AC$1200,AA$1+340,1))</f>
        <v>40725</v>
      </c>
      <c r="Z343" s="185"/>
      <c r="AB343" s="152">
        <f t="shared" si="23"/>
        <v>40725</v>
      </c>
      <c r="AC343" s="187">
        <f t="shared" si="24"/>
        <v>1.8180000000000001</v>
      </c>
      <c r="AD343" s="153"/>
      <c r="AE343" s="153"/>
      <c r="AF343" s="153"/>
    </row>
    <row r="344" spans="4:32" ht="17.25" customHeight="1" x14ac:dyDescent="0.2">
      <c r="D344" s="159">
        <f t="shared" si="25"/>
        <v>259</v>
      </c>
      <c r="E344" s="160">
        <f t="shared" si="26"/>
        <v>289.80397999909235</v>
      </c>
      <c r="F344" s="160">
        <f>IF(D344="","",-IPMT(J339/12,1,D344,H343))</f>
        <v>117.74370399999999</v>
      </c>
      <c r="G344" s="160">
        <f>IF(D344="","",-PPMT(J339/12,1,D344,H343))</f>
        <v>172.06027599909237</v>
      </c>
      <c r="H344" s="162">
        <f t="shared" si="27"/>
        <v>58261.54</v>
      </c>
      <c r="I344" s="85"/>
      <c r="J344" s="201">
        <f>IF(D344&lt;1,"",INDEX($AB$1:$AC$1200,AA$1+341,2)/100+B$5)</f>
        <v>2.418E-2</v>
      </c>
      <c r="K344" s="201">
        <f>IF(D344&lt;1,"",INDEX($AB$1:$AC$1200,AA$1+341,2)/100)</f>
        <v>1.8180000000000002E-2</v>
      </c>
      <c r="L344" s="202">
        <f>IF(D344&lt;1,"",INDEX($AB$1:$AC$1200,AA$1+341,1))</f>
        <v>40725</v>
      </c>
      <c r="Z344" s="185"/>
      <c r="AB344" s="152">
        <f t="shared" si="23"/>
        <v>40725</v>
      </c>
      <c r="AC344" s="187">
        <f t="shared" si="24"/>
        <v>1.8180000000000001</v>
      </c>
      <c r="AD344" s="153"/>
      <c r="AE344" s="153"/>
      <c r="AF344" s="154"/>
    </row>
    <row r="345" spans="4:32" ht="17.25" customHeight="1" x14ac:dyDescent="0.2">
      <c r="D345" s="159">
        <f t="shared" si="25"/>
        <v>258</v>
      </c>
      <c r="E345" s="160">
        <f t="shared" si="26"/>
        <v>289.80398137196437</v>
      </c>
      <c r="F345" s="160">
        <f>IF(D345="","",-IPMT(J345/12,1,D345,H344))</f>
        <v>117.39700310000001</v>
      </c>
      <c r="G345" s="160">
        <f>IF(D345="","",-PPMT(J345/12,1,D345,H344))</f>
        <v>172.40697827196433</v>
      </c>
      <c r="H345" s="162">
        <f t="shared" si="27"/>
        <v>58089.13</v>
      </c>
      <c r="I345" s="85"/>
      <c r="J345" s="191">
        <f>IF(D345&lt;1,"",INDEX($AB$1:$AC$1200,AA$1+342,2)/100+B$5)</f>
        <v>2.418E-2</v>
      </c>
      <c r="K345" s="191">
        <f>IF(D345&lt;1,"",INDEX($AB$1:$AC$1200,AA$1+342,2)/100)</f>
        <v>1.8180000000000002E-2</v>
      </c>
      <c r="L345" s="197">
        <f>IF(D345&lt;1,"",INDEX($AB$1:$AC$1200,AA$1+342,1))</f>
        <v>40725</v>
      </c>
      <c r="Z345" s="185"/>
      <c r="AB345" s="152">
        <f t="shared" si="23"/>
        <v>40725</v>
      </c>
      <c r="AC345" s="187">
        <f t="shared" si="24"/>
        <v>1.8180000000000001</v>
      </c>
      <c r="AD345" s="153"/>
      <c r="AE345" s="153"/>
      <c r="AF345" s="154"/>
    </row>
    <row r="346" spans="4:32" ht="17.25" customHeight="1" x14ac:dyDescent="0.2">
      <c r="D346" s="159">
        <f t="shared" si="25"/>
        <v>257</v>
      </c>
      <c r="E346" s="160">
        <f t="shared" si="26"/>
        <v>289.80396629670378</v>
      </c>
      <c r="F346" s="160">
        <f>IF(D346="","",-IPMT(J345/12,1,D346,H345))</f>
        <v>117.04959694999998</v>
      </c>
      <c r="G346" s="160">
        <f>IF(D346="","",-PPMT(J345/12,1,D346,H345))</f>
        <v>172.75436934670381</v>
      </c>
      <c r="H346" s="162">
        <f t="shared" si="27"/>
        <v>57916.38</v>
      </c>
      <c r="I346" s="85"/>
      <c r="J346" s="201">
        <f>IF(D346&lt;1,"",INDEX($AB$1:$AC$1200,AA$1+343,2)/100+B$5)</f>
        <v>2.418E-2</v>
      </c>
      <c r="K346" s="201">
        <f>IF(D346&lt;1,"",INDEX($AB$1:$AC$1200,AA$1+343,2)/100)</f>
        <v>1.8180000000000002E-2</v>
      </c>
      <c r="L346" s="202">
        <f>IF(D346&lt;1,"",INDEX($AB$1:$AC$1200,AA$1+343,1))</f>
        <v>40725</v>
      </c>
      <c r="Z346" s="185"/>
      <c r="AB346" s="152">
        <f t="shared" si="23"/>
        <v>40725</v>
      </c>
      <c r="AC346" s="187">
        <f t="shared" si="24"/>
        <v>1.8180000000000001</v>
      </c>
      <c r="AD346" s="153"/>
      <c r="AE346" s="153"/>
      <c r="AF346" s="153"/>
    </row>
    <row r="347" spans="4:32" ht="17.25" customHeight="1" x14ac:dyDescent="0.2">
      <c r="D347" s="159">
        <f t="shared" si="25"/>
        <v>256</v>
      </c>
      <c r="E347" s="160">
        <f t="shared" si="26"/>
        <v>289.80398816019215</v>
      </c>
      <c r="F347" s="160">
        <f>IF(D347="","",-IPMT(J345/12,1,D347,H346))</f>
        <v>116.70150569999998</v>
      </c>
      <c r="G347" s="160">
        <f>IF(D347="","",-PPMT(J345/12,1,D347,H346))</f>
        <v>173.10248246019216</v>
      </c>
      <c r="H347" s="162">
        <f t="shared" si="27"/>
        <v>57743.28</v>
      </c>
      <c r="I347" s="85"/>
      <c r="J347" s="201">
        <f>IF(D347&lt;1,"",INDEX($AB$1:$AC$1200,AA$1+344,2)/100+B$5)</f>
        <v>2.418E-2</v>
      </c>
      <c r="K347" s="201">
        <f>IF(D347&lt;1,"",INDEX($AB$1:$AC$1200,AA$1+344,2)/100)</f>
        <v>1.8180000000000002E-2</v>
      </c>
      <c r="L347" s="202">
        <f>IF(D347&lt;1,"",INDEX($AB$1:$AC$1200,AA$1+344,1))</f>
        <v>40725</v>
      </c>
      <c r="Z347" s="185"/>
      <c r="AB347" s="152">
        <f t="shared" si="23"/>
        <v>40725</v>
      </c>
      <c r="AC347" s="187">
        <f t="shared" si="24"/>
        <v>1.8180000000000001</v>
      </c>
      <c r="AD347" s="153"/>
      <c r="AE347" s="153"/>
      <c r="AF347" s="154"/>
    </row>
    <row r="348" spans="4:32" ht="17.25" customHeight="1" x14ac:dyDescent="0.2">
      <c r="D348" s="159">
        <f t="shared" si="25"/>
        <v>255</v>
      </c>
      <c r="E348" s="160">
        <f t="shared" si="26"/>
        <v>289.80400061925047</v>
      </c>
      <c r="F348" s="160">
        <f>IF(D348="","",-IPMT(J345/12,1,D348,H347))</f>
        <v>116.35270919999999</v>
      </c>
      <c r="G348" s="160">
        <f>IF(D348="","",-PPMT(J345/12,1,D348,H347))</f>
        <v>173.45129141925051</v>
      </c>
      <c r="H348" s="162">
        <f t="shared" si="27"/>
        <v>57569.83</v>
      </c>
      <c r="I348" s="85"/>
      <c r="J348" s="201">
        <f>IF(D348&lt;1,"",INDEX($AB$1:$AC$1200,AA$1+345,2)/100+B$5)</f>
        <v>2.418E-2</v>
      </c>
      <c r="K348" s="201">
        <f>IF(D348&lt;1,"",INDEX($AB$1:$AC$1200,AA$1+345,2)/100)</f>
        <v>1.8180000000000002E-2</v>
      </c>
      <c r="L348" s="202">
        <f>IF(D348&lt;1,"",INDEX($AB$1:$AC$1200,AA$1+345,1))</f>
        <v>40725</v>
      </c>
      <c r="Z348" s="185"/>
      <c r="AB348" s="152">
        <f t="shared" si="23"/>
        <v>40725</v>
      </c>
      <c r="AC348" s="187">
        <f t="shared" si="24"/>
        <v>1.8180000000000001</v>
      </c>
      <c r="AD348" s="153"/>
      <c r="AE348" s="153"/>
      <c r="AF348" s="154"/>
    </row>
    <row r="349" spans="4:32" ht="17.25" customHeight="1" x14ac:dyDescent="0.2">
      <c r="D349" s="159">
        <f t="shared" si="25"/>
        <v>254</v>
      </c>
      <c r="E349" s="160">
        <f t="shared" si="26"/>
        <v>289.80400712019861</v>
      </c>
      <c r="F349" s="160">
        <f>IF(D349="","",-IPMT(J345/12,1,D349,H348))</f>
        <v>116.00320745</v>
      </c>
      <c r="G349" s="160">
        <f>IF(D349="","",-PPMT(J345/12,1,D349,H348))</f>
        <v>173.80079967019859</v>
      </c>
      <c r="H349" s="162">
        <f t="shared" si="27"/>
        <v>57396.03</v>
      </c>
      <c r="I349" s="85"/>
      <c r="J349" s="201">
        <f>IF(D349&lt;1,"",INDEX($AB$1:$AC$1200,AA$1+346,2)/100+B$5)</f>
        <v>2.418E-2</v>
      </c>
      <c r="K349" s="201">
        <f>IF(D349&lt;1,"",INDEX($AB$1:$AC$1200,AA$1+346,2)/100)</f>
        <v>1.8180000000000002E-2</v>
      </c>
      <c r="L349" s="202">
        <f>IF(D349&lt;1,"",INDEX($AB$1:$AC$1200,AA$1+346,1))</f>
        <v>40725</v>
      </c>
      <c r="Z349" s="185"/>
      <c r="AB349" s="152">
        <f t="shared" si="23"/>
        <v>40725</v>
      </c>
      <c r="AC349" s="187">
        <f t="shared" si="24"/>
        <v>1.8180000000000001</v>
      </c>
      <c r="AD349" s="153"/>
      <c r="AE349" s="153"/>
      <c r="AF349" s="153"/>
    </row>
    <row r="350" spans="4:32" ht="17.25" customHeight="1" x14ac:dyDescent="0.2">
      <c r="D350" s="159">
        <f t="shared" si="25"/>
        <v>253</v>
      </c>
      <c r="E350" s="160">
        <f t="shared" si="26"/>
        <v>289.804011157893</v>
      </c>
      <c r="F350" s="160">
        <f>IF(D350="","",-IPMT(J345/12,1,D350,H349))</f>
        <v>115.65300044999999</v>
      </c>
      <c r="G350" s="160">
        <f>IF(D350="","",-PPMT(J345/12,1,D350,H349))</f>
        <v>174.15101070789299</v>
      </c>
      <c r="H350" s="162">
        <f t="shared" si="27"/>
        <v>57221.88</v>
      </c>
      <c r="I350" s="85"/>
      <c r="J350" s="201">
        <f>IF(D350&lt;1,"",INDEX($AB$1:$AC$1200,AA$1+347,2)/100+B$5)</f>
        <v>2.418E-2</v>
      </c>
      <c r="K350" s="201">
        <f>IF(D350&lt;1,"",INDEX($AB$1:$AC$1200,AA$1+347,2)/100)</f>
        <v>1.8180000000000002E-2</v>
      </c>
      <c r="L350" s="202">
        <f>IF(D350&lt;1,"",INDEX($AB$1:$AC$1200,AA$1+347,1))</f>
        <v>40725</v>
      </c>
      <c r="Z350" s="185"/>
      <c r="AB350" s="152">
        <f t="shared" si="23"/>
        <v>40725</v>
      </c>
      <c r="AC350" s="187">
        <f t="shared" si="24"/>
        <v>1.8180000000000001</v>
      </c>
      <c r="AD350" s="153"/>
      <c r="AE350" s="153"/>
      <c r="AF350" s="154"/>
    </row>
    <row r="351" spans="4:32" ht="17.25" customHeight="1" x14ac:dyDescent="0.2">
      <c r="D351" s="159">
        <f t="shared" si="25"/>
        <v>252</v>
      </c>
      <c r="E351" s="160">
        <f t="shared" si="26"/>
        <v>289.80401627669028</v>
      </c>
      <c r="F351" s="160">
        <f>IF(D351="","",-IPMT(J351/12,1,D351,H350))</f>
        <v>115.30208819999997</v>
      </c>
      <c r="G351" s="160">
        <f>IF(D351="","",-PPMT(J351/12,1,D351,H350))</f>
        <v>174.50192807669029</v>
      </c>
      <c r="H351" s="162">
        <f t="shared" si="27"/>
        <v>57047.38</v>
      </c>
      <c r="I351" s="85"/>
      <c r="J351" s="191">
        <f>IF(D351&lt;1,"",INDEX($AB$1:$AC$1200,AA$1+348,2)/100+B$5)</f>
        <v>2.418E-2</v>
      </c>
      <c r="K351" s="191">
        <f>IF(D351&lt;1,"",INDEX($AB$1:$AC$1200,AA$1+348,2)/100)</f>
        <v>1.8180000000000002E-2</v>
      </c>
      <c r="L351" s="197">
        <f>IF(D351&lt;1,"",INDEX($AB$1:$AC$1200,AA$1+348,1))</f>
        <v>40725</v>
      </c>
      <c r="Z351" s="185"/>
      <c r="AB351" s="152">
        <f t="shared" si="23"/>
        <v>40725</v>
      </c>
      <c r="AC351" s="187">
        <f t="shared" si="24"/>
        <v>1.8180000000000001</v>
      </c>
      <c r="AD351" s="153"/>
      <c r="AE351" s="153"/>
      <c r="AF351" s="154"/>
    </row>
    <row r="352" spans="4:32" ht="17.25" customHeight="1" x14ac:dyDescent="0.2">
      <c r="D352" s="159">
        <f t="shared" si="25"/>
        <v>251</v>
      </c>
      <c r="E352" s="160">
        <f t="shared" si="26"/>
        <v>289.80402607143265</v>
      </c>
      <c r="F352" s="160">
        <f>IF(D352="","",-IPMT(J351/12,1,D352,H351))</f>
        <v>114.9504707</v>
      </c>
      <c r="G352" s="160">
        <f>IF(D352="","",-PPMT(J351/12,1,D352,H351))</f>
        <v>174.85355537143263</v>
      </c>
      <c r="H352" s="162">
        <f t="shared" si="27"/>
        <v>56872.53</v>
      </c>
      <c r="I352" s="85"/>
      <c r="J352" s="201">
        <f>IF(D352&lt;1,"",INDEX($AB$1:$AC$1200,AA$1+349,2)/100+B$5)</f>
        <v>2.418E-2</v>
      </c>
      <c r="K352" s="201">
        <f>IF(D352&lt;1,"",INDEX($AB$1:$AC$1200,AA$1+349,2)/100)</f>
        <v>1.8180000000000002E-2</v>
      </c>
      <c r="L352" s="202">
        <f>IF(D352&lt;1,"",INDEX($AB$1:$AC$1200,AA$1+349,1))</f>
        <v>40725</v>
      </c>
      <c r="Z352" s="185"/>
      <c r="AB352" s="152">
        <f t="shared" si="23"/>
        <v>40725</v>
      </c>
      <c r="AC352" s="187">
        <f t="shared" si="24"/>
        <v>1.8180000000000001</v>
      </c>
      <c r="AD352" s="153"/>
      <c r="AE352" s="153"/>
      <c r="AF352" s="153"/>
    </row>
    <row r="353" spans="4:32" ht="17.25" customHeight="1" x14ac:dyDescent="0.2">
      <c r="D353" s="159">
        <f t="shared" si="25"/>
        <v>250</v>
      </c>
      <c r="E353" s="160">
        <f t="shared" si="26"/>
        <v>289.80404418845717</v>
      </c>
      <c r="F353" s="160">
        <f>IF(D353="","",-IPMT(J351/12,1,D353,H352))</f>
        <v>114.59814794999998</v>
      </c>
      <c r="G353" s="160">
        <f>IF(D353="","",-PPMT(J351/12,1,D353,H352))</f>
        <v>175.20589623845717</v>
      </c>
      <c r="H353" s="162">
        <f t="shared" si="27"/>
        <v>56697.32</v>
      </c>
      <c r="I353" s="85"/>
      <c r="J353" s="201">
        <f>IF(D353&lt;1,"",INDEX($AB$1:$AC$1200,AA$1+350,2)/100+B$5)</f>
        <v>2.418E-2</v>
      </c>
      <c r="K353" s="201">
        <f>IF(D353&lt;1,"",INDEX($AB$1:$AC$1200,AA$1+350,2)/100)</f>
        <v>1.8180000000000002E-2</v>
      </c>
      <c r="L353" s="202">
        <f>IF(D353&lt;1,"",INDEX($AB$1:$AC$1200,AA$1+350,1))</f>
        <v>40725</v>
      </c>
      <c r="Z353" s="185"/>
      <c r="AB353" s="152">
        <f t="shared" si="23"/>
        <v>40725</v>
      </c>
      <c r="AC353" s="187">
        <f t="shared" si="24"/>
        <v>1.8180000000000001</v>
      </c>
      <c r="AD353" s="153"/>
      <c r="AE353" s="153"/>
      <c r="AF353" s="154"/>
    </row>
    <row r="354" spans="4:32" ht="17.25" customHeight="1" x14ac:dyDescent="0.2">
      <c r="D354" s="159">
        <f t="shared" si="25"/>
        <v>249</v>
      </c>
      <c r="E354" s="160">
        <f t="shared" si="26"/>
        <v>289.8040232123933</v>
      </c>
      <c r="F354" s="160">
        <f>IF(D354="","",-IPMT(J351/12,1,D354,H353))</f>
        <v>114.24509979999998</v>
      </c>
      <c r="G354" s="160">
        <f>IF(D354="","",-PPMT(J351/12,1,D354,H353))</f>
        <v>175.55892341239331</v>
      </c>
      <c r="H354" s="162">
        <f t="shared" si="27"/>
        <v>56521.760000000002</v>
      </c>
      <c r="I354" s="85"/>
      <c r="J354" s="201">
        <f>IF(D354&lt;1,"",INDEX($AB$1:$AC$1200,AA$1+351,2)/100+B$5)</f>
        <v>2.418E-2</v>
      </c>
      <c r="K354" s="201">
        <f>IF(D354&lt;1,"",INDEX($AB$1:$AC$1200,AA$1+351,2)/100)</f>
        <v>1.8180000000000002E-2</v>
      </c>
      <c r="L354" s="202">
        <f>IF(D354&lt;1,"",INDEX($AB$1:$AC$1200,AA$1+351,1))</f>
        <v>40725</v>
      </c>
      <c r="Z354" s="185"/>
      <c r="AB354" s="152">
        <f t="shared" si="23"/>
        <v>40725</v>
      </c>
      <c r="AC354" s="187">
        <f t="shared" si="24"/>
        <v>1.8180000000000001</v>
      </c>
      <c r="AD354" s="153"/>
      <c r="AE354" s="153"/>
      <c r="AF354" s="154"/>
    </row>
    <row r="355" spans="4:32" ht="17.25" customHeight="1" x14ac:dyDescent="0.2">
      <c r="D355" s="159">
        <f t="shared" si="25"/>
        <v>248</v>
      </c>
      <c r="E355" s="160">
        <f t="shared" si="26"/>
        <v>289.80401769240569</v>
      </c>
      <c r="F355" s="160">
        <f>IF(D355="","",-IPMT(J351/12,1,D355,H354))</f>
        <v>113.8913464</v>
      </c>
      <c r="G355" s="160">
        <f>IF(D355="","",-PPMT(J351/12,1,D355,H354))</f>
        <v>175.91267129240569</v>
      </c>
      <c r="H355" s="162">
        <f t="shared" si="27"/>
        <v>56345.85</v>
      </c>
      <c r="I355" s="85"/>
      <c r="J355" s="201">
        <f>IF(D355&lt;1,"",INDEX($AB$1:$AC$1200,AA$1+352,2)/100+B$5)</f>
        <v>2.418E-2</v>
      </c>
      <c r="K355" s="201">
        <f>IF(D355&lt;1,"",INDEX($AB$1:$AC$1200,AA$1+352,2)/100)</f>
        <v>1.8180000000000002E-2</v>
      </c>
      <c r="L355" s="202">
        <f>IF(D355&lt;1,"",INDEX($AB$1:$AC$1200,AA$1+352,1))</f>
        <v>40725</v>
      </c>
      <c r="Z355" s="185"/>
      <c r="AB355" s="152">
        <f t="shared" si="23"/>
        <v>40725</v>
      </c>
      <c r="AC355" s="187">
        <f t="shared" si="24"/>
        <v>1.8180000000000001</v>
      </c>
      <c r="AD355" s="153"/>
      <c r="AE355" s="153"/>
      <c r="AF355" s="153"/>
    </row>
    <row r="356" spans="4:32" ht="17.25" customHeight="1" x14ac:dyDescent="0.2">
      <c r="D356" s="159">
        <f t="shared" si="25"/>
        <v>247</v>
      </c>
      <c r="E356" s="160">
        <f t="shared" si="26"/>
        <v>289.80403143168388</v>
      </c>
      <c r="F356" s="160">
        <f>IF(D356="","",-IPMT(J351/12,1,D356,H355))</f>
        <v>113.53688774999999</v>
      </c>
      <c r="G356" s="160">
        <f>IF(D356="","",-PPMT(J351/12,1,D356,H355))</f>
        <v>176.2671436816839</v>
      </c>
      <c r="H356" s="162">
        <f t="shared" si="27"/>
        <v>56169.58</v>
      </c>
      <c r="I356" s="85"/>
      <c r="J356" s="201">
        <f>IF(D356&lt;1,"",INDEX($AB$1:$AC$1200,AA$1+353,2)/100+B$5)</f>
        <v>2.418E-2</v>
      </c>
      <c r="K356" s="201">
        <f>IF(D356&lt;1,"",INDEX($AB$1:$AC$1200,AA$1+353,2)/100)</f>
        <v>1.8180000000000002E-2</v>
      </c>
      <c r="L356" s="202">
        <f>IF(D356&lt;1,"",INDEX($AB$1:$AC$1200,AA$1+353,1))</f>
        <v>40725</v>
      </c>
      <c r="Z356" s="185"/>
      <c r="AB356" s="152">
        <f t="shared" si="23"/>
        <v>40725</v>
      </c>
      <c r="AC356" s="187">
        <f t="shared" si="24"/>
        <v>1.8180000000000001</v>
      </c>
      <c r="AD356" s="153"/>
      <c r="AE356" s="153"/>
      <c r="AF356" s="154"/>
    </row>
    <row r="357" spans="4:32" ht="17.25" customHeight="1" x14ac:dyDescent="0.2">
      <c r="D357" s="159">
        <f t="shared" si="25"/>
        <v>246</v>
      </c>
      <c r="E357" s="160">
        <f t="shared" si="26"/>
        <v>289.80401669465857</v>
      </c>
      <c r="F357" s="160">
        <f>IF(D357="","",-IPMT(J357/12,1,D357,H356))</f>
        <v>113.18170369999999</v>
      </c>
      <c r="G357" s="160">
        <f>IF(D357="","",-PPMT(J357/12,1,D357,H356))</f>
        <v>176.62231299465859</v>
      </c>
      <c r="H357" s="162">
        <f t="shared" si="27"/>
        <v>55992.959999999999</v>
      </c>
      <c r="I357" s="85"/>
      <c r="J357" s="191">
        <f>IF(D357&lt;1,"",INDEX($AB$1:$AC$1200,AA$1+354,2)/100+B$5)</f>
        <v>2.418E-2</v>
      </c>
      <c r="K357" s="191">
        <f>IF(D357&lt;1,"",INDEX($AB$1:$AC$1200,AA$1+354,2)/100)</f>
        <v>1.8180000000000002E-2</v>
      </c>
      <c r="L357" s="197">
        <f>IF(D357&lt;1,"",INDEX($AB$1:$AC$1200,AA$1+354,1))</f>
        <v>40725</v>
      </c>
      <c r="Z357" s="185"/>
      <c r="AB357" s="152">
        <f t="shared" si="23"/>
        <v>40725</v>
      </c>
      <c r="AC357" s="187">
        <f t="shared" si="24"/>
        <v>1.8180000000000001</v>
      </c>
      <c r="AD357" s="153"/>
      <c r="AE357" s="153"/>
      <c r="AF357" s="154"/>
    </row>
    <row r="358" spans="4:32" ht="17.25" customHeight="1" x14ac:dyDescent="0.2">
      <c r="D358" s="159">
        <f t="shared" si="25"/>
        <v>245</v>
      </c>
      <c r="E358" s="160">
        <f t="shared" si="26"/>
        <v>289.80402866607733</v>
      </c>
      <c r="F358" s="160">
        <f>IF(D358="","",-IPMT(J357/12,1,D358,H357))</f>
        <v>112.82581439999997</v>
      </c>
      <c r="G358" s="160">
        <f>IF(D358="","",-PPMT(J357/12,1,D358,H357))</f>
        <v>176.97821426607734</v>
      </c>
      <c r="H358" s="162">
        <f t="shared" si="27"/>
        <v>55815.98</v>
      </c>
      <c r="I358" s="85"/>
      <c r="J358" s="201">
        <f>IF(D358&lt;1,"",INDEX($AB$1:$AC$1200,AA$1+355,2)/100+B$5)</f>
        <v>2.418E-2</v>
      </c>
      <c r="K358" s="201">
        <f>IF(D358&lt;1,"",INDEX($AB$1:$AC$1200,AA$1+355,2)/100)</f>
        <v>1.8180000000000002E-2</v>
      </c>
      <c r="L358" s="202">
        <f>IF(D358&lt;1,"",INDEX($AB$1:$AC$1200,AA$1+355,1))</f>
        <v>40725</v>
      </c>
      <c r="Z358" s="185"/>
      <c r="AB358" s="152">
        <f t="shared" si="23"/>
        <v>40725</v>
      </c>
      <c r="AC358" s="187">
        <f t="shared" si="24"/>
        <v>1.8180000000000001</v>
      </c>
      <c r="AD358" s="153"/>
      <c r="AE358" s="153"/>
      <c r="AF358" s="153"/>
    </row>
    <row r="359" spans="4:32" ht="17.25" customHeight="1" x14ac:dyDescent="0.2">
      <c r="D359" s="159">
        <f t="shared" si="25"/>
        <v>244</v>
      </c>
      <c r="E359" s="160">
        <f t="shared" si="26"/>
        <v>289.80401939430851</v>
      </c>
      <c r="F359" s="160">
        <f>IF(D359="","",-IPMT(J357/12,1,D359,H358))</f>
        <v>112.46919970000002</v>
      </c>
      <c r="G359" s="160">
        <f>IF(D359="","",-PPMT(J357/12,1,D359,H358))</f>
        <v>177.33481969430846</v>
      </c>
      <c r="H359" s="162">
        <f t="shared" si="27"/>
        <v>55638.65</v>
      </c>
      <c r="I359" s="85"/>
      <c r="J359" s="201">
        <f>IF(D359&lt;1,"",INDEX($AB$1:$AC$1200,AA$1+356,2)/100+B$5)</f>
        <v>2.418E-2</v>
      </c>
      <c r="K359" s="201">
        <f>IF(D359&lt;1,"",INDEX($AB$1:$AC$1200,AA$1+356,2)/100)</f>
        <v>1.8180000000000002E-2</v>
      </c>
      <c r="L359" s="202">
        <f>IF(D359&lt;1,"",INDEX($AB$1:$AC$1200,AA$1+356,1))</f>
        <v>40725</v>
      </c>
      <c r="Z359" s="185"/>
      <c r="AB359" s="152">
        <f t="shared" si="23"/>
        <v>40725</v>
      </c>
      <c r="AC359" s="187">
        <f t="shared" si="24"/>
        <v>1.8180000000000001</v>
      </c>
      <c r="AD359" s="153"/>
      <c r="AE359" s="153"/>
      <c r="AF359" s="154"/>
    </row>
    <row r="360" spans="4:32" ht="17.25" customHeight="1" x14ac:dyDescent="0.2">
      <c r="D360" s="159">
        <f t="shared" si="25"/>
        <v>243</v>
      </c>
      <c r="E360" s="160">
        <f t="shared" si="26"/>
        <v>289.80404449856428</v>
      </c>
      <c r="F360" s="160">
        <f>IF(D360="","",-IPMT(J357/12,1,D360,H359))</f>
        <v>112.11187975</v>
      </c>
      <c r="G360" s="160">
        <f>IF(D360="","",-PPMT(J357/12,1,D360,H359))</f>
        <v>177.69216474856427</v>
      </c>
      <c r="H360" s="162">
        <f t="shared" si="27"/>
        <v>55460.959999999999</v>
      </c>
      <c r="I360" s="85"/>
      <c r="J360" s="201">
        <f>IF(D360&lt;1,"",INDEX($AB$1:$AC$1200,AA$1+357,2)/100+B$5)</f>
        <v>2.418E-2</v>
      </c>
      <c r="K360" s="201">
        <f>IF(D360&lt;1,"",INDEX($AB$1:$AC$1200,AA$1+357,2)/100)</f>
        <v>1.8180000000000002E-2</v>
      </c>
      <c r="L360" s="202">
        <f>IF(D360&lt;1,"",INDEX($AB$1:$AC$1200,AA$1+357,1))</f>
        <v>40725</v>
      </c>
      <c r="Z360" s="185"/>
      <c r="AB360" s="152">
        <f t="shared" si="23"/>
        <v>40725</v>
      </c>
      <c r="AC360" s="187">
        <f t="shared" si="24"/>
        <v>1.8180000000000001</v>
      </c>
      <c r="AD360" s="153"/>
      <c r="AE360" s="153"/>
      <c r="AF360" s="154"/>
    </row>
    <row r="361" spans="4:32" ht="17.25" customHeight="1" x14ac:dyDescent="0.2">
      <c r="D361" s="159">
        <f t="shared" si="25"/>
        <v>242</v>
      </c>
      <c r="E361" s="160">
        <f t="shared" si="26"/>
        <v>289.8040558101772</v>
      </c>
      <c r="F361" s="160">
        <f>IF(D361="","",-IPMT(J357/12,1,D361,H360))</f>
        <v>111.75383439999997</v>
      </c>
      <c r="G361" s="160">
        <f>IF(D361="","",-PPMT(J357/12,1,D361,H360))</f>
        <v>178.05022141017722</v>
      </c>
      <c r="H361" s="162">
        <f t="shared" si="27"/>
        <v>55282.91</v>
      </c>
      <c r="I361" s="85"/>
      <c r="J361" s="201">
        <f>IF(D361&lt;1,"",INDEX($AB$1:$AC$1200,AA$1+358,2)/100+B$5)</f>
        <v>2.418E-2</v>
      </c>
      <c r="K361" s="201">
        <f>IF(D361&lt;1,"",INDEX($AB$1:$AC$1200,AA$1+358,2)/100)</f>
        <v>1.8180000000000002E-2</v>
      </c>
      <c r="L361" s="202">
        <f>IF(D361&lt;1,"",INDEX($AB$1:$AC$1200,AA$1+358,1))</f>
        <v>40725</v>
      </c>
      <c r="Z361" s="185"/>
      <c r="AB361" s="152">
        <f t="shared" si="23"/>
        <v>40725</v>
      </c>
      <c r="AC361" s="187">
        <f t="shared" si="24"/>
        <v>1.8180000000000001</v>
      </c>
      <c r="AD361" s="153"/>
      <c r="AE361" s="153"/>
      <c r="AF361" s="153"/>
    </row>
    <row r="362" spans="4:32" ht="17.25" customHeight="1" x14ac:dyDescent="0.2">
      <c r="D362" s="159">
        <f t="shared" si="25"/>
        <v>241</v>
      </c>
      <c r="E362" s="160">
        <f t="shared" si="26"/>
        <v>289.80405697085359</v>
      </c>
      <c r="F362" s="160">
        <f>IF(D362="","",-IPMT(J357/12,1,D362,H361))</f>
        <v>111.39506364999998</v>
      </c>
      <c r="G362" s="160">
        <f>IF(D362="","",-PPMT(J357/12,1,D362,H361))</f>
        <v>178.4089933208536</v>
      </c>
      <c r="H362" s="162">
        <f t="shared" si="27"/>
        <v>55104.5</v>
      </c>
      <c r="I362" s="85"/>
      <c r="J362" s="201">
        <f>IF(D362&lt;1,"",INDEX($AB$1:$AC$1200,AA$1+359,2)/100+B$5)</f>
        <v>2.418E-2</v>
      </c>
      <c r="K362" s="201">
        <f>IF(D362&lt;1,"",INDEX($AB$1:$AC$1200,AA$1+359,2)/100)</f>
        <v>1.8180000000000002E-2</v>
      </c>
      <c r="L362" s="202">
        <f>IF(D362&lt;1,"",INDEX($AB$1:$AC$1200,AA$1+359,1))</f>
        <v>40725</v>
      </c>
      <c r="Z362" s="185"/>
      <c r="AB362" s="152">
        <f t="shared" si="23"/>
        <v>40725</v>
      </c>
      <c r="AC362" s="187">
        <f t="shared" si="24"/>
        <v>1.8180000000000001</v>
      </c>
      <c r="AD362" s="153"/>
      <c r="AE362" s="153"/>
      <c r="AF362" s="154"/>
    </row>
    <row r="363" spans="4:32" ht="17.25" customHeight="1" x14ac:dyDescent="0.2">
      <c r="D363" s="159">
        <f t="shared" si="25"/>
        <v>240</v>
      </c>
      <c r="E363" s="160">
        <f t="shared" si="26"/>
        <v>289.80405167655471</v>
      </c>
      <c r="F363" s="160">
        <f>IF(D363="","",-IPMT(J363/12,1,D363,H362))</f>
        <v>111.03556750000001</v>
      </c>
      <c r="G363" s="160">
        <f>IF(D363="","",-PPMT(J363/12,1,D363,H362))</f>
        <v>178.76848417655469</v>
      </c>
      <c r="H363" s="162">
        <f t="shared" si="27"/>
        <v>54925.73</v>
      </c>
      <c r="I363" s="85"/>
      <c r="J363" s="191">
        <f>IF(D363&lt;1,"",INDEX($AB$1:$AC$1200,AA$1+360,2)/100+B$5)</f>
        <v>2.418E-2</v>
      </c>
      <c r="K363" s="191">
        <f>IF(D363&lt;1,"",INDEX($AB$1:$AC$1200,AA$1+360,2)/100)</f>
        <v>1.8180000000000002E-2</v>
      </c>
      <c r="L363" s="197">
        <f>IF(D363&lt;1,"",INDEX($AB$1:$AC$1200,AA$1+360,1))</f>
        <v>40725</v>
      </c>
      <c r="Z363" s="185"/>
      <c r="AB363" s="152">
        <f t="shared" si="23"/>
        <v>40725</v>
      </c>
      <c r="AC363" s="187">
        <f t="shared" si="24"/>
        <v>1.8180000000000001</v>
      </c>
      <c r="AD363" s="153"/>
      <c r="AE363" s="153"/>
      <c r="AF363" s="154"/>
    </row>
    <row r="364" spans="4:32" ht="17.25" customHeight="1" x14ac:dyDescent="0.2">
      <c r="D364" s="159">
        <f t="shared" si="25"/>
        <v>239</v>
      </c>
      <c r="E364" s="160">
        <f t="shared" si="26"/>
        <v>289.80404367863156</v>
      </c>
      <c r="F364" s="160">
        <f>IF(D364="","",-IPMT(J363/12,1,D364,H363))</f>
        <v>110.67534594999999</v>
      </c>
      <c r="G364" s="160">
        <f>IF(D364="","",-PPMT(J363/12,1,D364,H363))</f>
        <v>179.12869772863158</v>
      </c>
      <c r="H364" s="162">
        <f t="shared" si="27"/>
        <v>54746.6</v>
      </c>
      <c r="I364" s="85"/>
      <c r="J364" s="201">
        <f>IF(D364&lt;1,"",INDEX($AB$1:$AC$1200,AA$1+361,2)/100+B$5)</f>
        <v>2.418E-2</v>
      </c>
      <c r="K364" s="201">
        <f>IF(D364&lt;1,"",INDEX($AB$1:$AC$1200,AA$1+361,2)/100)</f>
        <v>1.8180000000000002E-2</v>
      </c>
      <c r="L364" s="202">
        <f>IF(D364&lt;1,"",INDEX($AB$1:$AC$1200,AA$1+361,1))</f>
        <v>40725</v>
      </c>
      <c r="Z364" s="185"/>
      <c r="AB364" s="152">
        <f t="shared" ref="AB364:AB427" si="28">AB363</f>
        <v>40725</v>
      </c>
      <c r="AC364" s="187">
        <f t="shared" ref="AC364:AC427" si="29">AC363</f>
        <v>1.8180000000000001</v>
      </c>
      <c r="AD364" s="153"/>
      <c r="AE364" s="153"/>
      <c r="AF364" s="153"/>
    </row>
    <row r="365" spans="4:32" ht="17.25" customHeight="1" x14ac:dyDescent="0.2">
      <c r="D365" s="159">
        <f t="shared" si="25"/>
        <v>238</v>
      </c>
      <c r="E365" s="160">
        <f t="shared" si="26"/>
        <v>289.80403678498891</v>
      </c>
      <c r="F365" s="160">
        <f>IF(D365="","",-IPMT(J363/12,1,D365,H364))</f>
        <v>110.31439900000001</v>
      </c>
      <c r="G365" s="160">
        <f>IF(D365="","",-PPMT(J363/12,1,D365,H364))</f>
        <v>179.4896377849889</v>
      </c>
      <c r="H365" s="162">
        <f t="shared" si="27"/>
        <v>54567.11</v>
      </c>
      <c r="I365" s="85"/>
      <c r="J365" s="201">
        <f>IF(D365&lt;1,"",INDEX($AB$1:$AC$1200,AA$1+362,2)/100+B$5)</f>
        <v>2.418E-2</v>
      </c>
      <c r="K365" s="201">
        <f>IF(D365&lt;1,"",INDEX($AB$1:$AC$1200,AA$1+362,2)/100)</f>
        <v>1.8180000000000002E-2</v>
      </c>
      <c r="L365" s="202">
        <f>IF(D365&lt;1,"",INDEX($AB$1:$AC$1200,AA$1+362,1))</f>
        <v>40725</v>
      </c>
      <c r="Z365" s="185"/>
      <c r="AB365" s="152">
        <f t="shared" si="28"/>
        <v>40725</v>
      </c>
      <c r="AC365" s="187">
        <f t="shared" si="29"/>
        <v>1.8180000000000001</v>
      </c>
      <c r="AD365" s="153"/>
      <c r="AE365" s="153"/>
      <c r="AF365" s="154"/>
    </row>
    <row r="366" spans="4:32" ht="17.25" customHeight="1" x14ac:dyDescent="0.2">
      <c r="D366" s="159">
        <f t="shared" si="25"/>
        <v>237</v>
      </c>
      <c r="E366" s="160">
        <f t="shared" si="26"/>
        <v>289.80403486127744</v>
      </c>
      <c r="F366" s="160">
        <f>IF(D366="","",-IPMT(J363/12,1,D366,H365))</f>
        <v>109.95272664999999</v>
      </c>
      <c r="G366" s="160">
        <f>IF(D366="","",-PPMT(J363/12,1,D366,H365))</f>
        <v>179.85130821127746</v>
      </c>
      <c r="H366" s="162">
        <f t="shared" si="27"/>
        <v>54387.26</v>
      </c>
      <c r="I366" s="85"/>
      <c r="J366" s="201">
        <f>IF(D366&lt;1,"",INDEX($AB$1:$AC$1200,AA$1+363,2)/100+B$5)</f>
        <v>2.418E-2</v>
      </c>
      <c r="K366" s="201">
        <f>IF(D366&lt;1,"",INDEX($AB$1:$AC$1200,AA$1+363,2)/100)</f>
        <v>1.8180000000000002E-2</v>
      </c>
      <c r="L366" s="202">
        <f>IF(D366&lt;1,"",INDEX($AB$1:$AC$1200,AA$1+363,1))</f>
        <v>40725</v>
      </c>
      <c r="Z366" s="185"/>
      <c r="AB366" s="152">
        <f t="shared" si="28"/>
        <v>40725</v>
      </c>
      <c r="AC366" s="187">
        <f t="shared" si="29"/>
        <v>1.8180000000000001</v>
      </c>
      <c r="AD366" s="153"/>
      <c r="AE366" s="153"/>
      <c r="AF366" s="154"/>
    </row>
    <row r="367" spans="4:32" ht="17.25" customHeight="1" x14ac:dyDescent="0.2">
      <c r="D367" s="159">
        <f t="shared" si="25"/>
        <v>236</v>
      </c>
      <c r="E367" s="160">
        <f t="shared" si="26"/>
        <v>289.80404183211795</v>
      </c>
      <c r="F367" s="160">
        <f>IF(D367="","",-IPMT(J363/12,1,D367,H366))</f>
        <v>109.5903289</v>
      </c>
      <c r="G367" s="160">
        <f>IF(D367="","",-PPMT(J363/12,1,D367,H366))</f>
        <v>180.21371293211797</v>
      </c>
      <c r="H367" s="162">
        <f t="shared" si="27"/>
        <v>54207.05</v>
      </c>
      <c r="I367" s="85"/>
      <c r="J367" s="201">
        <f>IF(D367&lt;1,"",INDEX($AB$1:$AC$1200,AA$1+364,2)/100+B$5)</f>
        <v>2.418E-2</v>
      </c>
      <c r="K367" s="201">
        <f>IF(D367&lt;1,"",INDEX($AB$1:$AC$1200,AA$1+364,2)/100)</f>
        <v>1.8180000000000002E-2</v>
      </c>
      <c r="L367" s="202">
        <f>IF(D367&lt;1,"",INDEX($AB$1:$AC$1200,AA$1+364,1))</f>
        <v>40725</v>
      </c>
      <c r="Z367" s="185"/>
      <c r="AB367" s="152">
        <f t="shared" si="28"/>
        <v>40725</v>
      </c>
      <c r="AC367" s="187">
        <f t="shared" si="29"/>
        <v>1.8180000000000001</v>
      </c>
      <c r="AD367" s="153"/>
      <c r="AE367" s="153"/>
      <c r="AF367" s="153"/>
    </row>
    <row r="368" spans="4:32" ht="17.25" customHeight="1" x14ac:dyDescent="0.2">
      <c r="D368" s="159">
        <f t="shared" si="25"/>
        <v>235</v>
      </c>
      <c r="E368" s="160">
        <f t="shared" si="26"/>
        <v>289.80406168235538</v>
      </c>
      <c r="F368" s="160">
        <f>IF(D368="","",-IPMT(J363/12,1,D368,H367))</f>
        <v>109.22720575</v>
      </c>
      <c r="G368" s="160">
        <f>IF(D368="","",-PPMT(J363/12,1,D368,H367))</f>
        <v>180.57685593235536</v>
      </c>
      <c r="H368" s="162">
        <f t="shared" si="27"/>
        <v>54026.47</v>
      </c>
      <c r="I368" s="85"/>
      <c r="J368" s="201">
        <f>IF(D368&lt;1,"",INDEX($AB$1:$AC$1200,AA$1+365,2)/100+B$5)</f>
        <v>2.418E-2</v>
      </c>
      <c r="K368" s="201">
        <f>IF(D368&lt;1,"",INDEX($AB$1:$AC$1200,AA$1+365,2)/100)</f>
        <v>1.8180000000000002E-2</v>
      </c>
      <c r="L368" s="202">
        <f>IF(D368&lt;1,"",INDEX($AB$1:$AC$1200,AA$1+365,1))</f>
        <v>40725</v>
      </c>
      <c r="Z368" s="185"/>
      <c r="AB368" s="152">
        <f t="shared" si="28"/>
        <v>40725</v>
      </c>
      <c r="AC368" s="187">
        <f t="shared" si="29"/>
        <v>1.8180000000000001</v>
      </c>
      <c r="AD368" s="153"/>
      <c r="AE368" s="153"/>
      <c r="AF368" s="154"/>
    </row>
    <row r="369" spans="4:32" ht="17.25" customHeight="1" x14ac:dyDescent="0.2">
      <c r="D369" s="159">
        <f t="shared" si="25"/>
        <v>234</v>
      </c>
      <c r="E369" s="160">
        <f t="shared" si="26"/>
        <v>289.80404481722388</v>
      </c>
      <c r="F369" s="160">
        <f>IF(D369="","",-IPMT(J369/12,1,D369,H368))</f>
        <v>108.86333705</v>
      </c>
      <c r="G369" s="160">
        <f>IF(D369="","",-PPMT(J369/12,1,D369,H368))</f>
        <v>180.94070776722387</v>
      </c>
      <c r="H369" s="162">
        <f t="shared" si="27"/>
        <v>53845.53</v>
      </c>
      <c r="I369" s="85"/>
      <c r="J369" s="191">
        <f>IF(D369&lt;1,"",INDEX($AB$1:$AC$1200,AA$1+366,2)/100+B$5)</f>
        <v>2.418E-2</v>
      </c>
      <c r="K369" s="191">
        <f>IF(D369&lt;1,"",INDEX($AB$1:$AC$1200,AA$1+366,2)/100)</f>
        <v>1.8180000000000002E-2</v>
      </c>
      <c r="L369" s="197">
        <f>IF(D369&lt;1,"",INDEX($AB$1:$AC$1200,AA$1+366,1))</f>
        <v>40725</v>
      </c>
      <c r="Z369" s="185"/>
      <c r="AB369" s="152">
        <f t="shared" si="28"/>
        <v>40725</v>
      </c>
      <c r="AC369" s="187">
        <f t="shared" si="29"/>
        <v>1.8180000000000001</v>
      </c>
      <c r="AD369" s="153"/>
      <c r="AE369" s="153"/>
      <c r="AF369" s="154"/>
    </row>
    <row r="370" spans="4:32" ht="17.25" customHeight="1" x14ac:dyDescent="0.2">
      <c r="D370" s="159">
        <f t="shared" si="25"/>
        <v>233</v>
      </c>
      <c r="E370" s="160">
        <f t="shared" si="26"/>
        <v>289.80404862652443</v>
      </c>
      <c r="F370" s="160">
        <f>IF(D370="","",-IPMT(J369/12,1,D370,H369))</f>
        <v>108.49874294999999</v>
      </c>
      <c r="G370" s="160">
        <f>IF(D370="","",-PPMT(J369/12,1,D370,H369))</f>
        <v>181.30530567652443</v>
      </c>
      <c r="H370" s="162">
        <f t="shared" si="27"/>
        <v>53664.22</v>
      </c>
      <c r="I370" s="85"/>
      <c r="J370" s="201">
        <f>IF(D370&lt;1,"",INDEX($AB$1:$AC$1200,AA$1+367,2)/100+B$5)</f>
        <v>2.418E-2</v>
      </c>
      <c r="K370" s="201">
        <f>IF(D370&lt;1,"",INDEX($AB$1:$AC$1200,AA$1+367,2)/100)</f>
        <v>1.8180000000000002E-2</v>
      </c>
      <c r="L370" s="202">
        <f>IF(D370&lt;1,"",INDEX($AB$1:$AC$1200,AA$1+367,1))</f>
        <v>40725</v>
      </c>
      <c r="Z370" s="185"/>
      <c r="AB370" s="152">
        <f t="shared" si="28"/>
        <v>40725</v>
      </c>
      <c r="AC370" s="187">
        <f t="shared" si="29"/>
        <v>1.8180000000000001</v>
      </c>
      <c r="AD370" s="153"/>
      <c r="AE370" s="153"/>
      <c r="AF370" s="153"/>
    </row>
    <row r="371" spans="4:32" ht="17.25" customHeight="1" x14ac:dyDescent="0.2">
      <c r="D371" s="159">
        <f t="shared" si="25"/>
        <v>232</v>
      </c>
      <c r="E371" s="160">
        <f t="shared" si="26"/>
        <v>289.80402327566992</v>
      </c>
      <c r="F371" s="160">
        <f>IF(D371="","",-IPMT(J369/12,1,D371,H370))</f>
        <v>108.1334033</v>
      </c>
      <c r="G371" s="160">
        <f>IF(D371="","",-PPMT(J369/12,1,D371,H370))</f>
        <v>181.67061997566995</v>
      </c>
      <c r="H371" s="162">
        <f t="shared" si="27"/>
        <v>53482.55</v>
      </c>
      <c r="I371" s="85"/>
      <c r="J371" s="201">
        <f>IF(D371&lt;1,"",INDEX($AB$1:$AC$1200,AA$1+368,2)/100+B$5)</f>
        <v>2.418E-2</v>
      </c>
      <c r="K371" s="201">
        <f>IF(D371&lt;1,"",INDEX($AB$1:$AC$1200,AA$1+368,2)/100)</f>
        <v>1.8180000000000002E-2</v>
      </c>
      <c r="L371" s="202">
        <f>IF(D371&lt;1,"",INDEX($AB$1:$AC$1200,AA$1+368,1))</f>
        <v>40725</v>
      </c>
      <c r="Z371" s="185"/>
      <c r="AB371" s="152">
        <f t="shared" si="28"/>
        <v>40725</v>
      </c>
      <c r="AC371" s="187">
        <f t="shared" si="29"/>
        <v>1.8180000000000001</v>
      </c>
      <c r="AD371" s="153"/>
      <c r="AE371" s="153"/>
      <c r="AF371" s="154"/>
    </row>
    <row r="372" spans="4:32" ht="17.25" customHeight="1" x14ac:dyDescent="0.2">
      <c r="D372" s="159">
        <f t="shared" si="25"/>
        <v>231</v>
      </c>
      <c r="E372" s="160">
        <f t="shared" si="26"/>
        <v>289.80402663511052</v>
      </c>
      <c r="F372" s="160">
        <f>IF(D372="","",-IPMT(J369/12,1,D372,H371))</f>
        <v>107.76733824999999</v>
      </c>
      <c r="G372" s="160">
        <f>IF(D372="","",-PPMT(J369/12,1,D372,H371))</f>
        <v>182.03668838511052</v>
      </c>
      <c r="H372" s="162">
        <f t="shared" si="27"/>
        <v>53300.51</v>
      </c>
      <c r="I372" s="85"/>
      <c r="J372" s="201">
        <f>IF(D372&lt;1,"",INDEX($AB$1:$AC$1200,AA$1+369,2)/100+B$5)</f>
        <v>2.418E-2</v>
      </c>
      <c r="K372" s="201">
        <f>IF(D372&lt;1,"",INDEX($AB$1:$AC$1200,AA$1+369,2)/100)</f>
        <v>1.8180000000000002E-2</v>
      </c>
      <c r="L372" s="202">
        <f>IF(D372&lt;1,"",INDEX($AB$1:$AC$1200,AA$1+369,1))</f>
        <v>40725</v>
      </c>
      <c r="Z372" s="185"/>
      <c r="AB372" s="152">
        <f t="shared" si="28"/>
        <v>40725</v>
      </c>
      <c r="AC372" s="187">
        <f t="shared" si="29"/>
        <v>1.8180000000000001</v>
      </c>
      <c r="AD372" s="153"/>
      <c r="AE372" s="153"/>
      <c r="AF372" s="154"/>
    </row>
    <row r="373" spans="4:32" ht="17.25" customHeight="1" x14ac:dyDescent="0.2">
      <c r="D373" s="159">
        <f t="shared" si="25"/>
        <v>230</v>
      </c>
      <c r="E373" s="160">
        <f t="shared" si="26"/>
        <v>289.8040086292927</v>
      </c>
      <c r="F373" s="160">
        <f>IF(D373="","",-IPMT(J369/12,1,D373,H372))</f>
        <v>107.40052764999999</v>
      </c>
      <c r="G373" s="160">
        <f>IF(D373="","",-PPMT(J369/12,1,D373,H372))</f>
        <v>182.40348097929271</v>
      </c>
      <c r="H373" s="162">
        <f t="shared" si="27"/>
        <v>53118.11</v>
      </c>
      <c r="I373" s="85"/>
      <c r="J373" s="201">
        <f>IF(D373&lt;1,"",INDEX($AB$1:$AC$1200,AA$1+370,2)/100+B$5)</f>
        <v>2.418E-2</v>
      </c>
      <c r="K373" s="201">
        <f>IF(D373&lt;1,"",INDEX($AB$1:$AC$1200,AA$1+370,2)/100)</f>
        <v>1.8180000000000002E-2</v>
      </c>
      <c r="L373" s="202">
        <f>IF(D373&lt;1,"",INDEX($AB$1:$AC$1200,AA$1+370,1))</f>
        <v>40725</v>
      </c>
      <c r="Z373" s="185"/>
      <c r="AB373" s="152">
        <f t="shared" si="28"/>
        <v>40725</v>
      </c>
      <c r="AC373" s="187">
        <f t="shared" si="29"/>
        <v>1.8180000000000001</v>
      </c>
      <c r="AD373" s="153"/>
      <c r="AE373" s="153"/>
      <c r="AF373" s="153"/>
    </row>
    <row r="374" spans="4:32" ht="17.25" customHeight="1" x14ac:dyDescent="0.2">
      <c r="D374" s="159">
        <f t="shared" si="25"/>
        <v>229</v>
      </c>
      <c r="E374" s="160">
        <f t="shared" si="26"/>
        <v>289.80402762096656</v>
      </c>
      <c r="F374" s="160">
        <f>IF(D374="","",-IPMT(J369/12,1,D374,H373))</f>
        <v>107.03299165</v>
      </c>
      <c r="G374" s="160">
        <f>IF(D374="","",-PPMT(J369/12,1,D374,H373))</f>
        <v>182.77103597096655</v>
      </c>
      <c r="H374" s="162">
        <f t="shared" si="27"/>
        <v>52935.34</v>
      </c>
      <c r="I374" s="85"/>
      <c r="J374" s="201">
        <f>IF(D374&lt;1,"",INDEX($AB$1:$AC$1200,AA$1+371,2)/100+B$5)</f>
        <v>2.418E-2</v>
      </c>
      <c r="K374" s="201">
        <f>IF(D374&lt;1,"",INDEX($AB$1:$AC$1200,AA$1+371,2)/100)</f>
        <v>1.8180000000000002E-2</v>
      </c>
      <c r="L374" s="202">
        <f>IF(D374&lt;1,"",INDEX($AB$1:$AC$1200,AA$1+371,1))</f>
        <v>40725</v>
      </c>
      <c r="Z374" s="185"/>
      <c r="AB374" s="152">
        <f t="shared" si="28"/>
        <v>40725</v>
      </c>
      <c r="AC374" s="187">
        <f t="shared" si="29"/>
        <v>1.8180000000000001</v>
      </c>
      <c r="AD374" s="153"/>
      <c r="AE374" s="153"/>
      <c r="AF374" s="154"/>
    </row>
    <row r="375" spans="4:32" ht="17.25" customHeight="1" x14ac:dyDescent="0.2">
      <c r="D375" s="159">
        <f t="shared" si="25"/>
        <v>228</v>
      </c>
      <c r="E375" s="160">
        <f t="shared" si="26"/>
        <v>289.80403329257575</v>
      </c>
      <c r="F375" s="160">
        <f>IF(D375="","",-IPMT(J375/12,1,D375,H374))</f>
        <v>106.66471009999998</v>
      </c>
      <c r="G375" s="160">
        <f>IF(D375="","",-PPMT(J375/12,1,D375,H374))</f>
        <v>183.13932319257577</v>
      </c>
      <c r="H375" s="162">
        <f t="shared" si="27"/>
        <v>52752.2</v>
      </c>
      <c r="I375" s="85"/>
      <c r="J375" s="191">
        <f>IF(D375&lt;1,"",INDEX($AB$1:$AC$1200,AA$1+372,2)/100+B$5)</f>
        <v>2.418E-2</v>
      </c>
      <c r="K375" s="191">
        <f>IF(D375&lt;1,"",INDEX($AB$1:$AC$1200,AA$1+372,2)/100)</f>
        <v>1.8180000000000002E-2</v>
      </c>
      <c r="L375" s="197">
        <f>IF(D375&lt;1,"",INDEX($AB$1:$AC$1200,AA$1+372,1))</f>
        <v>40725</v>
      </c>
      <c r="Z375" s="185"/>
      <c r="AB375" s="152">
        <f t="shared" si="28"/>
        <v>40725</v>
      </c>
      <c r="AC375" s="187">
        <f t="shared" si="29"/>
        <v>1.8180000000000001</v>
      </c>
      <c r="AD375" s="153"/>
      <c r="AE375" s="153"/>
      <c r="AF375" s="154"/>
    </row>
    <row r="376" spans="4:32" ht="17.25" customHeight="1" x14ac:dyDescent="0.2">
      <c r="D376" s="159">
        <f t="shared" si="25"/>
        <v>227</v>
      </c>
      <c r="E376" s="160">
        <f t="shared" si="26"/>
        <v>289.80402957440822</v>
      </c>
      <c r="F376" s="160">
        <f>IF(D376="","",-IPMT(J375/12,1,D376,H375))</f>
        <v>106.29568299999998</v>
      </c>
      <c r="G376" s="160">
        <f>IF(D376="","",-PPMT(J375/12,1,D376,H375))</f>
        <v>183.50834657440822</v>
      </c>
      <c r="H376" s="162">
        <f t="shared" si="27"/>
        <v>52568.69</v>
      </c>
      <c r="I376" s="85"/>
      <c r="J376" s="201">
        <f>IF(D376&lt;1,"",INDEX($AB$1:$AC$1200,AA$1+373,2)/100+B$5)</f>
        <v>2.418E-2</v>
      </c>
      <c r="K376" s="201">
        <f>IF(D376&lt;1,"",INDEX($AB$1:$AC$1200,AA$1+373,2)/100)</f>
        <v>1.8180000000000002E-2</v>
      </c>
      <c r="L376" s="202">
        <f>IF(D376&lt;1,"",INDEX($AB$1:$AC$1200,AA$1+373,1))</f>
        <v>40725</v>
      </c>
      <c r="Z376" s="185"/>
      <c r="AB376" s="152">
        <f t="shared" si="28"/>
        <v>40725</v>
      </c>
      <c r="AC376" s="187">
        <f t="shared" si="29"/>
        <v>1.8180000000000001</v>
      </c>
      <c r="AD376" s="153"/>
      <c r="AE376" s="153"/>
      <c r="AF376" s="153"/>
    </row>
    <row r="377" spans="4:32" ht="17.25" customHeight="1" x14ac:dyDescent="0.2">
      <c r="D377" s="159">
        <f t="shared" si="25"/>
        <v>226</v>
      </c>
      <c r="E377" s="160">
        <f t="shared" si="26"/>
        <v>289.80402045929839</v>
      </c>
      <c r="F377" s="160">
        <f>IF(D377="","",-IPMT(J375/12,1,D377,H376))</f>
        <v>105.92591035</v>
      </c>
      <c r="G377" s="160">
        <f>IF(D377="","",-PPMT(J375/12,1,D377,H376))</f>
        <v>183.8781101092984</v>
      </c>
      <c r="H377" s="162">
        <f t="shared" si="27"/>
        <v>52384.81</v>
      </c>
      <c r="I377" s="85"/>
      <c r="J377" s="201">
        <f>IF(D377&lt;1,"",INDEX($AB$1:$AC$1200,AA$1+374,2)/100+B$5)</f>
        <v>2.418E-2</v>
      </c>
      <c r="K377" s="201">
        <f>IF(D377&lt;1,"",INDEX($AB$1:$AC$1200,AA$1+374,2)/100)</f>
        <v>1.8180000000000002E-2</v>
      </c>
      <c r="L377" s="202">
        <f>IF(D377&lt;1,"",INDEX($AB$1:$AC$1200,AA$1+374,1))</f>
        <v>40725</v>
      </c>
      <c r="Z377" s="185"/>
      <c r="AB377" s="152">
        <f t="shared" si="28"/>
        <v>40725</v>
      </c>
      <c r="AC377" s="187">
        <f t="shared" si="29"/>
        <v>1.8180000000000001</v>
      </c>
      <c r="AD377" s="153"/>
      <c r="AE377" s="153"/>
      <c r="AF377" s="154"/>
    </row>
    <row r="378" spans="4:32" ht="17.25" customHeight="1" x14ac:dyDescent="0.2">
      <c r="D378" s="159">
        <f t="shared" si="25"/>
        <v>225</v>
      </c>
      <c r="E378" s="160">
        <f t="shared" si="26"/>
        <v>289.80401000401747</v>
      </c>
      <c r="F378" s="160">
        <f>IF(D378="","",-IPMT(J375/12,1,D378,H377))</f>
        <v>105.55539214999999</v>
      </c>
      <c r="G378" s="160">
        <f>IF(D378="","",-PPMT(J375/12,1,D378,H377))</f>
        <v>184.24861785401748</v>
      </c>
      <c r="H378" s="162">
        <f t="shared" si="27"/>
        <v>52200.56</v>
      </c>
      <c r="I378" s="85"/>
      <c r="J378" s="201">
        <f>IF(D378&lt;1,"",INDEX($AB$1:$AC$1200,AA$1+375,2)/100+B$5)</f>
        <v>2.418E-2</v>
      </c>
      <c r="K378" s="201">
        <f>IF(D378&lt;1,"",INDEX($AB$1:$AC$1200,AA$1+375,2)/100)</f>
        <v>1.8180000000000002E-2</v>
      </c>
      <c r="L378" s="202">
        <f>IF(D378&lt;1,"",INDEX($AB$1:$AC$1200,AA$1+375,1))</f>
        <v>40725</v>
      </c>
      <c r="Z378" s="185"/>
      <c r="AB378" s="152">
        <f t="shared" si="28"/>
        <v>40725</v>
      </c>
      <c r="AC378" s="187">
        <f t="shared" si="29"/>
        <v>1.8180000000000001</v>
      </c>
      <c r="AD378" s="153"/>
      <c r="AE378" s="153"/>
      <c r="AF378" s="154"/>
    </row>
    <row r="379" spans="4:32" ht="17.25" customHeight="1" x14ac:dyDescent="0.2">
      <c r="D379" s="159">
        <f t="shared" si="25"/>
        <v>224</v>
      </c>
      <c r="E379" s="160">
        <f t="shared" si="26"/>
        <v>289.8040023307006</v>
      </c>
      <c r="F379" s="160">
        <f>IF(D379="","",-IPMT(J375/12,1,D379,H378))</f>
        <v>105.18412839999999</v>
      </c>
      <c r="G379" s="160">
        <f>IF(D379="","",-PPMT(J375/12,1,D379,H378))</f>
        <v>184.61987393070061</v>
      </c>
      <c r="H379" s="162">
        <f t="shared" si="27"/>
        <v>52015.94</v>
      </c>
      <c r="I379" s="85"/>
      <c r="J379" s="201">
        <f>IF(D379&lt;1,"",INDEX($AB$1:$AC$1200,AA$1+376,2)/100+B$5)</f>
        <v>2.418E-2</v>
      </c>
      <c r="K379" s="201">
        <f>IF(D379&lt;1,"",INDEX($AB$1:$AC$1200,AA$1+376,2)/100)</f>
        <v>1.8180000000000002E-2</v>
      </c>
      <c r="L379" s="202">
        <f>IF(D379&lt;1,"",INDEX($AB$1:$AC$1200,AA$1+376,1))</f>
        <v>40725</v>
      </c>
      <c r="Z379" s="185"/>
      <c r="AB379" s="152">
        <f t="shared" si="28"/>
        <v>40725</v>
      </c>
      <c r="AC379" s="187">
        <f t="shared" si="29"/>
        <v>1.8180000000000001</v>
      </c>
      <c r="AD379" s="153"/>
      <c r="AE379" s="153"/>
      <c r="AF379" s="153"/>
    </row>
    <row r="380" spans="4:32" ht="17.25" customHeight="1" x14ac:dyDescent="0.2">
      <c r="D380" s="159">
        <f t="shared" si="25"/>
        <v>223</v>
      </c>
      <c r="E380" s="160">
        <f t="shared" si="26"/>
        <v>289.80400162831234</v>
      </c>
      <c r="F380" s="160">
        <f>IF(D380="","",-IPMT(J375/12,1,D380,H379))</f>
        <v>104.8121191</v>
      </c>
      <c r="G380" s="160">
        <f>IF(D380="","",-PPMT(J375/12,1,D380,H379))</f>
        <v>184.99188252831232</v>
      </c>
      <c r="H380" s="162">
        <f t="shared" si="27"/>
        <v>51830.95</v>
      </c>
      <c r="I380" s="85"/>
      <c r="J380" s="201">
        <f>IF(D380&lt;1,"",INDEX($AB$1:$AC$1200,AA$1+377,2)/100+B$5)</f>
        <v>2.418E-2</v>
      </c>
      <c r="K380" s="201">
        <f>IF(D380&lt;1,"",INDEX($AB$1:$AC$1200,AA$1+377,2)/100)</f>
        <v>1.8180000000000002E-2</v>
      </c>
      <c r="L380" s="202">
        <f>IF(D380&lt;1,"",INDEX($AB$1:$AC$1200,AA$1+377,1))</f>
        <v>40725</v>
      </c>
      <c r="Z380" s="185"/>
      <c r="AB380" s="152">
        <f t="shared" si="28"/>
        <v>40725</v>
      </c>
      <c r="AC380" s="187">
        <f t="shared" si="29"/>
        <v>1.8180000000000001</v>
      </c>
      <c r="AD380" s="153"/>
      <c r="AE380" s="153"/>
      <c r="AF380" s="154"/>
    </row>
    <row r="381" spans="4:32" ht="17.25" customHeight="1" x14ac:dyDescent="0.2">
      <c r="D381" s="159">
        <f t="shared" si="25"/>
        <v>222</v>
      </c>
      <c r="E381" s="160">
        <f t="shared" si="26"/>
        <v>289.80401215415174</v>
      </c>
      <c r="F381" s="160">
        <f>IF(D381="","",-IPMT(J381/12,1,D381,H380))</f>
        <v>104.43936424999998</v>
      </c>
      <c r="G381" s="160">
        <f>IF(D381="","",-PPMT(J381/12,1,D381,H380))</f>
        <v>185.36464790415175</v>
      </c>
      <c r="H381" s="162">
        <f t="shared" si="27"/>
        <v>51645.59</v>
      </c>
      <c r="I381" s="85"/>
      <c r="J381" s="191">
        <f>IF(D381&lt;1,"",INDEX($AB$1:$AC$1200,AA$1+378,2)/100+B$5)</f>
        <v>2.418E-2</v>
      </c>
      <c r="K381" s="191">
        <f>IF(D381&lt;1,"",INDEX($AB$1:$AC$1200,AA$1+378,2)/100)</f>
        <v>1.8180000000000002E-2</v>
      </c>
      <c r="L381" s="197">
        <f>IF(D381&lt;1,"",INDEX($AB$1:$AC$1200,AA$1+378,1))</f>
        <v>40725</v>
      </c>
      <c r="Z381" s="185"/>
      <c r="AB381" s="152">
        <f t="shared" si="28"/>
        <v>40725</v>
      </c>
      <c r="AC381" s="187">
        <f t="shared" si="29"/>
        <v>1.8180000000000001</v>
      </c>
      <c r="AD381" s="153"/>
      <c r="AE381" s="153"/>
      <c r="AF381" s="154"/>
    </row>
    <row r="382" spans="4:32" ht="17.25" customHeight="1" x14ac:dyDescent="0.2">
      <c r="D382" s="159">
        <f t="shared" si="25"/>
        <v>221</v>
      </c>
      <c r="E382" s="160">
        <f t="shared" si="26"/>
        <v>289.80403823539871</v>
      </c>
      <c r="F382" s="160">
        <f>IF(D382="","",-IPMT(J381/12,1,D382,H381))</f>
        <v>104.06586384999997</v>
      </c>
      <c r="G382" s="160">
        <f>IF(D382="","",-PPMT(J381/12,1,D382,H381))</f>
        <v>185.73817438539876</v>
      </c>
      <c r="H382" s="162">
        <f t="shared" si="27"/>
        <v>51459.85</v>
      </c>
      <c r="I382" s="85"/>
      <c r="J382" s="201">
        <f>IF(D382&lt;1,"",INDEX($AB$1:$AC$1200,AA$1+379,2)/100+B$5)</f>
        <v>2.418E-2</v>
      </c>
      <c r="K382" s="201">
        <f>IF(D382&lt;1,"",INDEX($AB$1:$AC$1200,AA$1+379,2)/100)</f>
        <v>1.8180000000000002E-2</v>
      </c>
      <c r="L382" s="202">
        <f>IF(D382&lt;1,"",INDEX($AB$1:$AC$1200,AA$1+379,1))</f>
        <v>40725</v>
      </c>
      <c r="Z382" s="185"/>
      <c r="AB382" s="152">
        <f t="shared" si="28"/>
        <v>40725</v>
      </c>
      <c r="AC382" s="187">
        <f t="shared" si="29"/>
        <v>1.8180000000000001</v>
      </c>
      <c r="AD382" s="153"/>
      <c r="AE382" s="153"/>
      <c r="AF382" s="153"/>
    </row>
    <row r="383" spans="4:32" ht="17.25" customHeight="1" x14ac:dyDescent="0.2">
      <c r="D383" s="159">
        <f t="shared" si="25"/>
        <v>220</v>
      </c>
      <c r="E383" s="160">
        <f t="shared" si="26"/>
        <v>289.80402795417052</v>
      </c>
      <c r="F383" s="160">
        <f>IF(D383="","",-IPMT(J381/12,1,D383,H382))</f>
        <v>103.69159774999999</v>
      </c>
      <c r="G383" s="160">
        <f>IF(D383="","",-PPMT(J381/12,1,D383,H382))</f>
        <v>186.11243020417055</v>
      </c>
      <c r="H383" s="162">
        <f t="shared" si="27"/>
        <v>51273.74</v>
      </c>
      <c r="I383" s="85"/>
      <c r="J383" s="201">
        <f>IF(D383&lt;1,"",INDEX($AB$1:$AC$1200,AA$1+380,2)/100+B$5)</f>
        <v>2.418E-2</v>
      </c>
      <c r="K383" s="201">
        <f>IF(D383&lt;1,"",INDEX($AB$1:$AC$1200,AA$1+380,2)/100)</f>
        <v>1.8180000000000002E-2</v>
      </c>
      <c r="L383" s="202">
        <f>IF(D383&lt;1,"",INDEX($AB$1:$AC$1200,AA$1+380,1))</f>
        <v>40725</v>
      </c>
      <c r="Z383" s="185"/>
      <c r="AB383" s="152">
        <f t="shared" si="28"/>
        <v>40725</v>
      </c>
      <c r="AC383" s="187">
        <f t="shared" si="29"/>
        <v>1.8180000000000001</v>
      </c>
      <c r="AD383" s="153"/>
      <c r="AE383" s="153"/>
      <c r="AF383" s="154"/>
    </row>
    <row r="384" spans="4:32" ht="17.25" customHeight="1" x14ac:dyDescent="0.2">
      <c r="D384" s="159">
        <f t="shared" si="25"/>
        <v>219</v>
      </c>
      <c r="E384" s="160">
        <f t="shared" si="26"/>
        <v>289.80404168991498</v>
      </c>
      <c r="F384" s="160">
        <f>IF(D384="","",-IPMT(J381/12,1,D384,H383))</f>
        <v>103.31658609999998</v>
      </c>
      <c r="G384" s="160">
        <f>IF(D384="","",-PPMT(J381/12,1,D384,H383))</f>
        <v>186.48745558991499</v>
      </c>
      <c r="H384" s="162">
        <f t="shared" si="27"/>
        <v>51087.25</v>
      </c>
      <c r="I384" s="85"/>
      <c r="J384" s="201">
        <f>IF(D384&lt;1,"",INDEX($AB$1:$AC$1200,AA$1+381,2)/100+B$5)</f>
        <v>2.418E-2</v>
      </c>
      <c r="K384" s="201">
        <f>IF(D384&lt;1,"",INDEX($AB$1:$AC$1200,AA$1+381,2)/100)</f>
        <v>1.8180000000000002E-2</v>
      </c>
      <c r="L384" s="202">
        <f>IF(D384&lt;1,"",INDEX($AB$1:$AC$1200,AA$1+381,1))</f>
        <v>40725</v>
      </c>
      <c r="Z384" s="185"/>
      <c r="AB384" s="152">
        <f t="shared" si="28"/>
        <v>40725</v>
      </c>
      <c r="AC384" s="187">
        <f t="shared" si="29"/>
        <v>1.8180000000000001</v>
      </c>
      <c r="AD384" s="153"/>
      <c r="AE384" s="153"/>
      <c r="AF384" s="154"/>
    </row>
    <row r="385" spans="4:32" ht="17.25" customHeight="1" x14ac:dyDescent="0.2">
      <c r="D385" s="159">
        <f t="shared" si="25"/>
        <v>218</v>
      </c>
      <c r="E385" s="160">
        <f t="shared" si="26"/>
        <v>289.80402725617097</v>
      </c>
      <c r="F385" s="160">
        <f>IF(D385="","",-IPMT(J381/12,1,D385,H384))</f>
        <v>102.94080874999999</v>
      </c>
      <c r="G385" s="160">
        <f>IF(D385="","",-PPMT(J381/12,1,D385,H384))</f>
        <v>186.86321850617097</v>
      </c>
      <c r="H385" s="162">
        <f t="shared" si="27"/>
        <v>50900.39</v>
      </c>
      <c r="I385" s="85"/>
      <c r="J385" s="201">
        <f>IF(D385&lt;1,"",INDEX($AB$1:$AC$1200,AA$1+382,2)/100+B$5)</f>
        <v>2.418E-2</v>
      </c>
      <c r="K385" s="201">
        <f>IF(D385&lt;1,"",INDEX($AB$1:$AC$1200,AA$1+382,2)/100)</f>
        <v>1.8180000000000002E-2</v>
      </c>
      <c r="L385" s="202">
        <f>IF(D385&lt;1,"",INDEX($AB$1:$AC$1200,AA$1+382,1))</f>
        <v>40725</v>
      </c>
      <c r="Z385" s="185"/>
      <c r="AB385" s="152">
        <f t="shared" si="28"/>
        <v>40725</v>
      </c>
      <c r="AC385" s="187">
        <f t="shared" si="29"/>
        <v>1.8180000000000001</v>
      </c>
      <c r="AD385" s="153"/>
      <c r="AE385" s="153"/>
      <c r="AF385" s="153"/>
    </row>
    <row r="386" spans="4:32" ht="17.25" customHeight="1" x14ac:dyDescent="0.2">
      <c r="D386" s="159">
        <f t="shared" si="25"/>
        <v>217</v>
      </c>
      <c r="E386" s="160">
        <f t="shared" si="26"/>
        <v>289.80404558090504</v>
      </c>
      <c r="F386" s="160">
        <f>IF(D386="","",-IPMT(J381/12,1,D386,H385))</f>
        <v>102.56428584999999</v>
      </c>
      <c r="G386" s="160">
        <f>IF(D386="","",-PPMT(J381/12,1,D386,H385))</f>
        <v>187.23975973090504</v>
      </c>
      <c r="H386" s="162">
        <f t="shared" si="27"/>
        <v>50713.15</v>
      </c>
      <c r="I386" s="85"/>
      <c r="J386" s="201">
        <f>IF(D386&lt;1,"",INDEX($AB$1:$AC$1200,AA$1+383,2)/100+B$5)</f>
        <v>2.418E-2</v>
      </c>
      <c r="K386" s="201">
        <f>IF(D386&lt;1,"",INDEX($AB$1:$AC$1200,AA$1+383,2)/100)</f>
        <v>1.8180000000000002E-2</v>
      </c>
      <c r="L386" s="202">
        <f>IF(D386&lt;1,"",INDEX($AB$1:$AC$1200,AA$1+383,1))</f>
        <v>40725</v>
      </c>
      <c r="Z386" s="185"/>
      <c r="AB386" s="152">
        <f t="shared" si="28"/>
        <v>40725</v>
      </c>
      <c r="AC386" s="187">
        <f t="shared" si="29"/>
        <v>1.8180000000000001</v>
      </c>
      <c r="AD386" s="153"/>
      <c r="AE386" s="153"/>
      <c r="AF386" s="154"/>
    </row>
    <row r="387" spans="4:32" ht="17.25" customHeight="1" x14ac:dyDescent="0.2">
      <c r="D387" s="159">
        <f t="shared" si="25"/>
        <v>216</v>
      </c>
      <c r="E387" s="160">
        <f t="shared" si="26"/>
        <v>289.80404420786954</v>
      </c>
      <c r="F387" s="160">
        <f>IF(D387="","",-IPMT(J387/12,1,D387,H386))</f>
        <v>102.18699725</v>
      </c>
      <c r="G387" s="160">
        <f>IF(D387="","",-PPMT(J387/12,1,D387,H386))</f>
        <v>187.61704695786955</v>
      </c>
      <c r="H387" s="162">
        <f t="shared" si="27"/>
        <v>50525.53</v>
      </c>
      <c r="I387" s="85"/>
      <c r="J387" s="191">
        <f>IF(D387&lt;1,"",INDEX($AB$1:$AC$1200,AA$1+384,2)/100+B$5)</f>
        <v>2.418E-2</v>
      </c>
      <c r="K387" s="191">
        <f>IF(D387&lt;1,"",INDEX($AB$1:$AC$1200,AA$1+384,2)/100)</f>
        <v>1.8180000000000002E-2</v>
      </c>
      <c r="L387" s="197">
        <f>IF(D387&lt;1,"",INDEX($AB$1:$AC$1200,AA$1+384,1))</f>
        <v>40725</v>
      </c>
      <c r="Z387" s="185"/>
      <c r="AB387" s="152">
        <f t="shared" si="28"/>
        <v>40725</v>
      </c>
      <c r="AC387" s="187">
        <f t="shared" si="29"/>
        <v>1.8180000000000001</v>
      </c>
      <c r="AD387" s="153"/>
      <c r="AE387" s="153"/>
      <c r="AF387" s="154"/>
    </row>
    <row r="388" spans="4:32" ht="17.25" customHeight="1" x14ac:dyDescent="0.2">
      <c r="D388" s="159">
        <f t="shared" ref="D388:D451" si="30">D387-1</f>
        <v>215</v>
      </c>
      <c r="E388" s="160">
        <f t="shared" ref="E388:E451" si="31">IF(D388="","",SUM(F388:G388))</f>
        <v>289.80402726982845</v>
      </c>
      <c r="F388" s="160">
        <f>IF(D388="","",-IPMT(J387/12,1,D388,H387))</f>
        <v>101.80894294999999</v>
      </c>
      <c r="G388" s="160">
        <f>IF(D388="","",-PPMT(J387/12,1,D388,H387))</f>
        <v>187.99508431982844</v>
      </c>
      <c r="H388" s="162">
        <f t="shared" ref="H388:H451" si="32">IF(D388="","",ROUND(H387-G388,2))</f>
        <v>50337.53</v>
      </c>
      <c r="I388" s="85"/>
      <c r="J388" s="201">
        <f>IF(D388&lt;1,"",INDEX($AB$1:$AC$1200,AA$1+385,2)/100+B$5)</f>
        <v>2.418E-2</v>
      </c>
      <c r="K388" s="201">
        <f>IF(D388&lt;1,"",INDEX($AB$1:$AC$1200,AA$1+385,2)/100)</f>
        <v>1.8180000000000002E-2</v>
      </c>
      <c r="L388" s="202">
        <f>IF(D388&lt;1,"",INDEX($AB$1:$AC$1200,AA$1+385,1))</f>
        <v>40725</v>
      </c>
      <c r="Z388" s="185"/>
      <c r="AB388" s="152">
        <f t="shared" si="28"/>
        <v>40725</v>
      </c>
      <c r="AC388" s="187">
        <f t="shared" si="29"/>
        <v>1.8180000000000001</v>
      </c>
      <c r="AD388" s="153"/>
      <c r="AE388" s="153"/>
      <c r="AF388" s="153"/>
    </row>
    <row r="389" spans="4:32" ht="17.25" customHeight="1" x14ac:dyDescent="0.2">
      <c r="D389" s="159">
        <f t="shared" si="30"/>
        <v>214</v>
      </c>
      <c r="E389" s="160">
        <f t="shared" si="31"/>
        <v>289.80399896919926</v>
      </c>
      <c r="F389" s="160">
        <f>IF(D389="","",-IPMT(J387/12,1,D389,H388))</f>
        <v>101.43012295</v>
      </c>
      <c r="G389" s="160">
        <f>IF(D389="","",-PPMT(J387/12,1,D389,H388))</f>
        <v>188.37387601919923</v>
      </c>
      <c r="H389" s="162">
        <f t="shared" si="32"/>
        <v>50149.16</v>
      </c>
      <c r="I389" s="85"/>
      <c r="J389" s="201">
        <f>IF(D389&lt;1,"",INDEX($AB$1:$AC$1200,AA$1+386,2)/100+B$5)</f>
        <v>2.418E-2</v>
      </c>
      <c r="K389" s="201">
        <f>IF(D389&lt;1,"",INDEX($AB$1:$AC$1200,AA$1+386,2)/100)</f>
        <v>1.8180000000000002E-2</v>
      </c>
      <c r="L389" s="202">
        <f>IF(D389&lt;1,"",INDEX($AB$1:$AC$1200,AA$1+386,1))</f>
        <v>40725</v>
      </c>
      <c r="Z389" s="185"/>
      <c r="AB389" s="152">
        <f t="shared" si="28"/>
        <v>40725</v>
      </c>
      <c r="AC389" s="187">
        <f t="shared" si="29"/>
        <v>1.8180000000000001</v>
      </c>
      <c r="AD389" s="153"/>
      <c r="AE389" s="153"/>
      <c r="AF389" s="154"/>
    </row>
    <row r="390" spans="4:32" ht="17.25" customHeight="1" x14ac:dyDescent="0.2">
      <c r="D390" s="159">
        <f t="shared" si="30"/>
        <v>213</v>
      </c>
      <c r="E390" s="160">
        <f t="shared" si="31"/>
        <v>289.80402136809789</v>
      </c>
      <c r="F390" s="160">
        <f>IF(D390="","",-IPMT(J387/12,1,D390,H389))</f>
        <v>101.0505574</v>
      </c>
      <c r="G390" s="160">
        <f>IF(D390="","",-PPMT(J387/12,1,D390,H389))</f>
        <v>188.75346396809789</v>
      </c>
      <c r="H390" s="162">
        <f t="shared" si="32"/>
        <v>49960.41</v>
      </c>
      <c r="I390" s="85"/>
      <c r="J390" s="201">
        <f>IF(D390&lt;1,"",INDEX($AB$1:$AC$1200,AA$1+387,2)/100+B$5)</f>
        <v>2.418E-2</v>
      </c>
      <c r="K390" s="201">
        <f>IF(D390&lt;1,"",INDEX($AB$1:$AC$1200,AA$1+387,2)/100)</f>
        <v>1.8180000000000002E-2</v>
      </c>
      <c r="L390" s="202">
        <f>IF(D390&lt;1,"",INDEX($AB$1:$AC$1200,AA$1+387,1))</f>
        <v>40725</v>
      </c>
      <c r="Z390" s="185"/>
      <c r="AB390" s="152">
        <f t="shared" si="28"/>
        <v>40725</v>
      </c>
      <c r="AC390" s="187">
        <f t="shared" si="29"/>
        <v>1.8180000000000001</v>
      </c>
      <c r="AD390" s="153"/>
      <c r="AE390" s="153"/>
      <c r="AF390" s="154"/>
    </row>
    <row r="391" spans="4:32" ht="17.25" customHeight="1" x14ac:dyDescent="0.2">
      <c r="D391" s="159">
        <f t="shared" si="30"/>
        <v>212</v>
      </c>
      <c r="E391" s="160">
        <f t="shared" si="31"/>
        <v>289.80404146144684</v>
      </c>
      <c r="F391" s="160">
        <f>IF(D391="","",-IPMT(J387/12,1,D391,H390))</f>
        <v>100.67022615</v>
      </c>
      <c r="G391" s="160">
        <f>IF(D391="","",-PPMT(J387/12,1,D391,H390))</f>
        <v>189.13381531144685</v>
      </c>
      <c r="H391" s="162">
        <f t="shared" si="32"/>
        <v>49771.28</v>
      </c>
      <c r="I391" s="85"/>
      <c r="J391" s="201">
        <f>IF(D391&lt;1,"",INDEX($AB$1:$AC$1200,AA$1+388,2)/100+B$5)</f>
        <v>2.418E-2</v>
      </c>
      <c r="K391" s="201">
        <f>IF(D391&lt;1,"",INDEX($AB$1:$AC$1200,AA$1+388,2)/100)</f>
        <v>1.8180000000000002E-2</v>
      </c>
      <c r="L391" s="202">
        <f>IF(D391&lt;1,"",INDEX($AB$1:$AC$1200,AA$1+388,1))</f>
        <v>40725</v>
      </c>
      <c r="Z391" s="185"/>
      <c r="AB391" s="152">
        <f t="shared" si="28"/>
        <v>40725</v>
      </c>
      <c r="AC391" s="187">
        <f t="shared" si="29"/>
        <v>1.8180000000000001</v>
      </c>
      <c r="AD391" s="153"/>
      <c r="AE391" s="153"/>
      <c r="AF391" s="153"/>
    </row>
    <row r="392" spans="4:32" ht="17.25" customHeight="1" x14ac:dyDescent="0.2">
      <c r="D392" s="159">
        <f t="shared" si="30"/>
        <v>211</v>
      </c>
      <c r="E392" s="160">
        <f t="shared" si="31"/>
        <v>289.80406367692456</v>
      </c>
      <c r="F392" s="160">
        <f>IF(D392="","",-IPMT(J387/12,1,D392,H391))</f>
        <v>100.2891292</v>
      </c>
      <c r="G392" s="160">
        <f>IF(D392="","",-PPMT(J387/12,1,D392,H391))</f>
        <v>189.51493447692454</v>
      </c>
      <c r="H392" s="162">
        <f t="shared" si="32"/>
        <v>49581.77</v>
      </c>
      <c r="I392" s="85"/>
      <c r="J392" s="201">
        <f>IF(D392&lt;1,"",INDEX($AB$1:$AC$1200,AA$1+389,2)/100+B$5)</f>
        <v>2.418E-2</v>
      </c>
      <c r="K392" s="201">
        <f>IF(D392&lt;1,"",INDEX($AB$1:$AC$1200,AA$1+389,2)/100)</f>
        <v>1.8180000000000002E-2</v>
      </c>
      <c r="L392" s="202">
        <f>IF(D392&lt;1,"",INDEX($AB$1:$AC$1200,AA$1+389,1))</f>
        <v>40725</v>
      </c>
      <c r="Z392" s="185"/>
      <c r="AB392" s="152">
        <f t="shared" si="28"/>
        <v>40725</v>
      </c>
      <c r="AC392" s="187">
        <f t="shared" si="29"/>
        <v>1.8180000000000001</v>
      </c>
      <c r="AD392" s="153"/>
      <c r="AE392" s="153"/>
      <c r="AF392" s="154"/>
    </row>
    <row r="393" spans="4:32" ht="17.25" customHeight="1" x14ac:dyDescent="0.2">
      <c r="D393" s="159">
        <f t="shared" si="30"/>
        <v>210</v>
      </c>
      <c r="E393" s="160">
        <f t="shared" si="31"/>
        <v>289.80409251880752</v>
      </c>
      <c r="F393" s="160">
        <f>IF(D393="","",-IPMT(J393/12,1,D393,H392))</f>
        <v>99.907266549999989</v>
      </c>
      <c r="G393" s="160">
        <f>IF(D393="","",-PPMT(J393/12,1,D393,H392))</f>
        <v>189.89682596880752</v>
      </c>
      <c r="H393" s="162">
        <f t="shared" si="32"/>
        <v>49391.87</v>
      </c>
      <c r="I393" s="85"/>
      <c r="J393" s="191">
        <f>IF(D393&lt;1,"",INDEX($AB$1:$AC$1200,AA$1+390,2)/100+B$5)</f>
        <v>2.418E-2</v>
      </c>
      <c r="K393" s="191">
        <f>IF(D393&lt;1,"",INDEX($AB$1:$AC$1200,AA$1+390,2)/100)</f>
        <v>1.8180000000000002E-2</v>
      </c>
      <c r="L393" s="197">
        <f>IF(D393&lt;1,"",INDEX($AB$1:$AC$1200,AA$1+390,1))</f>
        <v>40725</v>
      </c>
      <c r="Z393" s="185"/>
      <c r="AB393" s="152">
        <f t="shared" si="28"/>
        <v>40725</v>
      </c>
      <c r="AC393" s="187">
        <f t="shared" si="29"/>
        <v>1.8180000000000001</v>
      </c>
      <c r="AD393" s="153"/>
      <c r="AE393" s="153"/>
      <c r="AF393" s="154"/>
    </row>
    <row r="394" spans="4:32" ht="17.25" customHeight="1" x14ac:dyDescent="0.2">
      <c r="D394" s="159">
        <f t="shared" si="30"/>
        <v>209</v>
      </c>
      <c r="E394" s="160">
        <f t="shared" si="31"/>
        <v>289.80407389535452</v>
      </c>
      <c r="F394" s="160">
        <f>IF(D394="","",-IPMT(J393/12,1,D394,H393))</f>
        <v>99.524618050000001</v>
      </c>
      <c r="G394" s="160">
        <f>IF(D394="","",-PPMT(J393/12,1,D394,H393))</f>
        <v>190.27945584535451</v>
      </c>
      <c r="H394" s="162">
        <f t="shared" si="32"/>
        <v>49201.59</v>
      </c>
      <c r="I394" s="85"/>
      <c r="J394" s="201">
        <f>IF(D394&lt;1,"",INDEX($AB$1:$AC$1200,AA$1+391,2)/100+B$5)</f>
        <v>2.418E-2</v>
      </c>
      <c r="K394" s="201">
        <f>IF(D394&lt;1,"",INDEX($AB$1:$AC$1200,AA$1+391,2)/100)</f>
        <v>1.8180000000000002E-2</v>
      </c>
      <c r="L394" s="202">
        <f>IF(D394&lt;1,"",INDEX($AB$1:$AC$1200,AA$1+391,1))</f>
        <v>40725</v>
      </c>
      <c r="Z394" s="185"/>
      <c r="AB394" s="152">
        <f t="shared" si="28"/>
        <v>40725</v>
      </c>
      <c r="AC394" s="187">
        <f t="shared" si="29"/>
        <v>1.8180000000000001</v>
      </c>
      <c r="AD394" s="153"/>
      <c r="AE394" s="153"/>
      <c r="AF394" s="153"/>
    </row>
    <row r="395" spans="4:32" ht="17.25" customHeight="1" x14ac:dyDescent="0.2">
      <c r="D395" s="159">
        <f t="shared" si="30"/>
        <v>208</v>
      </c>
      <c r="E395" s="160">
        <f t="shared" si="31"/>
        <v>289.80407069020941</v>
      </c>
      <c r="F395" s="160">
        <f>IF(D395="","",-IPMT(J393/12,1,D395,H394))</f>
        <v>99.141203849999982</v>
      </c>
      <c r="G395" s="160">
        <f>IF(D395="","",-PPMT(J393/12,1,D395,H394))</f>
        <v>190.66286684020946</v>
      </c>
      <c r="H395" s="162">
        <f t="shared" si="32"/>
        <v>49010.93</v>
      </c>
      <c r="I395" s="85"/>
      <c r="J395" s="201">
        <f>IF(D395&lt;1,"",INDEX($AB$1:$AC$1200,AA$1+392,2)/100+B$5)</f>
        <v>2.418E-2</v>
      </c>
      <c r="K395" s="201">
        <f>IF(D395&lt;1,"",INDEX($AB$1:$AC$1200,AA$1+392,2)/100)</f>
        <v>1.8180000000000002E-2</v>
      </c>
      <c r="L395" s="202">
        <f>IF(D395&lt;1,"",INDEX($AB$1:$AC$1200,AA$1+392,1))</f>
        <v>40725</v>
      </c>
      <c r="Z395" s="185"/>
      <c r="AB395" s="152">
        <f t="shared" si="28"/>
        <v>40725</v>
      </c>
      <c r="AC395" s="187">
        <f t="shared" si="29"/>
        <v>1.8180000000000001</v>
      </c>
      <c r="AD395" s="153"/>
      <c r="AE395" s="153"/>
      <c r="AF395" s="154"/>
    </row>
    <row r="396" spans="4:32" ht="17.25" customHeight="1" x14ac:dyDescent="0.2">
      <c r="D396" s="159">
        <f t="shared" si="30"/>
        <v>207</v>
      </c>
      <c r="E396" s="160">
        <f t="shared" si="31"/>
        <v>289.80408764197944</v>
      </c>
      <c r="F396" s="160">
        <f>IF(D396="","",-IPMT(J393/12,1,D396,H395))</f>
        <v>98.757023949999976</v>
      </c>
      <c r="G396" s="160">
        <f>IF(D396="","",-PPMT(J393/12,1,D396,H395))</f>
        <v>191.04706369197947</v>
      </c>
      <c r="H396" s="162">
        <f t="shared" si="32"/>
        <v>48819.88</v>
      </c>
      <c r="I396" s="85"/>
      <c r="J396" s="201">
        <f>IF(D396&lt;1,"",INDEX($AB$1:$AC$1200,AA$1+393,2)/100+B$5)</f>
        <v>2.418E-2</v>
      </c>
      <c r="K396" s="201">
        <f>IF(D396&lt;1,"",INDEX($AB$1:$AC$1200,AA$1+393,2)/100)</f>
        <v>1.8180000000000002E-2</v>
      </c>
      <c r="L396" s="202">
        <f>IF(D396&lt;1,"",INDEX($AB$1:$AC$1200,AA$1+393,1))</f>
        <v>40725</v>
      </c>
      <c r="Z396" s="185"/>
      <c r="AB396" s="152">
        <f t="shared" si="28"/>
        <v>40725</v>
      </c>
      <c r="AC396" s="187">
        <f t="shared" si="29"/>
        <v>1.8180000000000001</v>
      </c>
      <c r="AD396" s="153"/>
      <c r="AE396" s="153"/>
      <c r="AF396" s="154"/>
    </row>
    <row r="397" spans="4:32" ht="17.25" customHeight="1" x14ac:dyDescent="0.2">
      <c r="D397" s="159">
        <f t="shared" si="30"/>
        <v>206</v>
      </c>
      <c r="E397" s="160">
        <f t="shared" si="31"/>
        <v>289.80407021149796</v>
      </c>
      <c r="F397" s="160">
        <f>IF(D397="","",-IPMT(J393/12,1,D397,H396))</f>
        <v>98.372058199999984</v>
      </c>
      <c r="G397" s="160">
        <f>IF(D397="","",-PPMT(J393/12,1,D397,H396))</f>
        <v>191.43201201149796</v>
      </c>
      <c r="H397" s="162">
        <f t="shared" si="32"/>
        <v>48628.45</v>
      </c>
      <c r="I397" s="85"/>
      <c r="J397" s="201">
        <f>IF(D397&lt;1,"",INDEX($AB$1:$AC$1200,AA$1+394,2)/100+B$5)</f>
        <v>2.418E-2</v>
      </c>
      <c r="K397" s="201">
        <f>IF(D397&lt;1,"",INDEX($AB$1:$AC$1200,AA$1+394,2)/100)</f>
        <v>1.8180000000000002E-2</v>
      </c>
      <c r="L397" s="202">
        <f>IF(D397&lt;1,"",INDEX($AB$1:$AC$1200,AA$1+394,1))</f>
        <v>40725</v>
      </c>
      <c r="Z397" s="185"/>
      <c r="AB397" s="152">
        <f t="shared" si="28"/>
        <v>40725</v>
      </c>
      <c r="AC397" s="187">
        <f t="shared" si="29"/>
        <v>1.8180000000000001</v>
      </c>
      <c r="AD397" s="153"/>
      <c r="AE397" s="153"/>
      <c r="AF397" s="153"/>
    </row>
    <row r="398" spans="4:32" ht="17.25" customHeight="1" x14ac:dyDescent="0.2">
      <c r="D398" s="159">
        <f t="shared" si="30"/>
        <v>205</v>
      </c>
      <c r="E398" s="160">
        <f t="shared" si="31"/>
        <v>289.80408220219772</v>
      </c>
      <c r="F398" s="160">
        <f>IF(D398="","",-IPMT(J393/12,1,D398,H397))</f>
        <v>97.986326749999989</v>
      </c>
      <c r="G398" s="160">
        <f>IF(D398="","",-PPMT(J393/12,1,D398,H397))</f>
        <v>191.81775545219776</v>
      </c>
      <c r="H398" s="162">
        <f t="shared" si="32"/>
        <v>48436.63</v>
      </c>
      <c r="I398" s="85"/>
      <c r="J398" s="201">
        <f>IF(D398&lt;1,"",INDEX($AB$1:$AC$1200,AA$1+395,2)/100+B$5)</f>
        <v>2.418E-2</v>
      </c>
      <c r="K398" s="201">
        <f>IF(D398&lt;1,"",INDEX($AB$1:$AC$1200,AA$1+395,2)/100)</f>
        <v>1.8180000000000002E-2</v>
      </c>
      <c r="L398" s="202">
        <f>IF(D398&lt;1,"",INDEX($AB$1:$AC$1200,AA$1+395,1))</f>
        <v>40725</v>
      </c>
      <c r="Z398" s="185"/>
      <c r="AB398" s="152">
        <f t="shared" si="28"/>
        <v>40725</v>
      </c>
      <c r="AC398" s="187">
        <f t="shared" si="29"/>
        <v>1.8180000000000001</v>
      </c>
      <c r="AD398" s="153"/>
      <c r="AE398" s="153"/>
      <c r="AF398" s="154"/>
    </row>
    <row r="399" spans="4:32" ht="17.25" customHeight="1" x14ac:dyDescent="0.2">
      <c r="D399" s="159">
        <f t="shared" si="30"/>
        <v>204</v>
      </c>
      <c r="E399" s="160">
        <f t="shared" si="31"/>
        <v>289.80406877271088</v>
      </c>
      <c r="F399" s="160">
        <f>IF(D399="","",-IPMT(J399/12,1,D399,H398))</f>
        <v>97.599809449999995</v>
      </c>
      <c r="G399" s="160">
        <f>IF(D399="","",-PPMT(J399/12,1,D399,H398))</f>
        <v>192.2042593227109</v>
      </c>
      <c r="H399" s="162">
        <f t="shared" si="32"/>
        <v>48244.43</v>
      </c>
      <c r="I399" s="85"/>
      <c r="J399" s="191">
        <f>IF(D399&lt;1,"",INDEX($AB$1:$AC$1200,AA$1+396,2)/100+B$5)</f>
        <v>2.418E-2</v>
      </c>
      <c r="K399" s="191">
        <f>IF(D399&lt;1,"",INDEX($AB$1:$AC$1200,AA$1+396,2)/100)</f>
        <v>1.8180000000000002E-2</v>
      </c>
      <c r="L399" s="197">
        <f>IF(D399&lt;1,"",INDEX($AB$1:$AC$1200,AA$1+396,1))</f>
        <v>40725</v>
      </c>
      <c r="Z399" s="185"/>
      <c r="AB399" s="152">
        <f t="shared" si="28"/>
        <v>40725</v>
      </c>
      <c r="AC399" s="187">
        <f t="shared" si="29"/>
        <v>1.8180000000000001</v>
      </c>
      <c r="AD399" s="153"/>
      <c r="AE399" s="153"/>
      <c r="AF399" s="154"/>
    </row>
    <row r="400" spans="4:32" ht="17.25" customHeight="1" x14ac:dyDescent="0.2">
      <c r="D400" s="159">
        <f t="shared" si="30"/>
        <v>203</v>
      </c>
      <c r="E400" s="160">
        <f t="shared" si="31"/>
        <v>289.80409435844513</v>
      </c>
      <c r="F400" s="160">
        <f>IF(D400="","",-IPMT(J399/12,1,D400,H399))</f>
        <v>97.212526450000013</v>
      </c>
      <c r="G400" s="160">
        <f>IF(D400="","",-PPMT(J399/12,1,D400,H399))</f>
        <v>192.59156790844511</v>
      </c>
      <c r="H400" s="162">
        <f t="shared" si="32"/>
        <v>48051.839999999997</v>
      </c>
      <c r="I400" s="85"/>
      <c r="J400" s="201">
        <f>IF(D400&lt;1,"",INDEX($AB$1:$AC$1200,AA$1+397,2)/100+B$5)</f>
        <v>2.418E-2</v>
      </c>
      <c r="K400" s="201">
        <f>IF(D400&lt;1,"",INDEX($AB$1:$AC$1200,AA$1+397,2)/100)</f>
        <v>1.8180000000000002E-2</v>
      </c>
      <c r="L400" s="202">
        <f>IF(D400&lt;1,"",INDEX($AB$1:$AC$1200,AA$1+397,1))</f>
        <v>40725</v>
      </c>
      <c r="Z400" s="185"/>
      <c r="AB400" s="152">
        <f t="shared" si="28"/>
        <v>40725</v>
      </c>
      <c r="AC400" s="187">
        <f t="shared" si="29"/>
        <v>1.8180000000000001</v>
      </c>
      <c r="AD400" s="153"/>
      <c r="AE400" s="153"/>
      <c r="AF400" s="153"/>
    </row>
    <row r="401" spans="4:32" ht="17.25" customHeight="1" x14ac:dyDescent="0.2">
      <c r="D401" s="159">
        <f t="shared" si="30"/>
        <v>202</v>
      </c>
      <c r="E401" s="160">
        <f t="shared" si="31"/>
        <v>289.80410381461365</v>
      </c>
      <c r="F401" s="160">
        <f>IF(D401="","",-IPMT(J399/12,1,D401,H400))</f>
        <v>96.824457599999988</v>
      </c>
      <c r="G401" s="160">
        <f>IF(D401="","",-PPMT(J399/12,1,D401,H400))</f>
        <v>192.97964621461367</v>
      </c>
      <c r="H401" s="162">
        <f t="shared" si="32"/>
        <v>47858.86</v>
      </c>
      <c r="I401" s="85"/>
      <c r="J401" s="201">
        <f>IF(D401&lt;1,"",INDEX($AB$1:$AC$1200,AA$1+398,2)/100+B$5)</f>
        <v>2.418E-2</v>
      </c>
      <c r="K401" s="201">
        <f>IF(D401&lt;1,"",INDEX($AB$1:$AC$1200,AA$1+398,2)/100)</f>
        <v>1.8180000000000002E-2</v>
      </c>
      <c r="L401" s="202">
        <f>IF(D401&lt;1,"",INDEX($AB$1:$AC$1200,AA$1+398,1))</f>
        <v>40725</v>
      </c>
      <c r="Z401" s="185"/>
      <c r="AB401" s="152">
        <f t="shared" si="28"/>
        <v>40725</v>
      </c>
      <c r="AC401" s="187">
        <f t="shared" si="29"/>
        <v>1.8180000000000001</v>
      </c>
      <c r="AD401" s="153"/>
      <c r="AE401" s="153"/>
      <c r="AF401" s="154"/>
    </row>
    <row r="402" spans="4:32" ht="17.25" customHeight="1" x14ac:dyDescent="0.2">
      <c r="D402" s="159">
        <f t="shared" si="30"/>
        <v>201</v>
      </c>
      <c r="E402" s="160">
        <f t="shared" si="31"/>
        <v>289.80410167230491</v>
      </c>
      <c r="F402" s="160">
        <f>IF(D402="","",-IPMT(J399/12,1,D402,H401))</f>
        <v>96.435602899999992</v>
      </c>
      <c r="G402" s="160">
        <f>IF(D402="","",-PPMT(J399/12,1,D402,H401))</f>
        <v>193.36849877230492</v>
      </c>
      <c r="H402" s="162">
        <f t="shared" si="32"/>
        <v>47665.49</v>
      </c>
      <c r="I402" s="85"/>
      <c r="J402" s="201">
        <f>IF(D402&lt;1,"",INDEX($AB$1:$AC$1200,AA$1+399,2)/100+B$5)</f>
        <v>2.418E-2</v>
      </c>
      <c r="K402" s="201">
        <f>IF(D402&lt;1,"",INDEX($AB$1:$AC$1200,AA$1+399,2)/100)</f>
        <v>1.8180000000000002E-2</v>
      </c>
      <c r="L402" s="202">
        <f>IF(D402&lt;1,"",INDEX($AB$1:$AC$1200,AA$1+399,1))</f>
        <v>40725</v>
      </c>
      <c r="Z402" s="185"/>
      <c r="AB402" s="152">
        <f t="shared" si="28"/>
        <v>40725</v>
      </c>
      <c r="AC402" s="187">
        <f t="shared" si="29"/>
        <v>1.8180000000000001</v>
      </c>
      <c r="AD402" s="153"/>
      <c r="AE402" s="153"/>
      <c r="AF402" s="154"/>
    </row>
    <row r="403" spans="4:32" ht="17.25" customHeight="1" x14ac:dyDescent="0.2">
      <c r="D403" s="159">
        <f t="shared" si="30"/>
        <v>200</v>
      </c>
      <c r="E403" s="160">
        <f t="shared" si="31"/>
        <v>289.80409254490621</v>
      </c>
      <c r="F403" s="160">
        <f>IF(D403="","",-IPMT(J399/12,1,D403,H402))</f>
        <v>96.045962349999968</v>
      </c>
      <c r="G403" s="160">
        <f>IF(D403="","",-PPMT(J399/12,1,D403,H402))</f>
        <v>193.75813019490622</v>
      </c>
      <c r="H403" s="162">
        <f t="shared" si="32"/>
        <v>47471.73</v>
      </c>
      <c r="I403" s="85"/>
      <c r="J403" s="201">
        <f>IF(D403&lt;1,"",INDEX($AB$1:$AC$1200,AA$1+400,2)/100+B$5)</f>
        <v>2.418E-2</v>
      </c>
      <c r="K403" s="201">
        <f>IF(D403&lt;1,"",INDEX($AB$1:$AC$1200,AA$1+400,2)/100)</f>
        <v>1.8180000000000002E-2</v>
      </c>
      <c r="L403" s="202">
        <f>IF(D403&lt;1,"",INDEX($AB$1:$AC$1200,AA$1+400,1))</f>
        <v>40725</v>
      </c>
      <c r="Z403" s="185"/>
      <c r="AB403" s="152">
        <f t="shared" si="28"/>
        <v>40725</v>
      </c>
      <c r="AC403" s="187">
        <f t="shared" si="29"/>
        <v>1.8180000000000001</v>
      </c>
      <c r="AD403" s="153"/>
      <c r="AE403" s="153"/>
      <c r="AF403" s="153"/>
    </row>
    <row r="404" spans="4:32" ht="17.25" customHeight="1" x14ac:dyDescent="0.2">
      <c r="D404" s="159">
        <f t="shared" si="30"/>
        <v>199</v>
      </c>
      <c r="E404" s="160">
        <f t="shared" si="31"/>
        <v>289.80408113017273</v>
      </c>
      <c r="F404" s="160">
        <f>IF(D404="","",-IPMT(J399/12,1,D404,H403))</f>
        <v>95.655535950000015</v>
      </c>
      <c r="G404" s="160">
        <f>IF(D404="","",-PPMT(J399/12,1,D404,H403))</f>
        <v>194.14854518017273</v>
      </c>
      <c r="H404" s="162">
        <f t="shared" si="32"/>
        <v>47277.58</v>
      </c>
      <c r="I404" s="85"/>
      <c r="J404" s="201">
        <f>IF(D404&lt;1,"",INDEX($AB$1:$AC$1200,AA$1+401,2)/100+B$5)</f>
        <v>2.418E-2</v>
      </c>
      <c r="K404" s="201">
        <f>IF(D404&lt;1,"",INDEX($AB$1:$AC$1200,AA$1+401,2)/100)</f>
        <v>1.8180000000000002E-2</v>
      </c>
      <c r="L404" s="202">
        <f>IF(D404&lt;1,"",INDEX($AB$1:$AC$1200,AA$1+401,1))</f>
        <v>40725</v>
      </c>
      <c r="Z404" s="185"/>
      <c r="AB404" s="152">
        <f t="shared" si="28"/>
        <v>40725</v>
      </c>
      <c r="AC404" s="187">
        <f t="shared" si="29"/>
        <v>1.8180000000000001</v>
      </c>
      <c r="AD404" s="153"/>
      <c r="AE404" s="153"/>
      <c r="AF404" s="154"/>
    </row>
    <row r="405" spans="4:32" ht="17.25" customHeight="1" x14ac:dyDescent="0.2">
      <c r="D405" s="159">
        <f t="shared" si="30"/>
        <v>198</v>
      </c>
      <c r="E405" s="160">
        <f t="shared" si="31"/>
        <v>289.80407221235771</v>
      </c>
      <c r="F405" s="160">
        <f>IF(D405="","",-IPMT(J405/12,1,D405,H404))</f>
        <v>95.264323699999977</v>
      </c>
      <c r="G405" s="160">
        <f>IF(D405="","",-PPMT(J405/12,1,D405,H404))</f>
        <v>194.53974851235773</v>
      </c>
      <c r="H405" s="162">
        <f t="shared" si="32"/>
        <v>47083.040000000001</v>
      </c>
      <c r="I405" s="85"/>
      <c r="J405" s="191">
        <f>IF(D405&lt;1,"",INDEX($AB$1:$AC$1200,AA$1+402,2)/100+B$5)</f>
        <v>2.418E-2</v>
      </c>
      <c r="K405" s="191">
        <f>IF(D405&lt;1,"",INDEX($AB$1:$AC$1200,AA$1+402,2)/100)</f>
        <v>1.8180000000000002E-2</v>
      </c>
      <c r="L405" s="197">
        <f>IF(D405&lt;1,"",INDEX($AB$1:$AC$1200,AA$1+402,1))</f>
        <v>40725</v>
      </c>
      <c r="Z405" s="185"/>
      <c r="AB405" s="152">
        <f t="shared" si="28"/>
        <v>40725</v>
      </c>
      <c r="AC405" s="187">
        <f t="shared" si="29"/>
        <v>1.8180000000000001</v>
      </c>
      <c r="AD405" s="153"/>
      <c r="AE405" s="153"/>
      <c r="AF405" s="154"/>
    </row>
    <row r="406" spans="4:32" ht="17.25" customHeight="1" x14ac:dyDescent="0.2">
      <c r="D406" s="159">
        <f t="shared" si="30"/>
        <v>197</v>
      </c>
      <c r="E406" s="160">
        <f t="shared" si="31"/>
        <v>289.80407066440881</v>
      </c>
      <c r="F406" s="160">
        <f>IF(D406="","",-IPMT(J405/12,1,D406,H405))</f>
        <v>94.872325599999996</v>
      </c>
      <c r="G406" s="160">
        <f>IF(D406="","",-PPMT(J405/12,1,D406,H405))</f>
        <v>194.93174506440883</v>
      </c>
      <c r="H406" s="162">
        <f t="shared" si="32"/>
        <v>46888.11</v>
      </c>
      <c r="I406" s="85"/>
      <c r="J406" s="201">
        <f>IF(D406&lt;1,"",INDEX($AB$1:$AC$1200,AA$1+403,2)/100+B$5)</f>
        <v>2.418E-2</v>
      </c>
      <c r="K406" s="201">
        <f>IF(D406&lt;1,"",INDEX($AB$1:$AC$1200,AA$1+403,2)/100)</f>
        <v>1.8180000000000002E-2</v>
      </c>
      <c r="L406" s="202">
        <f>IF(D406&lt;1,"",INDEX($AB$1:$AC$1200,AA$1+403,1))</f>
        <v>40725</v>
      </c>
      <c r="Z406" s="185"/>
      <c r="AB406" s="152">
        <f t="shared" si="28"/>
        <v>40725</v>
      </c>
      <c r="AC406" s="187">
        <f t="shared" si="29"/>
        <v>1.8180000000000001</v>
      </c>
      <c r="AD406" s="153"/>
      <c r="AE406" s="153"/>
      <c r="AF406" s="153"/>
    </row>
    <row r="407" spans="4:32" ht="17.25" customHeight="1" x14ac:dyDescent="0.2">
      <c r="D407" s="159">
        <f t="shared" si="30"/>
        <v>196</v>
      </c>
      <c r="E407" s="160">
        <f t="shared" si="31"/>
        <v>289.8040814502304</v>
      </c>
      <c r="F407" s="160">
        <f>IF(D407="","",-IPMT(J405/12,1,D407,H406))</f>
        <v>94.479541650000002</v>
      </c>
      <c r="G407" s="160">
        <f>IF(D407="","",-PPMT(J405/12,1,D407,H406))</f>
        <v>195.32453980023038</v>
      </c>
      <c r="H407" s="162">
        <f t="shared" si="32"/>
        <v>46692.79</v>
      </c>
      <c r="I407" s="85"/>
      <c r="J407" s="201">
        <f>IF(D407&lt;1,"",INDEX($AB$1:$AC$1200,AA$1+404,2)/100+B$5)</f>
        <v>2.418E-2</v>
      </c>
      <c r="K407" s="201">
        <f>IF(D407&lt;1,"",INDEX($AB$1:$AC$1200,AA$1+404,2)/100)</f>
        <v>1.8180000000000002E-2</v>
      </c>
      <c r="L407" s="202">
        <f>IF(D407&lt;1,"",INDEX($AB$1:$AC$1200,AA$1+404,1))</f>
        <v>40725</v>
      </c>
      <c r="Z407" s="185"/>
      <c r="AB407" s="152">
        <f t="shared" si="28"/>
        <v>40725</v>
      </c>
      <c r="AC407" s="187">
        <f t="shared" si="29"/>
        <v>1.8180000000000001</v>
      </c>
      <c r="AD407" s="153"/>
      <c r="AE407" s="153"/>
      <c r="AF407" s="154"/>
    </row>
    <row r="408" spans="4:32" ht="17.25" customHeight="1" x14ac:dyDescent="0.2">
      <c r="D408" s="159">
        <f t="shared" si="30"/>
        <v>195</v>
      </c>
      <c r="E408" s="160">
        <f t="shared" si="31"/>
        <v>289.80410962701666</v>
      </c>
      <c r="F408" s="160">
        <f>IF(D408="","",-IPMT(J405/12,1,D408,H407))</f>
        <v>94.085971849999993</v>
      </c>
      <c r="G408" s="160">
        <f>IF(D408="","",-PPMT(J405/12,1,D408,H407))</f>
        <v>195.71813777701666</v>
      </c>
      <c r="H408" s="162">
        <f t="shared" si="32"/>
        <v>46497.07</v>
      </c>
      <c r="I408" s="85"/>
      <c r="J408" s="201">
        <f>IF(D408&lt;1,"",INDEX($AB$1:$AC$1200,AA$1+405,2)/100+B$5)</f>
        <v>2.418E-2</v>
      </c>
      <c r="K408" s="201">
        <f>IF(D408&lt;1,"",INDEX($AB$1:$AC$1200,AA$1+405,2)/100)</f>
        <v>1.8180000000000002E-2</v>
      </c>
      <c r="L408" s="202">
        <f>IF(D408&lt;1,"",INDEX($AB$1:$AC$1200,AA$1+405,1))</f>
        <v>40725</v>
      </c>
      <c r="Z408" s="185"/>
      <c r="AB408" s="152">
        <f t="shared" si="28"/>
        <v>40725</v>
      </c>
      <c r="AC408" s="187">
        <f t="shared" si="29"/>
        <v>1.8180000000000001</v>
      </c>
      <c r="AD408" s="153"/>
      <c r="AE408" s="153"/>
      <c r="AF408" s="154"/>
    </row>
    <row r="409" spans="4:32" ht="17.25" customHeight="1" x14ac:dyDescent="0.2">
      <c r="D409" s="159">
        <f t="shared" si="30"/>
        <v>194</v>
      </c>
      <c r="E409" s="160">
        <f t="shared" si="31"/>
        <v>289.80409802026691</v>
      </c>
      <c r="F409" s="160">
        <f>IF(D409="","",-IPMT(J405/12,1,D409,H408))</f>
        <v>93.691596049999987</v>
      </c>
      <c r="G409" s="160">
        <f>IF(D409="","",-PPMT(J405/12,1,D409,H408))</f>
        <v>196.11250197026695</v>
      </c>
      <c r="H409" s="162">
        <f t="shared" si="32"/>
        <v>46300.959999999999</v>
      </c>
      <c r="I409" s="85"/>
      <c r="J409" s="201">
        <f>IF(D409&lt;1,"",INDEX($AB$1:$AC$1200,AA$1+406,2)/100+B$5)</f>
        <v>2.418E-2</v>
      </c>
      <c r="K409" s="201">
        <f>IF(D409&lt;1,"",INDEX($AB$1:$AC$1200,AA$1+406,2)/100)</f>
        <v>1.8180000000000002E-2</v>
      </c>
      <c r="L409" s="202">
        <f>IF(D409&lt;1,"",INDEX($AB$1:$AC$1200,AA$1+406,1))</f>
        <v>40725</v>
      </c>
      <c r="Z409" s="185"/>
      <c r="AB409" s="152">
        <f t="shared" si="28"/>
        <v>40725</v>
      </c>
      <c r="AC409" s="187">
        <f t="shared" si="29"/>
        <v>1.8180000000000001</v>
      </c>
      <c r="AD409" s="153"/>
      <c r="AE409" s="153"/>
      <c r="AF409" s="153"/>
    </row>
    <row r="410" spans="4:32" ht="17.25" customHeight="1" x14ac:dyDescent="0.2">
      <c r="D410" s="159">
        <f t="shared" si="30"/>
        <v>193</v>
      </c>
      <c r="E410" s="160">
        <f t="shared" si="31"/>
        <v>289.80411368044497</v>
      </c>
      <c r="F410" s="160">
        <f>IF(D410="","",-IPMT(J405/12,1,D410,H409))</f>
        <v>93.296434399999995</v>
      </c>
      <c r="G410" s="160">
        <f>IF(D410="","",-PPMT(J405/12,1,D410,H409))</f>
        <v>196.50767928044499</v>
      </c>
      <c r="H410" s="162">
        <f t="shared" si="32"/>
        <v>46104.45</v>
      </c>
      <c r="I410" s="85"/>
      <c r="J410" s="201">
        <f>IF(D410&lt;1,"",INDEX($AB$1:$AC$1200,AA$1+407,2)/100+B$5)</f>
        <v>2.418E-2</v>
      </c>
      <c r="K410" s="201">
        <f>IF(D410&lt;1,"",INDEX($AB$1:$AC$1200,AA$1+407,2)/100)</f>
        <v>1.8180000000000002E-2</v>
      </c>
      <c r="L410" s="202">
        <f>IF(D410&lt;1,"",INDEX($AB$1:$AC$1200,AA$1+407,1))</f>
        <v>40725</v>
      </c>
      <c r="Z410" s="185"/>
      <c r="AB410" s="152">
        <f t="shared" si="28"/>
        <v>40725</v>
      </c>
      <c r="AC410" s="187">
        <f t="shared" si="29"/>
        <v>1.8180000000000001</v>
      </c>
      <c r="AD410" s="153"/>
      <c r="AE410" s="153"/>
      <c r="AF410" s="154"/>
    </row>
    <row r="411" spans="4:32" ht="17.25" customHeight="1" x14ac:dyDescent="0.2">
      <c r="D411" s="159">
        <f t="shared" si="30"/>
        <v>192</v>
      </c>
      <c r="E411" s="160">
        <f t="shared" si="31"/>
        <v>289.80409909282832</v>
      </c>
      <c r="F411" s="160">
        <f>IF(D411="","",-IPMT(J411/12,1,D411,H410))</f>
        <v>92.900466749999993</v>
      </c>
      <c r="G411" s="160">
        <f>IF(D411="","",-PPMT(J411/12,1,D411,H410))</f>
        <v>196.90363234282836</v>
      </c>
      <c r="H411" s="162">
        <f t="shared" si="32"/>
        <v>45907.55</v>
      </c>
      <c r="I411" s="85"/>
      <c r="J411" s="191">
        <f>IF(D411&lt;1,"",INDEX($AB$1:$AC$1200,AA$1+408,2)/100+B$5)</f>
        <v>2.418E-2</v>
      </c>
      <c r="K411" s="191">
        <f>IF(D411&lt;1,"",INDEX($AB$1:$AC$1200,AA$1+408,2)/100)</f>
        <v>1.8180000000000002E-2</v>
      </c>
      <c r="L411" s="197">
        <f>IF(D411&lt;1,"",INDEX($AB$1:$AC$1200,AA$1+408,1))</f>
        <v>40725</v>
      </c>
      <c r="Z411" s="185"/>
      <c r="AB411" s="152">
        <f t="shared" si="28"/>
        <v>40725</v>
      </c>
      <c r="AC411" s="187">
        <f t="shared" si="29"/>
        <v>1.8180000000000001</v>
      </c>
      <c r="AD411" s="153"/>
      <c r="AE411" s="153"/>
      <c r="AF411" s="154"/>
    </row>
    <row r="412" spans="4:32" ht="17.25" customHeight="1" x14ac:dyDescent="0.2">
      <c r="D412" s="159">
        <f t="shared" si="30"/>
        <v>191</v>
      </c>
      <c r="E412" s="160">
        <f t="shared" si="31"/>
        <v>289.8041220229984</v>
      </c>
      <c r="F412" s="160">
        <f>IF(D412="","",-IPMT(J411/12,1,D412,H411))</f>
        <v>92.503713250000004</v>
      </c>
      <c r="G412" s="160">
        <f>IF(D412="","",-PPMT(J411/12,1,D412,H411))</f>
        <v>197.30040877299837</v>
      </c>
      <c r="H412" s="162">
        <f t="shared" si="32"/>
        <v>45710.25</v>
      </c>
      <c r="I412" s="85"/>
      <c r="J412" s="201">
        <f>IF(D412&lt;1,"",INDEX($AB$1:$AC$1200,AA$1+409,2)/100+B$5)</f>
        <v>2.418E-2</v>
      </c>
      <c r="K412" s="201">
        <f>IF(D412&lt;1,"",INDEX($AB$1:$AC$1200,AA$1+409,2)/100)</f>
        <v>1.8180000000000002E-2</v>
      </c>
      <c r="L412" s="202">
        <f>IF(D412&lt;1,"",INDEX($AB$1:$AC$1200,AA$1+409,1))</f>
        <v>40725</v>
      </c>
      <c r="Z412" s="185"/>
      <c r="AB412" s="152">
        <f t="shared" si="28"/>
        <v>40725</v>
      </c>
      <c r="AC412" s="187">
        <f t="shared" si="29"/>
        <v>1.8180000000000001</v>
      </c>
      <c r="AD412" s="153"/>
      <c r="AE412" s="153"/>
      <c r="AF412" s="153"/>
    </row>
    <row r="413" spans="4:32" ht="17.25" customHeight="1" x14ac:dyDescent="0.2">
      <c r="D413" s="159">
        <f t="shared" si="30"/>
        <v>190</v>
      </c>
      <c r="E413" s="160">
        <f t="shared" si="31"/>
        <v>289.80412461462936</v>
      </c>
      <c r="F413" s="160">
        <f>IF(D413="","",-IPMT(J411/12,1,D413,H412))</f>
        <v>92.10615374999999</v>
      </c>
      <c r="G413" s="160">
        <f>IF(D413="","",-PPMT(J411/12,1,D413,H412))</f>
        <v>197.69797086462935</v>
      </c>
      <c r="H413" s="162">
        <f t="shared" si="32"/>
        <v>45512.55</v>
      </c>
      <c r="I413" s="85"/>
      <c r="J413" s="201">
        <f>IF(D413&lt;1,"",INDEX($AB$1:$AC$1200,AA$1+410,2)/100+B$5)</f>
        <v>2.418E-2</v>
      </c>
      <c r="K413" s="201">
        <f>IF(D413&lt;1,"",INDEX($AB$1:$AC$1200,AA$1+410,2)/100)</f>
        <v>1.8180000000000002E-2</v>
      </c>
      <c r="L413" s="202">
        <f>IF(D413&lt;1,"",INDEX($AB$1:$AC$1200,AA$1+410,1))</f>
        <v>40725</v>
      </c>
      <c r="Z413" s="185"/>
      <c r="AB413" s="152">
        <f t="shared" si="28"/>
        <v>40725</v>
      </c>
      <c r="AC413" s="187">
        <f t="shared" si="29"/>
        <v>1.8180000000000001</v>
      </c>
      <c r="AD413" s="153"/>
      <c r="AE413" s="153"/>
      <c r="AF413" s="154"/>
    </row>
    <row r="414" spans="4:32" ht="17.25" customHeight="1" x14ac:dyDescent="0.2">
      <c r="D414" s="159">
        <f t="shared" si="30"/>
        <v>189</v>
      </c>
      <c r="E414" s="160">
        <f t="shared" si="31"/>
        <v>289.80411169397837</v>
      </c>
      <c r="F414" s="160">
        <f>IF(D414="","",-IPMT(J411/12,1,D414,H413))</f>
        <v>91.707788249999993</v>
      </c>
      <c r="G414" s="160">
        <f>IF(D414="","",-PPMT(J411/12,1,D414,H413))</f>
        <v>198.09632344397838</v>
      </c>
      <c r="H414" s="162">
        <f t="shared" si="32"/>
        <v>45314.45</v>
      </c>
      <c r="I414" s="85"/>
      <c r="J414" s="201">
        <f>IF(D414&lt;1,"",INDEX($AB$1:$AC$1200,AA$1+411,2)/100+B$5)</f>
        <v>2.418E-2</v>
      </c>
      <c r="K414" s="201">
        <f>IF(D414&lt;1,"",INDEX($AB$1:$AC$1200,AA$1+411,2)/100)</f>
        <v>1.8180000000000002E-2</v>
      </c>
      <c r="L414" s="202">
        <f>IF(D414&lt;1,"",INDEX($AB$1:$AC$1200,AA$1+411,1))</f>
        <v>40725</v>
      </c>
      <c r="Z414" s="185"/>
      <c r="AB414" s="152">
        <f t="shared" si="28"/>
        <v>40725</v>
      </c>
      <c r="AC414" s="187">
        <f t="shared" si="29"/>
        <v>1.8180000000000001</v>
      </c>
      <c r="AD414" s="153"/>
      <c r="AE414" s="153"/>
      <c r="AF414" s="154"/>
    </row>
    <row r="415" spans="4:32" ht="17.25" customHeight="1" x14ac:dyDescent="0.2">
      <c r="D415" s="159">
        <f t="shared" si="30"/>
        <v>188</v>
      </c>
      <c r="E415" s="160">
        <f t="shared" si="31"/>
        <v>289.80408818092758</v>
      </c>
      <c r="F415" s="160">
        <f>IF(D415="","",-IPMT(J411/12,1,D415,H414))</f>
        <v>91.308616749999999</v>
      </c>
      <c r="G415" s="160">
        <f>IF(D415="","",-PPMT(J411/12,1,D415,H414))</f>
        <v>198.49547143092755</v>
      </c>
      <c r="H415" s="162">
        <f t="shared" si="32"/>
        <v>45115.95</v>
      </c>
      <c r="I415" s="85"/>
      <c r="J415" s="201">
        <f>IF(D415&lt;1,"",INDEX($AB$1:$AC$1200,AA$1+412,2)/100+B$5)</f>
        <v>2.418E-2</v>
      </c>
      <c r="K415" s="201">
        <f>IF(D415&lt;1,"",INDEX($AB$1:$AC$1200,AA$1+412,2)/100)</f>
        <v>1.8180000000000002E-2</v>
      </c>
      <c r="L415" s="202">
        <f>IF(D415&lt;1,"",INDEX($AB$1:$AC$1200,AA$1+412,1))</f>
        <v>40725</v>
      </c>
      <c r="Z415" s="185"/>
      <c r="AB415" s="152">
        <f t="shared" si="28"/>
        <v>40725</v>
      </c>
      <c r="AC415" s="187">
        <f t="shared" si="29"/>
        <v>1.8180000000000001</v>
      </c>
      <c r="AD415" s="153"/>
      <c r="AE415" s="153"/>
      <c r="AF415" s="153"/>
    </row>
    <row r="416" spans="4:32" ht="17.25" customHeight="1" x14ac:dyDescent="0.2">
      <c r="D416" s="159">
        <f t="shared" si="30"/>
        <v>187</v>
      </c>
      <c r="E416" s="160">
        <f t="shared" si="31"/>
        <v>289.80405909148806</v>
      </c>
      <c r="F416" s="160">
        <f>IF(D416="","",-IPMT(J411/12,1,D416,H415))</f>
        <v>90.908639249999993</v>
      </c>
      <c r="G416" s="160">
        <f>IF(D416="","",-PPMT(J411/12,1,D416,H415))</f>
        <v>198.89541984148804</v>
      </c>
      <c r="H416" s="162">
        <f t="shared" si="32"/>
        <v>44917.05</v>
      </c>
      <c r="I416" s="85"/>
      <c r="J416" s="201">
        <f>IF(D416&lt;1,"",INDEX($AB$1:$AC$1200,AA$1+413,2)/100+B$5)</f>
        <v>2.418E-2</v>
      </c>
      <c r="K416" s="201">
        <f>IF(D416&lt;1,"",INDEX($AB$1:$AC$1200,AA$1+413,2)/100)</f>
        <v>1.8180000000000002E-2</v>
      </c>
      <c r="L416" s="202">
        <f>IF(D416&lt;1,"",INDEX($AB$1:$AC$1200,AA$1+413,1))</f>
        <v>40725</v>
      </c>
      <c r="Z416" s="185"/>
      <c r="AB416" s="152">
        <f t="shared" si="28"/>
        <v>40725</v>
      </c>
      <c r="AC416" s="187">
        <f t="shared" si="29"/>
        <v>1.8180000000000001</v>
      </c>
      <c r="AD416" s="153"/>
      <c r="AE416" s="153"/>
      <c r="AF416" s="154"/>
    </row>
    <row r="417" spans="4:32" ht="17.25" customHeight="1" x14ac:dyDescent="0.2">
      <c r="D417" s="159">
        <f t="shared" si="30"/>
        <v>186</v>
      </c>
      <c r="E417" s="160">
        <f t="shared" si="31"/>
        <v>289.80402954038459</v>
      </c>
      <c r="F417" s="160">
        <f>IF(D417="","",-IPMT(J417/12,1,D417,H416))</f>
        <v>90.507855750000004</v>
      </c>
      <c r="G417" s="160">
        <f>IF(D417="","",-PPMT(J417/12,1,D417,H416))</f>
        <v>199.29617379038459</v>
      </c>
      <c r="H417" s="162">
        <f t="shared" si="32"/>
        <v>44717.75</v>
      </c>
      <c r="I417" s="85"/>
      <c r="J417" s="191">
        <f>IF(D417&lt;1,"",INDEX($AB$1:$AC$1200,AA$1+414,2)/100+B$5)</f>
        <v>2.418E-2</v>
      </c>
      <c r="K417" s="191">
        <f>IF(D417&lt;1,"",INDEX($AB$1:$AC$1200,AA$1+414,2)/100)</f>
        <v>1.8180000000000002E-2</v>
      </c>
      <c r="L417" s="197">
        <f>IF(D417&lt;1,"",INDEX($AB$1:$AC$1200,AA$1+414,1))</f>
        <v>40725</v>
      </c>
      <c r="Z417" s="185"/>
      <c r="AB417" s="152">
        <f t="shared" si="28"/>
        <v>40725</v>
      </c>
      <c r="AC417" s="187">
        <f t="shared" si="29"/>
        <v>1.8180000000000001</v>
      </c>
      <c r="AD417" s="153"/>
      <c r="AE417" s="153"/>
      <c r="AF417" s="154"/>
    </row>
    <row r="418" spans="4:32" ht="17.25" customHeight="1" x14ac:dyDescent="0.2">
      <c r="D418" s="159">
        <f t="shared" si="30"/>
        <v>185</v>
      </c>
      <c r="E418" s="160">
        <f t="shared" si="31"/>
        <v>289.80400474372397</v>
      </c>
      <c r="F418" s="160">
        <f>IF(D418="","",-IPMT(J417/12,1,D418,H417))</f>
        <v>90.10626624999999</v>
      </c>
      <c r="G418" s="160">
        <f>IF(D418="","",-PPMT(J417/12,1,D418,H417))</f>
        <v>199.69773849372396</v>
      </c>
      <c r="H418" s="162">
        <f t="shared" si="32"/>
        <v>44518.05</v>
      </c>
      <c r="I418" s="85"/>
      <c r="J418" s="201">
        <f>IF(D418&lt;1,"",INDEX($AB$1:$AC$1200,AA$1+415,2)/100+B$5)</f>
        <v>2.418E-2</v>
      </c>
      <c r="K418" s="201">
        <f>IF(D418&lt;1,"",INDEX($AB$1:$AC$1200,AA$1+415,2)/100)</f>
        <v>1.8180000000000002E-2</v>
      </c>
      <c r="L418" s="202">
        <f>IF(D418&lt;1,"",INDEX($AB$1:$AC$1200,AA$1+415,1))</f>
        <v>40725</v>
      </c>
      <c r="Z418" s="185"/>
      <c r="AB418" s="152">
        <f t="shared" si="28"/>
        <v>40725</v>
      </c>
      <c r="AC418" s="187">
        <f t="shared" si="29"/>
        <v>1.8180000000000001</v>
      </c>
      <c r="AD418" s="153"/>
      <c r="AE418" s="153"/>
      <c r="AF418" s="153"/>
    </row>
    <row r="419" spans="4:32" ht="17.25" customHeight="1" x14ac:dyDescent="0.2">
      <c r="D419" s="159">
        <f t="shared" si="30"/>
        <v>184</v>
      </c>
      <c r="E419" s="160">
        <f t="shared" si="31"/>
        <v>289.80399002175068</v>
      </c>
      <c r="F419" s="160">
        <f>IF(D419="","",-IPMT(J417/12,1,D419,H418))</f>
        <v>89.703870749999993</v>
      </c>
      <c r="G419" s="160">
        <f>IF(D419="","",-PPMT(J417/12,1,D419,H418))</f>
        <v>200.10011927175071</v>
      </c>
      <c r="H419" s="162">
        <f t="shared" si="32"/>
        <v>44317.95</v>
      </c>
      <c r="I419" s="85"/>
      <c r="J419" s="201">
        <f>IF(D419&lt;1,"",INDEX($AB$1:$AC$1200,AA$1+416,2)/100+B$5)</f>
        <v>2.418E-2</v>
      </c>
      <c r="K419" s="201">
        <f>IF(D419&lt;1,"",INDEX($AB$1:$AC$1200,AA$1+416,2)/100)</f>
        <v>1.8180000000000002E-2</v>
      </c>
      <c r="L419" s="202">
        <f>IF(D419&lt;1,"",INDEX($AB$1:$AC$1200,AA$1+416,1))</f>
        <v>40725</v>
      </c>
      <c r="Z419" s="185"/>
      <c r="AB419" s="152">
        <f t="shared" si="28"/>
        <v>40725</v>
      </c>
      <c r="AC419" s="187">
        <f t="shared" si="29"/>
        <v>1.8180000000000001</v>
      </c>
      <c r="AD419" s="153"/>
      <c r="AE419" s="153"/>
      <c r="AF419" s="154"/>
    </row>
    <row r="420" spans="4:32" ht="17.25" customHeight="1" x14ac:dyDescent="0.2">
      <c r="D420" s="159">
        <f t="shared" si="30"/>
        <v>183</v>
      </c>
      <c r="E420" s="160">
        <f t="shared" si="31"/>
        <v>289.80399080169263</v>
      </c>
      <c r="F420" s="160">
        <f>IF(D420="","",-IPMT(J417/12,1,D420,H419))</f>
        <v>89.30066924999997</v>
      </c>
      <c r="G420" s="160">
        <f>IF(D420="","",-PPMT(J417/12,1,D420,H419))</f>
        <v>200.50332155169264</v>
      </c>
      <c r="H420" s="162">
        <f t="shared" si="32"/>
        <v>44117.45</v>
      </c>
      <c r="I420" s="85"/>
      <c r="J420" s="201">
        <f>IF(D420&lt;1,"",INDEX($AB$1:$AC$1200,AA$1+417,2)/100+B$5)</f>
        <v>2.418E-2</v>
      </c>
      <c r="K420" s="201">
        <f>IF(D420&lt;1,"",INDEX($AB$1:$AC$1200,AA$1+417,2)/100)</f>
        <v>1.8180000000000002E-2</v>
      </c>
      <c r="L420" s="202">
        <f>IF(D420&lt;1,"",INDEX($AB$1:$AC$1200,AA$1+417,1))</f>
        <v>40725</v>
      </c>
      <c r="Z420" s="185"/>
      <c r="AB420" s="152">
        <f t="shared" si="28"/>
        <v>40725</v>
      </c>
      <c r="AC420" s="187">
        <f t="shared" si="29"/>
        <v>1.8180000000000001</v>
      </c>
      <c r="AD420" s="153"/>
      <c r="AE420" s="153"/>
      <c r="AF420" s="154"/>
    </row>
    <row r="421" spans="4:32" ht="17.25" customHeight="1" x14ac:dyDescent="0.2">
      <c r="D421" s="159">
        <f t="shared" si="30"/>
        <v>182</v>
      </c>
      <c r="E421" s="160">
        <f t="shared" si="31"/>
        <v>289.80401262070097</v>
      </c>
      <c r="F421" s="160">
        <f>IF(D421="","",-IPMT(J417/12,1,D421,H420))</f>
        <v>88.896661749999993</v>
      </c>
      <c r="G421" s="160">
        <f>IF(D421="","",-PPMT(J417/12,1,D421,H420))</f>
        <v>200.90735087070098</v>
      </c>
      <c r="H421" s="162">
        <f t="shared" si="32"/>
        <v>43916.54</v>
      </c>
      <c r="I421" s="85"/>
      <c r="J421" s="201">
        <f>IF(D421&lt;1,"",INDEX($AB$1:$AC$1200,AA$1+418,2)/100+B$5)</f>
        <v>2.418E-2</v>
      </c>
      <c r="K421" s="201">
        <f>IF(D421&lt;1,"",INDEX($AB$1:$AC$1200,AA$1+418,2)/100)</f>
        <v>1.8180000000000002E-2</v>
      </c>
      <c r="L421" s="202">
        <f>IF(D421&lt;1,"",INDEX($AB$1:$AC$1200,AA$1+418,1))</f>
        <v>40725</v>
      </c>
      <c r="Z421" s="185"/>
      <c r="AB421" s="152">
        <f t="shared" si="28"/>
        <v>40725</v>
      </c>
      <c r="AC421" s="187">
        <f t="shared" si="29"/>
        <v>1.8180000000000001</v>
      </c>
      <c r="AD421" s="153"/>
      <c r="AE421" s="153"/>
      <c r="AF421" s="153"/>
    </row>
    <row r="422" spans="4:32" ht="17.25" customHeight="1" x14ac:dyDescent="0.2">
      <c r="D422" s="159">
        <f t="shared" si="30"/>
        <v>181</v>
      </c>
      <c r="E422" s="160">
        <f t="shared" si="31"/>
        <v>289.80399513917229</v>
      </c>
      <c r="F422" s="160">
        <f>IF(D422="","",-IPMT(J417/12,1,D422,H421))</f>
        <v>88.491828099999992</v>
      </c>
      <c r="G422" s="160">
        <f>IF(D422="","",-PPMT(J417/12,1,D422,H421))</f>
        <v>201.31216703917229</v>
      </c>
      <c r="H422" s="162">
        <f t="shared" si="32"/>
        <v>43715.23</v>
      </c>
      <c r="I422" s="85"/>
      <c r="J422" s="201">
        <f>IF(D422&lt;1,"",INDEX($AB$1:$AC$1200,AA$1+419,2)/100+B$5)</f>
        <v>2.418E-2</v>
      </c>
      <c r="K422" s="201">
        <f>IF(D422&lt;1,"",INDEX($AB$1:$AC$1200,AA$1+419,2)/100)</f>
        <v>1.8180000000000002E-2</v>
      </c>
      <c r="L422" s="202">
        <f>IF(D422&lt;1,"",INDEX($AB$1:$AC$1200,AA$1+419,1))</f>
        <v>40725</v>
      </c>
      <c r="Z422" s="185"/>
      <c r="AB422" s="152">
        <f t="shared" si="28"/>
        <v>40725</v>
      </c>
      <c r="AC422" s="187">
        <f t="shared" si="29"/>
        <v>1.8180000000000001</v>
      </c>
      <c r="AD422" s="153"/>
      <c r="AE422" s="153"/>
      <c r="AF422" s="154"/>
    </row>
    <row r="423" spans="4:32" ht="17.25" customHeight="1" x14ac:dyDescent="0.2">
      <c r="D423" s="159">
        <f t="shared" si="30"/>
        <v>180</v>
      </c>
      <c r="E423" s="160">
        <f t="shared" si="31"/>
        <v>289.80400950525569</v>
      </c>
      <c r="F423" s="160">
        <f>IF(D423="","",-IPMT(J423/12,1,D423,H422))</f>
        <v>88.08618844999998</v>
      </c>
      <c r="G423" s="160">
        <f>IF(D423="","",-PPMT(J423/12,1,D423,H422))</f>
        <v>201.71782105525571</v>
      </c>
      <c r="H423" s="162">
        <f t="shared" si="32"/>
        <v>43513.51</v>
      </c>
      <c r="I423" s="85"/>
      <c r="J423" s="191">
        <f>IF(D423&lt;1,"",INDEX($AB$1:$AC$1200,AA$1+420,2)/100+B$5)</f>
        <v>2.418E-2</v>
      </c>
      <c r="K423" s="191">
        <f>IF(D423&lt;1,"",INDEX($AB$1:$AC$1200,AA$1+420,2)/100)</f>
        <v>1.8180000000000002E-2</v>
      </c>
      <c r="L423" s="197">
        <f>IF(D423&lt;1,"",INDEX($AB$1:$AC$1200,AA$1+420,1))</f>
        <v>40725</v>
      </c>
      <c r="Z423" s="185"/>
      <c r="AB423" s="152">
        <f t="shared" si="28"/>
        <v>40725</v>
      </c>
      <c r="AC423" s="187">
        <f t="shared" si="29"/>
        <v>1.8180000000000001</v>
      </c>
      <c r="AD423" s="153"/>
      <c r="AE423" s="153"/>
      <c r="AF423" s="154"/>
    </row>
    <row r="424" spans="4:32" ht="17.25" customHeight="1" x14ac:dyDescent="0.2">
      <c r="D424" s="159">
        <f t="shared" si="30"/>
        <v>179</v>
      </c>
      <c r="E424" s="160">
        <f t="shared" si="31"/>
        <v>289.80399499328246</v>
      </c>
      <c r="F424" s="160">
        <f>IF(D424="","",-IPMT(J423/12,1,D424,H423))</f>
        <v>87.679722650000002</v>
      </c>
      <c r="G424" s="160">
        <f>IF(D424="","",-PPMT(J423/12,1,D424,H423))</f>
        <v>202.12427234328248</v>
      </c>
      <c r="H424" s="162">
        <f t="shared" si="32"/>
        <v>43311.39</v>
      </c>
      <c r="I424" s="85"/>
      <c r="J424" s="201">
        <f>IF(D424&lt;1,"",INDEX($AB$1:$AC$1200,AA$1+421,2)/100+B$5)</f>
        <v>2.418E-2</v>
      </c>
      <c r="K424" s="201">
        <f>IF(D424&lt;1,"",INDEX($AB$1:$AC$1200,AA$1+421,2)/100)</f>
        <v>1.8180000000000002E-2</v>
      </c>
      <c r="L424" s="202">
        <f>IF(D424&lt;1,"",INDEX($AB$1:$AC$1200,AA$1+421,1))</f>
        <v>40725</v>
      </c>
      <c r="Z424" s="185"/>
      <c r="AB424" s="152">
        <f t="shared" si="28"/>
        <v>40725</v>
      </c>
      <c r="AC424" s="187">
        <f t="shared" si="29"/>
        <v>1.8180000000000001</v>
      </c>
      <c r="AD424" s="153"/>
      <c r="AE424" s="153"/>
      <c r="AF424" s="153"/>
    </row>
    <row r="425" spans="4:32" ht="17.25" customHeight="1" x14ac:dyDescent="0.2">
      <c r="D425" s="159">
        <f t="shared" si="30"/>
        <v>178</v>
      </c>
      <c r="E425" s="160">
        <f t="shared" si="31"/>
        <v>289.80402358027254</v>
      </c>
      <c r="F425" s="160">
        <f>IF(D425="","",-IPMT(J423/12,1,D425,H424))</f>
        <v>87.272450849999998</v>
      </c>
      <c r="G425" s="160">
        <f>IF(D425="","",-PPMT(J423/12,1,D425,H424))</f>
        <v>202.53157273027253</v>
      </c>
      <c r="H425" s="162">
        <f t="shared" si="32"/>
        <v>43108.86</v>
      </c>
      <c r="I425" s="85"/>
      <c r="J425" s="201">
        <f>IF(D425&lt;1,"",INDEX($AB$1:$AC$1200,AA$1+422,2)/100+B$5)</f>
        <v>2.418E-2</v>
      </c>
      <c r="K425" s="201">
        <f>IF(D425&lt;1,"",INDEX($AB$1:$AC$1200,AA$1+422,2)/100)</f>
        <v>1.8180000000000002E-2</v>
      </c>
      <c r="L425" s="202">
        <f>IF(D425&lt;1,"",INDEX($AB$1:$AC$1200,AA$1+422,1))</f>
        <v>40725</v>
      </c>
      <c r="Z425" s="185"/>
      <c r="AB425" s="152">
        <f t="shared" si="28"/>
        <v>40725</v>
      </c>
      <c r="AC425" s="187">
        <f t="shared" si="29"/>
        <v>1.8180000000000001</v>
      </c>
      <c r="AD425" s="153"/>
      <c r="AE425" s="153"/>
      <c r="AF425" s="154"/>
    </row>
    <row r="426" spans="4:32" ht="17.25" customHeight="1" x14ac:dyDescent="0.2">
      <c r="D426" s="159">
        <f t="shared" si="30"/>
        <v>177</v>
      </c>
      <c r="E426" s="160">
        <f t="shared" si="31"/>
        <v>289.80403415312406</v>
      </c>
      <c r="F426" s="160">
        <f>IF(D426="","",-IPMT(J423/12,1,D426,H425))</f>
        <v>86.8643529</v>
      </c>
      <c r="G426" s="160">
        <f>IF(D426="","",-PPMT(J423/12,1,D426,H425))</f>
        <v>202.93968125312406</v>
      </c>
      <c r="H426" s="162">
        <f t="shared" si="32"/>
        <v>42905.919999999998</v>
      </c>
      <c r="I426" s="85"/>
      <c r="J426" s="201">
        <f>IF(D426&lt;1,"",INDEX($AB$1:$AC$1200,AA$1+423,2)/100+B$5)</f>
        <v>2.418E-2</v>
      </c>
      <c r="K426" s="201">
        <f>IF(D426&lt;1,"",INDEX($AB$1:$AC$1200,AA$1+423,2)/100)</f>
        <v>1.8180000000000002E-2</v>
      </c>
      <c r="L426" s="202">
        <f>IF(D426&lt;1,"",INDEX($AB$1:$AC$1200,AA$1+423,1))</f>
        <v>40725</v>
      </c>
      <c r="Z426" s="185"/>
      <c r="AB426" s="152">
        <f t="shared" si="28"/>
        <v>40725</v>
      </c>
      <c r="AC426" s="187">
        <f t="shared" si="29"/>
        <v>1.8180000000000001</v>
      </c>
      <c r="AD426" s="153"/>
      <c r="AE426" s="153"/>
      <c r="AF426" s="154"/>
    </row>
    <row r="427" spans="4:32" ht="17.25" customHeight="1" x14ac:dyDescent="0.2">
      <c r="D427" s="159">
        <f t="shared" si="30"/>
        <v>176</v>
      </c>
      <c r="E427" s="160">
        <f t="shared" si="31"/>
        <v>289.80403200017804</v>
      </c>
      <c r="F427" s="160">
        <f>IF(D427="","",-IPMT(J423/12,1,D427,H426))</f>
        <v>86.455428799999993</v>
      </c>
      <c r="G427" s="160">
        <f>IF(D427="","",-PPMT(J423/12,1,D427,H426))</f>
        <v>203.34860320017805</v>
      </c>
      <c r="H427" s="162">
        <f t="shared" si="32"/>
        <v>42702.57</v>
      </c>
      <c r="I427" s="85"/>
      <c r="J427" s="201">
        <f>IF(D427&lt;1,"",INDEX($AB$1:$AC$1200,AA$1+424,2)/100+B$5)</f>
        <v>2.418E-2</v>
      </c>
      <c r="K427" s="201">
        <f>IF(D427&lt;1,"",INDEX($AB$1:$AC$1200,AA$1+424,2)/100)</f>
        <v>1.8180000000000002E-2</v>
      </c>
      <c r="L427" s="202">
        <f>IF(D427&lt;1,"",INDEX($AB$1:$AC$1200,AA$1+424,1))</f>
        <v>40725</v>
      </c>
      <c r="Z427" s="185"/>
      <c r="AB427" s="152">
        <f t="shared" si="28"/>
        <v>40725</v>
      </c>
      <c r="AC427" s="187">
        <f t="shared" si="29"/>
        <v>1.8180000000000001</v>
      </c>
      <c r="AD427" s="153"/>
      <c r="AE427" s="153"/>
      <c r="AF427" s="153"/>
    </row>
    <row r="428" spans="4:32" ht="17.25" customHeight="1" x14ac:dyDescent="0.2">
      <c r="D428" s="159">
        <f t="shared" si="30"/>
        <v>175</v>
      </c>
      <c r="E428" s="160">
        <f t="shared" si="31"/>
        <v>289.80402252069689</v>
      </c>
      <c r="F428" s="160">
        <f>IF(D428="","",-IPMT(J423/12,1,D428,H427))</f>
        <v>86.045678549999991</v>
      </c>
      <c r="G428" s="160">
        <f>IF(D428="","",-PPMT(J423/12,1,D428,H427))</f>
        <v>203.75834397069687</v>
      </c>
      <c r="H428" s="162">
        <f t="shared" si="32"/>
        <v>42498.81</v>
      </c>
      <c r="I428" s="85"/>
      <c r="J428" s="201">
        <f>IF(D428&lt;1,"",INDEX($AB$1:$AC$1200,AA$1+425,2)/100+B$5)</f>
        <v>2.418E-2</v>
      </c>
      <c r="K428" s="201">
        <f>IF(D428&lt;1,"",INDEX($AB$1:$AC$1200,AA$1+425,2)/100)</f>
        <v>1.8180000000000002E-2</v>
      </c>
      <c r="L428" s="202">
        <f>IF(D428&lt;1,"",INDEX($AB$1:$AC$1200,AA$1+425,1))</f>
        <v>40725</v>
      </c>
      <c r="Z428" s="185"/>
      <c r="AB428" s="152">
        <f t="shared" ref="AB428:AB491" si="33">AB427</f>
        <v>40725</v>
      </c>
      <c r="AC428" s="187">
        <f t="shared" ref="AC428:AC491" si="34">AC427</f>
        <v>1.8180000000000001</v>
      </c>
      <c r="AD428" s="153"/>
      <c r="AE428" s="153"/>
      <c r="AF428" s="154"/>
    </row>
    <row r="429" spans="4:32" ht="17.25" customHeight="1" x14ac:dyDescent="0.2">
      <c r="D429" s="159">
        <f t="shared" si="30"/>
        <v>174</v>
      </c>
      <c r="E429" s="160">
        <f t="shared" si="31"/>
        <v>289.80401122805279</v>
      </c>
      <c r="F429" s="160">
        <f>IF(D429="","",-IPMT(J429/12,1,D429,H428))</f>
        <v>85.635102149999994</v>
      </c>
      <c r="G429" s="160">
        <f>IF(D429="","",-PPMT(J429/12,1,D429,H428))</f>
        <v>204.16890907805279</v>
      </c>
      <c r="H429" s="162">
        <f t="shared" si="32"/>
        <v>42294.64</v>
      </c>
      <c r="I429" s="85"/>
      <c r="J429" s="191">
        <f>IF(D429&lt;1,"",INDEX($AB$1:$AC$1200,AA$1+426,2)/100+B$5)</f>
        <v>2.418E-2</v>
      </c>
      <c r="K429" s="191">
        <f>IF(D429&lt;1,"",INDEX($AB$1:$AC$1200,AA$1+426,2)/100)</f>
        <v>1.8180000000000002E-2</v>
      </c>
      <c r="L429" s="197">
        <f>IF(D429&lt;1,"",INDEX($AB$1:$AC$1200,AA$1+426,1))</f>
        <v>40725</v>
      </c>
      <c r="Z429" s="185"/>
      <c r="AB429" s="152">
        <f t="shared" si="33"/>
        <v>40725</v>
      </c>
      <c r="AC429" s="187">
        <f t="shared" si="34"/>
        <v>1.8180000000000001</v>
      </c>
      <c r="AD429" s="153"/>
      <c r="AE429" s="153"/>
      <c r="AF429" s="154"/>
    </row>
    <row r="430" spans="4:32" ht="17.25" customHeight="1" x14ac:dyDescent="0.2">
      <c r="D430" s="159">
        <f t="shared" si="30"/>
        <v>173</v>
      </c>
      <c r="E430" s="160">
        <f t="shared" si="31"/>
        <v>289.80400375302645</v>
      </c>
      <c r="F430" s="160">
        <f>IF(D430="","",-IPMT(J429/12,1,D430,H429))</f>
        <v>85.223699599999989</v>
      </c>
      <c r="G430" s="160">
        <f>IF(D430="","",-PPMT(J429/12,1,D430,H429))</f>
        <v>204.58030415302647</v>
      </c>
      <c r="H430" s="162">
        <f t="shared" si="32"/>
        <v>42090.06</v>
      </c>
      <c r="I430" s="85"/>
      <c r="J430" s="201">
        <f>IF(D430&lt;1,"",INDEX($AB$1:$AC$1200,AA$1+427,2)/100+B$5)</f>
        <v>2.418E-2</v>
      </c>
      <c r="K430" s="201">
        <f>IF(D430&lt;1,"",INDEX($AB$1:$AC$1200,AA$1+427,2)/100)</f>
        <v>1.8180000000000002E-2</v>
      </c>
      <c r="L430" s="202">
        <f>IF(D430&lt;1,"",INDEX($AB$1:$AC$1200,AA$1+427,1))</f>
        <v>40725</v>
      </c>
      <c r="Z430" s="185"/>
      <c r="AB430" s="152">
        <f t="shared" si="33"/>
        <v>40725</v>
      </c>
      <c r="AC430" s="187">
        <f t="shared" si="34"/>
        <v>1.8180000000000001</v>
      </c>
      <c r="AD430" s="153"/>
      <c r="AE430" s="153"/>
      <c r="AF430" s="153"/>
    </row>
    <row r="431" spans="4:32" ht="17.25" customHeight="1" x14ac:dyDescent="0.2">
      <c r="D431" s="159">
        <f t="shared" si="30"/>
        <v>172</v>
      </c>
      <c r="E431" s="160">
        <f t="shared" si="31"/>
        <v>289.80400584722076</v>
      </c>
      <c r="F431" s="160">
        <f>IF(D431="","",-IPMT(J429/12,1,D431,H430))</f>
        <v>84.811470899999989</v>
      </c>
      <c r="G431" s="160">
        <f>IF(D431="","",-PPMT(J429/12,1,D431,H430))</f>
        <v>204.9925349472208</v>
      </c>
      <c r="H431" s="162">
        <f t="shared" si="32"/>
        <v>41885.07</v>
      </c>
      <c r="I431" s="85"/>
      <c r="J431" s="201">
        <f>IF(D431&lt;1,"",INDEX($AB$1:$AC$1200,AA$1+428,2)/100+B$5)</f>
        <v>2.418E-2</v>
      </c>
      <c r="K431" s="201">
        <f>IF(D431&lt;1,"",INDEX($AB$1:$AC$1200,AA$1+428,2)/100)</f>
        <v>1.8180000000000002E-2</v>
      </c>
      <c r="L431" s="202">
        <f>IF(D431&lt;1,"",INDEX($AB$1:$AC$1200,AA$1+428,1))</f>
        <v>40725</v>
      </c>
      <c r="Z431" s="185"/>
      <c r="AB431" s="152">
        <f t="shared" si="33"/>
        <v>40725</v>
      </c>
      <c r="AC431" s="187">
        <f t="shared" si="34"/>
        <v>1.8180000000000001</v>
      </c>
      <c r="AD431" s="153"/>
      <c r="AE431" s="153"/>
      <c r="AF431" s="154"/>
    </row>
    <row r="432" spans="4:32" ht="17.25" customHeight="1" x14ac:dyDescent="0.2">
      <c r="D432" s="159">
        <f t="shared" si="30"/>
        <v>171</v>
      </c>
      <c r="E432" s="160">
        <f t="shared" si="31"/>
        <v>289.80402338659468</v>
      </c>
      <c r="F432" s="160">
        <f>IF(D432="","",-IPMT(J429/12,1,D432,H431))</f>
        <v>84.398416049999994</v>
      </c>
      <c r="G432" s="160">
        <f>IF(D432="","",-PPMT(J429/12,1,D432,H431))</f>
        <v>205.4056073365947</v>
      </c>
      <c r="H432" s="162">
        <f t="shared" si="32"/>
        <v>41679.660000000003</v>
      </c>
      <c r="I432" s="85"/>
      <c r="J432" s="201">
        <f>IF(D432&lt;1,"",INDEX($AB$1:$AC$1200,AA$1+429,2)/100+B$5)</f>
        <v>2.418E-2</v>
      </c>
      <c r="K432" s="201">
        <f>IF(D432&lt;1,"",INDEX($AB$1:$AC$1200,AA$1+429,2)/100)</f>
        <v>1.8180000000000002E-2</v>
      </c>
      <c r="L432" s="202">
        <f>IF(D432&lt;1,"",INDEX($AB$1:$AC$1200,AA$1+429,1))</f>
        <v>40725</v>
      </c>
      <c r="Z432" s="185"/>
      <c r="AB432" s="152">
        <f t="shared" si="33"/>
        <v>40725</v>
      </c>
      <c r="AC432" s="187">
        <f t="shared" si="34"/>
        <v>1.8180000000000001</v>
      </c>
      <c r="AD432" s="153"/>
      <c r="AE432" s="153"/>
      <c r="AF432" s="154"/>
    </row>
    <row r="433" spans="4:32" ht="17.25" customHeight="1" x14ac:dyDescent="0.2">
      <c r="D433" s="159">
        <f t="shared" si="30"/>
        <v>170</v>
      </c>
      <c r="E433" s="160">
        <f t="shared" si="31"/>
        <v>289.80399284384566</v>
      </c>
      <c r="F433" s="160">
        <f>IF(D433="","",-IPMT(J429/12,1,D433,H432))</f>
        <v>83.984514899999994</v>
      </c>
      <c r="G433" s="160">
        <f>IF(D433="","",-PPMT(J429/12,1,D433,H432))</f>
        <v>205.8194779438457</v>
      </c>
      <c r="H433" s="162">
        <f t="shared" si="32"/>
        <v>41473.839999999997</v>
      </c>
      <c r="I433" s="85"/>
      <c r="J433" s="201">
        <f>IF(D433&lt;1,"",INDEX($AB$1:$AC$1200,AA$1+430,2)/100+B$5)</f>
        <v>2.418E-2</v>
      </c>
      <c r="K433" s="201">
        <f>IF(D433&lt;1,"",INDEX($AB$1:$AC$1200,AA$1+430,2)/100)</f>
        <v>1.8180000000000002E-2</v>
      </c>
      <c r="L433" s="202">
        <f>IF(D433&lt;1,"",INDEX($AB$1:$AC$1200,AA$1+430,1))</f>
        <v>40725</v>
      </c>
      <c r="Z433" s="185"/>
      <c r="AB433" s="152">
        <f t="shared" si="33"/>
        <v>40725</v>
      </c>
      <c r="AC433" s="187">
        <f t="shared" si="34"/>
        <v>1.8180000000000001</v>
      </c>
      <c r="AD433" s="153"/>
      <c r="AE433" s="153"/>
      <c r="AF433" s="153"/>
    </row>
    <row r="434" spans="4:32" ht="17.25" customHeight="1" x14ac:dyDescent="0.2">
      <c r="D434" s="159">
        <f t="shared" si="30"/>
        <v>169</v>
      </c>
      <c r="E434" s="160">
        <f t="shared" si="31"/>
        <v>289.80398919590868</v>
      </c>
      <c r="F434" s="160">
        <f>IF(D434="","",-IPMT(J429/12,1,D434,H433))</f>
        <v>83.569787599999984</v>
      </c>
      <c r="G434" s="160">
        <f>IF(D434="","",-PPMT(J429/12,1,D434,H433))</f>
        <v>206.23420159590867</v>
      </c>
      <c r="H434" s="162">
        <f t="shared" si="32"/>
        <v>41267.61</v>
      </c>
      <c r="I434" s="85"/>
      <c r="J434" s="201">
        <f>IF(D434&lt;1,"",INDEX($AB$1:$AC$1200,AA$1+431,2)/100+B$5)</f>
        <v>2.418E-2</v>
      </c>
      <c r="K434" s="201">
        <f>IF(D434&lt;1,"",INDEX($AB$1:$AC$1200,AA$1+431,2)/100)</f>
        <v>1.8180000000000002E-2</v>
      </c>
      <c r="L434" s="202">
        <f>IF(D434&lt;1,"",INDEX($AB$1:$AC$1200,AA$1+431,1))</f>
        <v>40725</v>
      </c>
      <c r="Z434" s="185"/>
      <c r="AB434" s="152">
        <f t="shared" si="33"/>
        <v>40725</v>
      </c>
      <c r="AC434" s="187">
        <f t="shared" si="34"/>
        <v>1.8180000000000001</v>
      </c>
      <c r="AD434" s="153"/>
      <c r="AE434" s="153"/>
      <c r="AF434" s="154"/>
    </row>
    <row r="435" spans="4:32" ht="17.25" customHeight="1" x14ac:dyDescent="0.2">
      <c r="D435" s="159">
        <f t="shared" si="30"/>
        <v>168</v>
      </c>
      <c r="E435" s="160">
        <f t="shared" si="31"/>
        <v>289.80401870184278</v>
      </c>
      <c r="F435" s="160">
        <f>IF(D435="","",-IPMT(J435/12,1,D435,H434))</f>
        <v>83.154234149999994</v>
      </c>
      <c r="G435" s="160">
        <f>IF(D435="","",-PPMT(J435/12,1,D435,H434))</f>
        <v>206.64978455184277</v>
      </c>
      <c r="H435" s="162">
        <f t="shared" si="32"/>
        <v>41060.959999999999</v>
      </c>
      <c r="I435" s="85"/>
      <c r="J435" s="191">
        <f>IF(D435&lt;1,"",INDEX($AB$1:$AC$1200,AA$1+432,2)/100+B$5)</f>
        <v>2.418E-2</v>
      </c>
      <c r="K435" s="191">
        <f>IF(D435&lt;1,"",INDEX($AB$1:$AC$1200,AA$1+432,2)/100)</f>
        <v>1.8180000000000002E-2</v>
      </c>
      <c r="L435" s="197">
        <f>IF(D435&lt;1,"",INDEX($AB$1:$AC$1200,AA$1+432,1))</f>
        <v>40725</v>
      </c>
      <c r="Z435" s="185"/>
      <c r="AB435" s="152">
        <f t="shared" si="33"/>
        <v>40725</v>
      </c>
      <c r="AC435" s="187">
        <f t="shared" si="34"/>
        <v>1.8180000000000001</v>
      </c>
      <c r="AD435" s="153"/>
      <c r="AE435" s="153"/>
      <c r="AF435" s="154"/>
    </row>
    <row r="436" spans="4:32" ht="17.25" customHeight="1" x14ac:dyDescent="0.2">
      <c r="D436" s="159">
        <f t="shared" si="30"/>
        <v>167</v>
      </c>
      <c r="E436" s="160">
        <f t="shared" si="31"/>
        <v>289.80401718123187</v>
      </c>
      <c r="F436" s="160">
        <f>IF(D436="","",-IPMT(J435/12,1,D436,H435))</f>
        <v>82.737834399999997</v>
      </c>
      <c r="G436" s="160">
        <f>IF(D436="","",-PPMT(J435/12,1,D436,H435))</f>
        <v>207.06618278123187</v>
      </c>
      <c r="H436" s="162">
        <f t="shared" si="32"/>
        <v>40853.89</v>
      </c>
      <c r="I436" s="85"/>
      <c r="J436" s="201">
        <f>IF(D436&lt;1,"",INDEX($AB$1:$AC$1200,AA$1+433,2)/100+B$5)</f>
        <v>2.418E-2</v>
      </c>
      <c r="K436" s="201">
        <f>IF(D436&lt;1,"",INDEX($AB$1:$AC$1200,AA$1+433,2)/100)</f>
        <v>1.8180000000000002E-2</v>
      </c>
      <c r="L436" s="202">
        <f>IF(D436&lt;1,"",INDEX($AB$1:$AC$1200,AA$1+433,1))</f>
        <v>40725</v>
      </c>
      <c r="Z436" s="185"/>
      <c r="AB436" s="152">
        <f t="shared" si="33"/>
        <v>40725</v>
      </c>
      <c r="AC436" s="187">
        <f t="shared" si="34"/>
        <v>1.8180000000000001</v>
      </c>
      <c r="AD436" s="153"/>
      <c r="AE436" s="153"/>
      <c r="AF436" s="153"/>
    </row>
    <row r="437" spans="4:32" ht="17.25" customHeight="1" x14ac:dyDescent="0.2">
      <c r="D437" s="159">
        <f t="shared" si="30"/>
        <v>166</v>
      </c>
      <c r="E437" s="160">
        <f t="shared" si="31"/>
        <v>289.80399010314392</v>
      </c>
      <c r="F437" s="160">
        <f>IF(D437="","",-IPMT(J435/12,1,D437,H436))</f>
        <v>82.320588349999994</v>
      </c>
      <c r="G437" s="160">
        <f>IF(D437="","",-PPMT(J435/12,1,D437,H436))</f>
        <v>207.48340175314394</v>
      </c>
      <c r="H437" s="162">
        <f t="shared" si="32"/>
        <v>40646.410000000003</v>
      </c>
      <c r="I437" s="85"/>
      <c r="J437" s="201">
        <f>IF(D437&lt;1,"",INDEX($AB$1:$AC$1200,AA$1+434,2)/100+B$5)</f>
        <v>2.418E-2</v>
      </c>
      <c r="K437" s="201">
        <f>IF(D437&lt;1,"",INDEX($AB$1:$AC$1200,AA$1+434,2)/100)</f>
        <v>1.8180000000000002E-2</v>
      </c>
      <c r="L437" s="202">
        <f>IF(D437&lt;1,"",INDEX($AB$1:$AC$1200,AA$1+434,1))</f>
        <v>40725</v>
      </c>
      <c r="Z437" s="185"/>
      <c r="AB437" s="152">
        <f t="shared" si="33"/>
        <v>40725</v>
      </c>
      <c r="AC437" s="187">
        <f t="shared" si="34"/>
        <v>1.8180000000000001</v>
      </c>
      <c r="AD437" s="153"/>
      <c r="AE437" s="153"/>
      <c r="AF437" s="154"/>
    </row>
    <row r="438" spans="4:32" ht="17.25" customHeight="1" x14ac:dyDescent="0.2">
      <c r="D438" s="159">
        <f t="shared" si="30"/>
        <v>165</v>
      </c>
      <c r="E438" s="160">
        <f t="shared" si="31"/>
        <v>289.80401435723462</v>
      </c>
      <c r="F438" s="160">
        <f>IF(D438="","",-IPMT(J435/12,1,D438,H437))</f>
        <v>81.902516149999997</v>
      </c>
      <c r="G438" s="160">
        <f>IF(D438="","",-PPMT(J435/12,1,D438,H437))</f>
        <v>207.90149820723462</v>
      </c>
      <c r="H438" s="162">
        <f t="shared" si="32"/>
        <v>40438.51</v>
      </c>
      <c r="I438" s="85"/>
      <c r="J438" s="201">
        <f>IF(D438&lt;1,"",INDEX($AB$1:$AC$1200,AA$1+435,2)/100+B$5)</f>
        <v>2.418E-2</v>
      </c>
      <c r="K438" s="201">
        <f>IF(D438&lt;1,"",INDEX($AB$1:$AC$1200,AA$1+435,2)/100)</f>
        <v>1.8180000000000002E-2</v>
      </c>
      <c r="L438" s="202">
        <f>IF(D438&lt;1,"",INDEX($AB$1:$AC$1200,AA$1+435,1))</f>
        <v>40725</v>
      </c>
      <c r="Z438" s="185"/>
      <c r="AB438" s="152">
        <f t="shared" si="33"/>
        <v>40725</v>
      </c>
      <c r="AC438" s="187">
        <f t="shared" si="34"/>
        <v>1.8180000000000001</v>
      </c>
      <c r="AD438" s="153"/>
      <c r="AE438" s="153"/>
      <c r="AF438" s="154"/>
    </row>
    <row r="439" spans="4:32" ht="17.25" customHeight="1" x14ac:dyDescent="0.2">
      <c r="D439" s="159">
        <f t="shared" si="30"/>
        <v>164</v>
      </c>
      <c r="E439" s="160">
        <f t="shared" si="31"/>
        <v>289.80402509419025</v>
      </c>
      <c r="F439" s="160">
        <f>IF(D439="","",-IPMT(J435/12,1,D439,H438))</f>
        <v>81.483597649999993</v>
      </c>
      <c r="G439" s="160">
        <f>IF(D439="","",-PPMT(J435/12,1,D439,H438))</f>
        <v>208.32042744419027</v>
      </c>
      <c r="H439" s="162">
        <f t="shared" si="32"/>
        <v>40230.19</v>
      </c>
      <c r="I439" s="85"/>
      <c r="J439" s="201">
        <f>IF(D439&lt;1,"",INDEX($AB$1:$AC$1200,AA$1+436,2)/100+B$5)</f>
        <v>2.418E-2</v>
      </c>
      <c r="K439" s="201">
        <f>IF(D439&lt;1,"",INDEX($AB$1:$AC$1200,AA$1+436,2)/100)</f>
        <v>1.8180000000000002E-2</v>
      </c>
      <c r="L439" s="202">
        <f>IF(D439&lt;1,"",INDEX($AB$1:$AC$1200,AA$1+436,1))</f>
        <v>40725</v>
      </c>
      <c r="Z439" s="185"/>
      <c r="AB439" s="152">
        <f t="shared" si="33"/>
        <v>40725</v>
      </c>
      <c r="AC439" s="187">
        <f t="shared" si="34"/>
        <v>1.8180000000000001</v>
      </c>
      <c r="AD439" s="153"/>
      <c r="AE439" s="153"/>
      <c r="AF439" s="153"/>
    </row>
    <row r="440" spans="4:32" ht="17.25" customHeight="1" x14ac:dyDescent="0.2">
      <c r="D440" s="159">
        <f t="shared" si="30"/>
        <v>163</v>
      </c>
      <c r="E440" s="160">
        <f t="shared" si="31"/>
        <v>289.80402817334664</v>
      </c>
      <c r="F440" s="160">
        <f>IF(D440="","",-IPMT(J435/12,1,D440,H439))</f>
        <v>81.063832849999983</v>
      </c>
      <c r="G440" s="160">
        <f>IF(D440="","",-PPMT(J435/12,1,D440,H439))</f>
        <v>208.74019532334663</v>
      </c>
      <c r="H440" s="162">
        <f t="shared" si="32"/>
        <v>40021.449999999997</v>
      </c>
      <c r="I440" s="85"/>
      <c r="J440" s="201">
        <f>IF(D440&lt;1,"",INDEX($AB$1:$AC$1200,AA$1+437,2)/100+B$5)</f>
        <v>2.418E-2</v>
      </c>
      <c r="K440" s="201">
        <f>IF(D440&lt;1,"",INDEX($AB$1:$AC$1200,AA$1+437,2)/100)</f>
        <v>1.8180000000000002E-2</v>
      </c>
      <c r="L440" s="202">
        <f>IF(D440&lt;1,"",INDEX($AB$1:$AC$1200,AA$1+437,1))</f>
        <v>40725</v>
      </c>
      <c r="Z440" s="185"/>
      <c r="AB440" s="152">
        <f t="shared" si="33"/>
        <v>40725</v>
      </c>
      <c r="AC440" s="187">
        <f t="shared" si="34"/>
        <v>1.8180000000000001</v>
      </c>
      <c r="AD440" s="153"/>
      <c r="AE440" s="153"/>
      <c r="AF440" s="154"/>
    </row>
    <row r="441" spans="4:32" ht="17.25" customHeight="1" x14ac:dyDescent="0.2">
      <c r="D441" s="159">
        <f t="shared" si="30"/>
        <v>162</v>
      </c>
      <c r="E441" s="160">
        <f t="shared" si="31"/>
        <v>289.80402958772549</v>
      </c>
      <c r="F441" s="160">
        <f>IF(D441="","",-IPMT(J441/12,1,D441,H440))</f>
        <v>80.643221749999995</v>
      </c>
      <c r="G441" s="160">
        <f>IF(D441="","",-PPMT(J441/12,1,D441,H440))</f>
        <v>209.16080783772549</v>
      </c>
      <c r="H441" s="162">
        <f t="shared" si="32"/>
        <v>39812.29</v>
      </c>
      <c r="I441" s="85"/>
      <c r="J441" s="191">
        <f>IF(D441&lt;1,"",INDEX($AB$1:$AC$1200,AA$1+438,2)/100+B$5)</f>
        <v>2.418E-2</v>
      </c>
      <c r="K441" s="191">
        <f>IF(D441&lt;1,"",INDEX($AB$1:$AC$1200,AA$1+438,2)/100)</f>
        <v>1.8180000000000002E-2</v>
      </c>
      <c r="L441" s="197">
        <f>IF(D441&lt;1,"",INDEX($AB$1:$AC$1200,AA$1+438,1))</f>
        <v>40725</v>
      </c>
      <c r="Z441" s="185"/>
      <c r="AB441" s="152">
        <f t="shared" si="33"/>
        <v>40725</v>
      </c>
      <c r="AC441" s="187">
        <f t="shared" si="34"/>
        <v>1.8180000000000001</v>
      </c>
      <c r="AD441" s="153"/>
      <c r="AE441" s="153"/>
      <c r="AF441" s="154"/>
    </row>
    <row r="442" spans="4:32" ht="17.25" customHeight="1" x14ac:dyDescent="0.2">
      <c r="D442" s="159">
        <f t="shared" si="30"/>
        <v>161</v>
      </c>
      <c r="E442" s="160">
        <f t="shared" si="31"/>
        <v>289.80403546818684</v>
      </c>
      <c r="F442" s="160">
        <f>IF(D442="","",-IPMT(J441/12,1,D442,H441))</f>
        <v>80.221764349999987</v>
      </c>
      <c r="G442" s="160">
        <f>IF(D442="","",-PPMT(J441/12,1,D442,H441))</f>
        <v>209.58227111818684</v>
      </c>
      <c r="H442" s="162">
        <f t="shared" si="32"/>
        <v>39602.71</v>
      </c>
      <c r="I442" s="85"/>
      <c r="J442" s="201">
        <f>IF(D442&lt;1,"",INDEX($AB$1:$AC$1200,AA$1+439,2)/100+B$5)</f>
        <v>2.418E-2</v>
      </c>
      <c r="K442" s="201">
        <f>IF(D442&lt;1,"",INDEX($AB$1:$AC$1200,AA$1+439,2)/100)</f>
        <v>1.8180000000000002E-2</v>
      </c>
      <c r="L442" s="202">
        <f>IF(D442&lt;1,"",INDEX($AB$1:$AC$1200,AA$1+439,1))</f>
        <v>40725</v>
      </c>
      <c r="Z442" s="185"/>
      <c r="AB442" s="152">
        <f t="shared" si="33"/>
        <v>40725</v>
      </c>
      <c r="AC442" s="187">
        <f t="shared" si="34"/>
        <v>1.8180000000000001</v>
      </c>
      <c r="AD442" s="153"/>
      <c r="AE442" s="153"/>
      <c r="AF442" s="153"/>
    </row>
    <row r="443" spans="4:32" ht="17.25" customHeight="1" x14ac:dyDescent="0.2">
      <c r="D443" s="159">
        <f t="shared" si="30"/>
        <v>160</v>
      </c>
      <c r="E443" s="160">
        <f t="shared" si="31"/>
        <v>289.80405208773777</v>
      </c>
      <c r="F443" s="160">
        <f>IF(D443="","",-IPMT(J441/12,1,D443,H442))</f>
        <v>79.799460649999986</v>
      </c>
      <c r="G443" s="160">
        <f>IF(D443="","",-PPMT(J441/12,1,D443,H442))</f>
        <v>210.00459143773776</v>
      </c>
      <c r="H443" s="162">
        <f t="shared" si="32"/>
        <v>39392.71</v>
      </c>
      <c r="I443" s="85"/>
      <c r="J443" s="201">
        <f>IF(D443&lt;1,"",INDEX($AB$1:$AC$1200,AA$1+440,2)/100+B$5)</f>
        <v>2.418E-2</v>
      </c>
      <c r="K443" s="201">
        <f>IF(D443&lt;1,"",INDEX($AB$1:$AC$1200,AA$1+440,2)/100)</f>
        <v>1.8180000000000002E-2</v>
      </c>
      <c r="L443" s="202">
        <f>IF(D443&lt;1,"",INDEX($AB$1:$AC$1200,AA$1+440,1))</f>
        <v>40725</v>
      </c>
      <c r="Z443" s="185"/>
      <c r="AB443" s="152">
        <f t="shared" si="33"/>
        <v>40725</v>
      </c>
      <c r="AC443" s="187">
        <f t="shared" si="34"/>
        <v>1.8180000000000001</v>
      </c>
      <c r="AD443" s="153"/>
      <c r="AE443" s="153"/>
      <c r="AF443" s="154"/>
    </row>
    <row r="444" spans="4:32" ht="17.25" customHeight="1" x14ac:dyDescent="0.2">
      <c r="D444" s="159">
        <f t="shared" si="30"/>
        <v>159</v>
      </c>
      <c r="E444" s="160">
        <f t="shared" si="31"/>
        <v>289.80408586600322</v>
      </c>
      <c r="F444" s="160">
        <f>IF(D444="","",-IPMT(J441/12,1,D444,H443))</f>
        <v>79.376310649999994</v>
      </c>
      <c r="G444" s="160">
        <f>IF(D444="","",-PPMT(J441/12,1,D444,H443))</f>
        <v>210.4277752160032</v>
      </c>
      <c r="H444" s="162">
        <f t="shared" si="32"/>
        <v>39182.28</v>
      </c>
      <c r="I444" s="85"/>
      <c r="J444" s="201">
        <f>IF(D444&lt;1,"",INDEX($AB$1:$AC$1200,AA$1+441,2)/100+B$5)</f>
        <v>2.418E-2</v>
      </c>
      <c r="K444" s="201">
        <f>IF(D444&lt;1,"",INDEX($AB$1:$AC$1200,AA$1+441,2)/100)</f>
        <v>1.8180000000000002E-2</v>
      </c>
      <c r="L444" s="202">
        <f>IF(D444&lt;1,"",INDEX($AB$1:$AC$1200,AA$1+441,1))</f>
        <v>40725</v>
      </c>
      <c r="Z444" s="185"/>
      <c r="AB444" s="152">
        <f t="shared" si="33"/>
        <v>40725</v>
      </c>
      <c r="AC444" s="187">
        <f t="shared" si="34"/>
        <v>1.8180000000000001</v>
      </c>
      <c r="AD444" s="153"/>
      <c r="AE444" s="153"/>
      <c r="AF444" s="154"/>
    </row>
    <row r="445" spans="4:32" ht="17.25" customHeight="1" x14ac:dyDescent="0.2">
      <c r="D445" s="159">
        <f t="shared" si="30"/>
        <v>158</v>
      </c>
      <c r="E445" s="160">
        <f t="shared" si="31"/>
        <v>289.80406941082362</v>
      </c>
      <c r="F445" s="160">
        <f>IF(D445="","",-IPMT(J441/12,1,D445,H444))</f>
        <v>78.952294199999997</v>
      </c>
      <c r="G445" s="160">
        <f>IF(D445="","",-PPMT(J441/12,1,D445,H444))</f>
        <v>210.8517752108236</v>
      </c>
      <c r="H445" s="162">
        <f t="shared" si="32"/>
        <v>38971.43</v>
      </c>
      <c r="I445" s="85"/>
      <c r="J445" s="201">
        <f>IF(D445&lt;1,"",INDEX($AB$1:$AC$1200,AA$1+442,2)/100+B$5)</f>
        <v>2.418E-2</v>
      </c>
      <c r="K445" s="201">
        <f>IF(D445&lt;1,"",INDEX($AB$1:$AC$1200,AA$1+442,2)/100)</f>
        <v>1.8180000000000002E-2</v>
      </c>
      <c r="L445" s="202">
        <f>IF(D445&lt;1,"",INDEX($AB$1:$AC$1200,AA$1+442,1))</f>
        <v>40725</v>
      </c>
      <c r="Z445" s="185"/>
      <c r="AB445" s="152">
        <f t="shared" si="33"/>
        <v>40725</v>
      </c>
      <c r="AC445" s="187">
        <f t="shared" si="34"/>
        <v>1.8180000000000001</v>
      </c>
      <c r="AD445" s="153"/>
      <c r="AE445" s="153"/>
      <c r="AF445" s="153"/>
    </row>
    <row r="446" spans="4:32" ht="17.25" customHeight="1" x14ac:dyDescent="0.2">
      <c r="D446" s="159">
        <f t="shared" si="30"/>
        <v>157</v>
      </c>
      <c r="E446" s="160">
        <f t="shared" si="31"/>
        <v>289.80408261186199</v>
      </c>
      <c r="F446" s="160">
        <f>IF(D446="","",-IPMT(J441/12,1,D446,H445))</f>
        <v>78.527431449999995</v>
      </c>
      <c r="G446" s="160">
        <f>IF(D446="","",-PPMT(J441/12,1,D446,H445))</f>
        <v>211.27665116186196</v>
      </c>
      <c r="H446" s="162">
        <f t="shared" si="32"/>
        <v>38760.15</v>
      </c>
      <c r="I446" s="85"/>
      <c r="J446" s="201">
        <f>IF(D446&lt;1,"",INDEX($AB$1:$AC$1200,AA$1+443,2)/100+B$5)</f>
        <v>2.418E-2</v>
      </c>
      <c r="K446" s="201">
        <f>IF(D446&lt;1,"",INDEX($AB$1:$AC$1200,AA$1+443,2)/100)</f>
        <v>1.8180000000000002E-2</v>
      </c>
      <c r="L446" s="202">
        <f>IF(D446&lt;1,"",INDEX($AB$1:$AC$1200,AA$1+443,1))</f>
        <v>40725</v>
      </c>
      <c r="Z446" s="185"/>
      <c r="AB446" s="152">
        <f t="shared" si="33"/>
        <v>40725</v>
      </c>
      <c r="AC446" s="187">
        <f t="shared" si="34"/>
        <v>1.8180000000000001</v>
      </c>
      <c r="AD446" s="153"/>
      <c r="AE446" s="153"/>
      <c r="AF446" s="154"/>
    </row>
    <row r="447" spans="4:32" ht="17.25" customHeight="1" x14ac:dyDescent="0.2">
      <c r="D447" s="159">
        <f t="shared" si="30"/>
        <v>156</v>
      </c>
      <c r="E447" s="160">
        <f t="shared" si="31"/>
        <v>289.80405757308171</v>
      </c>
      <c r="F447" s="160">
        <f>IF(D447="","",-IPMT(J447/12,1,D447,H446))</f>
        <v>78.101702250000002</v>
      </c>
      <c r="G447" s="160">
        <f>IF(D447="","",-PPMT(J447/12,1,D447,H446))</f>
        <v>211.70235532308172</v>
      </c>
      <c r="H447" s="162">
        <f t="shared" si="32"/>
        <v>38548.449999999997</v>
      </c>
      <c r="I447" s="85"/>
      <c r="J447" s="191">
        <f>IF(D447&lt;1,"",INDEX($AB$1:$AC$1200,AA$1+444,2)/100+B$5)</f>
        <v>2.418E-2</v>
      </c>
      <c r="K447" s="191">
        <f>IF(D447&lt;1,"",INDEX($AB$1:$AC$1200,AA$1+444,2)/100)</f>
        <v>1.8180000000000002E-2</v>
      </c>
      <c r="L447" s="197">
        <f>IF(D447&lt;1,"",INDEX($AB$1:$AC$1200,AA$1+444,1))</f>
        <v>40725</v>
      </c>
      <c r="Z447" s="185"/>
      <c r="AB447" s="152">
        <f t="shared" si="33"/>
        <v>40725</v>
      </c>
      <c r="AC447" s="187">
        <f t="shared" si="34"/>
        <v>1.8180000000000001</v>
      </c>
      <c r="AD447" s="153"/>
      <c r="AE447" s="153"/>
      <c r="AF447" s="154"/>
    </row>
    <row r="448" spans="4:32" ht="17.25" customHeight="1" x14ac:dyDescent="0.2">
      <c r="D448" s="159">
        <f t="shared" si="30"/>
        <v>155</v>
      </c>
      <c r="E448" s="160">
        <f t="shared" si="31"/>
        <v>289.8040752802068</v>
      </c>
      <c r="F448" s="160">
        <f>IF(D448="","",-IPMT(J447/12,1,D448,H447))</f>
        <v>77.675126749999976</v>
      </c>
      <c r="G448" s="160">
        <f>IF(D448="","",-PPMT(J447/12,1,D448,H447))</f>
        <v>212.1289485302068</v>
      </c>
      <c r="H448" s="162">
        <f t="shared" si="32"/>
        <v>38336.32</v>
      </c>
      <c r="I448" s="85"/>
      <c r="J448" s="201">
        <f>IF(D448&lt;1,"",INDEX($AB$1:$AC$1200,AA$1+445,2)/100+B$5)</f>
        <v>2.418E-2</v>
      </c>
      <c r="K448" s="201">
        <f>IF(D448&lt;1,"",INDEX($AB$1:$AC$1200,AA$1+445,2)/100)</f>
        <v>1.8180000000000002E-2</v>
      </c>
      <c r="L448" s="202">
        <f>IF(D448&lt;1,"",INDEX($AB$1:$AC$1200,AA$1+445,1))</f>
        <v>40725</v>
      </c>
      <c r="Z448" s="185"/>
      <c r="AB448" s="152">
        <f t="shared" si="33"/>
        <v>40725</v>
      </c>
      <c r="AC448" s="187">
        <f t="shared" si="34"/>
        <v>1.8180000000000001</v>
      </c>
      <c r="AD448" s="153"/>
      <c r="AE448" s="153"/>
      <c r="AF448" s="153"/>
    </row>
    <row r="449" spans="4:32" ht="17.25" customHeight="1" x14ac:dyDescent="0.2">
      <c r="D449" s="159">
        <f t="shared" si="30"/>
        <v>154</v>
      </c>
      <c r="E449" s="160">
        <f t="shared" si="31"/>
        <v>289.80406733160294</v>
      </c>
      <c r="F449" s="160">
        <f>IF(D449="","",-IPMT(J447/12,1,D449,H448))</f>
        <v>77.247684799999988</v>
      </c>
      <c r="G449" s="160">
        <f>IF(D449="","",-PPMT(J447/12,1,D449,H448))</f>
        <v>212.55638253160294</v>
      </c>
      <c r="H449" s="162">
        <f t="shared" si="32"/>
        <v>38123.760000000002</v>
      </c>
      <c r="I449" s="85"/>
      <c r="J449" s="201">
        <f>IF(D449&lt;1,"",INDEX($AB$1:$AC$1200,AA$1+446,2)/100+B$5)</f>
        <v>2.418E-2</v>
      </c>
      <c r="K449" s="201">
        <f>IF(D449&lt;1,"",INDEX($AB$1:$AC$1200,AA$1+446,2)/100)</f>
        <v>1.8180000000000002E-2</v>
      </c>
      <c r="L449" s="202">
        <f>IF(D449&lt;1,"",INDEX($AB$1:$AC$1200,AA$1+446,1))</f>
        <v>40725</v>
      </c>
      <c r="Z449" s="185"/>
      <c r="AB449" s="152">
        <f t="shared" si="33"/>
        <v>40725</v>
      </c>
      <c r="AC449" s="187">
        <f t="shared" si="34"/>
        <v>1.8180000000000001</v>
      </c>
      <c r="AD449" s="153"/>
      <c r="AE449" s="153"/>
      <c r="AF449" s="154"/>
    </row>
    <row r="450" spans="4:32" ht="17.25" customHeight="1" x14ac:dyDescent="0.2">
      <c r="D450" s="159">
        <f t="shared" si="30"/>
        <v>153</v>
      </c>
      <c r="E450" s="160">
        <f t="shared" si="31"/>
        <v>289.80403983282116</v>
      </c>
      <c r="F450" s="160">
        <f>IF(D450="","",-IPMT(J447/12,1,D450,H449))</f>
        <v>76.819376399999996</v>
      </c>
      <c r="G450" s="160">
        <f>IF(D450="","",-PPMT(J447/12,1,D450,H449))</f>
        <v>212.98466343282115</v>
      </c>
      <c r="H450" s="162">
        <f t="shared" si="32"/>
        <v>37910.78</v>
      </c>
      <c r="I450" s="85"/>
      <c r="J450" s="201">
        <f>IF(D450&lt;1,"",INDEX($AB$1:$AC$1200,AA$1+447,2)/100+B$5)</f>
        <v>2.418E-2</v>
      </c>
      <c r="K450" s="201">
        <f>IF(D450&lt;1,"",INDEX($AB$1:$AC$1200,AA$1+447,2)/100)</f>
        <v>1.8180000000000002E-2</v>
      </c>
      <c r="L450" s="202">
        <f>IF(D450&lt;1,"",INDEX($AB$1:$AC$1200,AA$1+447,1))</f>
        <v>40725</v>
      </c>
      <c r="Z450" s="185"/>
      <c r="AB450" s="152">
        <f t="shared" si="33"/>
        <v>40725</v>
      </c>
      <c r="AC450" s="187">
        <f t="shared" si="34"/>
        <v>1.8180000000000001</v>
      </c>
      <c r="AD450" s="153"/>
      <c r="AE450" s="153"/>
      <c r="AF450" s="154"/>
    </row>
    <row r="451" spans="4:32" ht="17.25" customHeight="1" x14ac:dyDescent="0.2">
      <c r="D451" s="159">
        <f t="shared" si="30"/>
        <v>152</v>
      </c>
      <c r="E451" s="160">
        <f t="shared" si="31"/>
        <v>289.8040754818328</v>
      </c>
      <c r="F451" s="160">
        <f>IF(D451="","",-IPMT(J447/12,1,D451,H450))</f>
        <v>76.390221699999998</v>
      </c>
      <c r="G451" s="160">
        <f>IF(D451="","",-PPMT(J447/12,1,D451,H450))</f>
        <v>213.41385378183278</v>
      </c>
      <c r="H451" s="162">
        <f t="shared" si="32"/>
        <v>37697.370000000003</v>
      </c>
      <c r="I451" s="85"/>
      <c r="J451" s="201">
        <f>IF(D451&lt;1,"",INDEX($AB$1:$AC$1200,AA$1+448,2)/100+B$5)</f>
        <v>2.418E-2</v>
      </c>
      <c r="K451" s="201">
        <f>IF(D451&lt;1,"",INDEX($AB$1:$AC$1200,AA$1+448,2)/100)</f>
        <v>1.8180000000000002E-2</v>
      </c>
      <c r="L451" s="202">
        <f>IF(D451&lt;1,"",INDEX($AB$1:$AC$1200,AA$1+448,1))</f>
        <v>40725</v>
      </c>
      <c r="Z451" s="185"/>
      <c r="AB451" s="152">
        <f t="shared" si="33"/>
        <v>40725</v>
      </c>
      <c r="AC451" s="187">
        <f t="shared" si="34"/>
        <v>1.8180000000000001</v>
      </c>
      <c r="AD451" s="153"/>
      <c r="AE451" s="153"/>
      <c r="AF451" s="153"/>
    </row>
    <row r="452" spans="4:32" ht="17.25" customHeight="1" x14ac:dyDescent="0.2">
      <c r="D452" s="159">
        <f t="shared" ref="D452:D515" si="35">D451-1</f>
        <v>151</v>
      </c>
      <c r="E452" s="160">
        <f t="shared" ref="E452:E515" si="36">IF(D452="","",SUM(F452:G452))</f>
        <v>289.80410510835037</v>
      </c>
      <c r="F452" s="160">
        <f>IF(D452="","",-IPMT(J447/12,1,D452,H451))</f>
        <v>75.960200549999996</v>
      </c>
      <c r="G452" s="160">
        <f>IF(D452="","",-PPMT(J447/12,1,D452,H451))</f>
        <v>213.84390455835037</v>
      </c>
      <c r="H452" s="162">
        <f t="shared" ref="H452:H515" si="37">IF(D452="","",ROUND(H451-G452,2))</f>
        <v>37483.53</v>
      </c>
      <c r="I452" s="85"/>
      <c r="J452" s="201">
        <f>IF(D452&lt;1,"",INDEX($AB$1:$AC$1200,AA$1+449,2)/100+B$5)</f>
        <v>2.418E-2</v>
      </c>
      <c r="K452" s="201">
        <f>IF(D452&lt;1,"",INDEX($AB$1:$AC$1200,AA$1+449,2)/100)</f>
        <v>1.8180000000000002E-2</v>
      </c>
      <c r="L452" s="202">
        <f>IF(D452&lt;1,"",INDEX($AB$1:$AC$1200,AA$1+449,1))</f>
        <v>40725</v>
      </c>
      <c r="Z452" s="185"/>
      <c r="AB452" s="152">
        <f t="shared" si="33"/>
        <v>40725</v>
      </c>
      <c r="AC452" s="187">
        <f t="shared" si="34"/>
        <v>1.8180000000000001</v>
      </c>
      <c r="AD452" s="153"/>
      <c r="AE452" s="153"/>
      <c r="AF452" s="154"/>
    </row>
    <row r="453" spans="4:32" ht="17.25" customHeight="1" x14ac:dyDescent="0.2">
      <c r="D453" s="159">
        <f t="shared" si="35"/>
        <v>150</v>
      </c>
      <c r="E453" s="160">
        <f t="shared" si="36"/>
        <v>289.80413529646654</v>
      </c>
      <c r="F453" s="160">
        <f>IF(D453="","",-IPMT(J453/12,1,D453,H452))</f>
        <v>75.529312950000005</v>
      </c>
      <c r="G453" s="160">
        <f>IF(D453="","",-PPMT(J453/12,1,D453,H452))</f>
        <v>214.27482234646652</v>
      </c>
      <c r="H453" s="162">
        <f t="shared" si="37"/>
        <v>37269.26</v>
      </c>
      <c r="I453" s="85"/>
      <c r="J453" s="191">
        <f>IF(D453&lt;1,"",INDEX($AB$1:$AC$1200,AA$1+450,2)/100+B$5)</f>
        <v>2.418E-2</v>
      </c>
      <c r="K453" s="191">
        <f>IF(D453&lt;1,"",INDEX($AB$1:$AC$1200,AA$1+450,2)/100)</f>
        <v>1.8180000000000002E-2</v>
      </c>
      <c r="L453" s="197">
        <f>IF(D453&lt;1,"",INDEX($AB$1:$AC$1200,AA$1+450,1))</f>
        <v>40725</v>
      </c>
      <c r="Z453" s="185"/>
      <c r="AB453" s="152">
        <f t="shared" si="33"/>
        <v>40725</v>
      </c>
      <c r="AC453" s="187">
        <f t="shared" si="34"/>
        <v>1.8180000000000001</v>
      </c>
      <c r="AD453" s="153"/>
      <c r="AE453" s="153"/>
      <c r="AF453" s="154"/>
    </row>
    <row r="454" spans="4:32" ht="17.25" customHeight="1" x14ac:dyDescent="0.2">
      <c r="D454" s="159">
        <f t="shared" si="35"/>
        <v>149</v>
      </c>
      <c r="E454" s="160">
        <f t="shared" si="36"/>
        <v>289.80417279482657</v>
      </c>
      <c r="F454" s="160">
        <f>IF(D454="","",-IPMT(J453/12,1,D454,H453))</f>
        <v>75.09755890000001</v>
      </c>
      <c r="G454" s="160">
        <f>IF(D454="","",-PPMT(J453/12,1,D454,H453))</f>
        <v>214.70661389482657</v>
      </c>
      <c r="H454" s="162">
        <f t="shared" si="37"/>
        <v>37054.550000000003</v>
      </c>
      <c r="I454" s="85"/>
      <c r="J454" s="201">
        <f>IF(D454&lt;1,"",INDEX($AB$1:$AC$1200,AA$1+451,2)/100+B$5)</f>
        <v>2.418E-2</v>
      </c>
      <c r="K454" s="201">
        <f>IF(D454&lt;1,"",INDEX($AB$1:$AC$1200,AA$1+451,2)/100)</f>
        <v>1.8180000000000002E-2</v>
      </c>
      <c r="L454" s="202">
        <f>IF(D454&lt;1,"",INDEX($AB$1:$AC$1200,AA$1+451,1))</f>
        <v>40725</v>
      </c>
      <c r="Z454" s="185"/>
      <c r="AB454" s="152">
        <f t="shared" si="33"/>
        <v>40725</v>
      </c>
      <c r="AC454" s="187">
        <f t="shared" si="34"/>
        <v>1.8180000000000001</v>
      </c>
      <c r="AD454" s="153"/>
      <c r="AE454" s="153"/>
      <c r="AF454" s="153"/>
    </row>
    <row r="455" spans="4:32" ht="17.25" customHeight="1" x14ac:dyDescent="0.2">
      <c r="D455" s="159">
        <f t="shared" si="35"/>
        <v>148</v>
      </c>
      <c r="E455" s="160">
        <f t="shared" si="36"/>
        <v>289.80414631205133</v>
      </c>
      <c r="F455" s="160">
        <f>IF(D455="","",-IPMT(J453/12,1,D455,H454))</f>
        <v>74.664918249999999</v>
      </c>
      <c r="G455" s="160">
        <f>IF(D455="","",-PPMT(J453/12,1,D455,H454))</f>
        <v>215.1392280620513</v>
      </c>
      <c r="H455" s="162">
        <f t="shared" si="37"/>
        <v>36839.410000000003</v>
      </c>
      <c r="I455" s="85"/>
      <c r="J455" s="201">
        <f>IF(D455&lt;1,"",INDEX($AB$1:$AC$1200,AA$1+452,2)/100+B$5)</f>
        <v>2.418E-2</v>
      </c>
      <c r="K455" s="201">
        <f>IF(D455&lt;1,"",INDEX($AB$1:$AC$1200,AA$1+452,2)/100)</f>
        <v>1.8180000000000002E-2</v>
      </c>
      <c r="L455" s="202">
        <f>IF(D455&lt;1,"",INDEX($AB$1:$AC$1200,AA$1+452,1))</f>
        <v>40725</v>
      </c>
      <c r="Z455" s="185"/>
      <c r="AB455" s="152">
        <f t="shared" si="33"/>
        <v>40725</v>
      </c>
      <c r="AC455" s="187">
        <f t="shared" si="34"/>
        <v>1.8180000000000001</v>
      </c>
      <c r="AD455" s="153"/>
      <c r="AE455" s="153"/>
      <c r="AF455" s="154"/>
    </row>
    <row r="456" spans="4:32" ht="17.25" customHeight="1" x14ac:dyDescent="0.2">
      <c r="D456" s="159">
        <f t="shared" si="35"/>
        <v>147</v>
      </c>
      <c r="E456" s="160">
        <f t="shared" si="36"/>
        <v>289.80414023945639</v>
      </c>
      <c r="F456" s="160">
        <f>IF(D456="","",-IPMT(J453/12,1,D456,H455))</f>
        <v>74.23141115</v>
      </c>
      <c r="G456" s="160">
        <f>IF(D456="","",-PPMT(J453/12,1,D456,H455))</f>
        <v>215.57272908945637</v>
      </c>
      <c r="H456" s="162">
        <f t="shared" si="37"/>
        <v>36623.839999999997</v>
      </c>
      <c r="I456" s="85"/>
      <c r="J456" s="201">
        <f>IF(D456&lt;1,"",INDEX($AB$1:$AC$1200,AA$1+453,2)/100+B$5)</f>
        <v>2.418E-2</v>
      </c>
      <c r="K456" s="201">
        <f>IF(D456&lt;1,"",INDEX($AB$1:$AC$1200,AA$1+453,2)/100)</f>
        <v>1.8180000000000002E-2</v>
      </c>
      <c r="L456" s="202">
        <f>IF(D456&lt;1,"",INDEX($AB$1:$AC$1200,AA$1+453,1))</f>
        <v>40725</v>
      </c>
      <c r="Z456" s="185"/>
      <c r="AB456" s="152">
        <f t="shared" si="33"/>
        <v>40725</v>
      </c>
      <c r="AC456" s="187">
        <f t="shared" si="34"/>
        <v>1.8180000000000001</v>
      </c>
      <c r="AD456" s="153"/>
      <c r="AE456" s="153"/>
      <c r="AF456" s="154"/>
    </row>
    <row r="457" spans="4:32" ht="17.25" customHeight="1" x14ac:dyDescent="0.2">
      <c r="D457" s="159">
        <f t="shared" si="35"/>
        <v>146</v>
      </c>
      <c r="E457" s="160">
        <f t="shared" si="36"/>
        <v>289.80416183472005</v>
      </c>
      <c r="F457" s="160">
        <f>IF(D457="","",-IPMT(J453/12,1,D457,H456))</f>
        <v>73.797037599999982</v>
      </c>
      <c r="G457" s="160">
        <f>IF(D457="","",-PPMT(J453/12,1,D457,H456))</f>
        <v>216.00712423472007</v>
      </c>
      <c r="H457" s="162">
        <f t="shared" si="37"/>
        <v>36407.83</v>
      </c>
      <c r="I457" s="85"/>
      <c r="J457" s="201">
        <f>IF(D457&lt;1,"",INDEX($AB$1:$AC$1200,AA$1+454,2)/100+B$5)</f>
        <v>2.418E-2</v>
      </c>
      <c r="K457" s="201">
        <f>IF(D457&lt;1,"",INDEX($AB$1:$AC$1200,AA$1+454,2)/100)</f>
        <v>1.8180000000000002E-2</v>
      </c>
      <c r="L457" s="202">
        <f>IF(D457&lt;1,"",INDEX($AB$1:$AC$1200,AA$1+454,1))</f>
        <v>40725</v>
      </c>
      <c r="Z457" s="185"/>
      <c r="AB457" s="152">
        <f t="shared" si="33"/>
        <v>40725</v>
      </c>
      <c r="AC457" s="187">
        <f t="shared" si="34"/>
        <v>1.8180000000000001</v>
      </c>
      <c r="AD457" s="153"/>
      <c r="AE457" s="153"/>
      <c r="AF457" s="153"/>
    </row>
    <row r="458" spans="4:32" ht="17.25" customHeight="1" x14ac:dyDescent="0.2">
      <c r="D458" s="159">
        <f t="shared" si="35"/>
        <v>145</v>
      </c>
      <c r="E458" s="160">
        <f t="shared" si="36"/>
        <v>289.80413894380126</v>
      </c>
      <c r="F458" s="160">
        <f>IF(D458="","",-IPMT(J453/12,1,D458,H457))</f>
        <v>73.361777450000005</v>
      </c>
      <c r="G458" s="160">
        <f>IF(D458="","",-PPMT(J453/12,1,D458,H457))</f>
        <v>216.44236149380126</v>
      </c>
      <c r="H458" s="162">
        <f t="shared" si="37"/>
        <v>36191.39</v>
      </c>
      <c r="I458" s="85"/>
      <c r="J458" s="201">
        <f>IF(D458&lt;1,"",INDEX($AB$1:$AC$1200,AA$1+455,2)/100+B$5)</f>
        <v>2.418E-2</v>
      </c>
      <c r="K458" s="201">
        <f>IF(D458&lt;1,"",INDEX($AB$1:$AC$1200,AA$1+455,2)/100)</f>
        <v>1.8180000000000002E-2</v>
      </c>
      <c r="L458" s="202">
        <f>IF(D458&lt;1,"",INDEX($AB$1:$AC$1200,AA$1+455,1))</f>
        <v>40725</v>
      </c>
      <c r="Z458" s="185"/>
      <c r="AB458" s="152">
        <f t="shared" si="33"/>
        <v>40725</v>
      </c>
      <c r="AC458" s="187">
        <f t="shared" si="34"/>
        <v>1.8180000000000001</v>
      </c>
      <c r="AD458" s="153"/>
      <c r="AE458" s="153"/>
      <c r="AF458" s="154"/>
    </row>
    <row r="459" spans="4:32" ht="17.25" customHeight="1" x14ac:dyDescent="0.2">
      <c r="D459" s="159">
        <f t="shared" si="35"/>
        <v>144</v>
      </c>
      <c r="E459" s="160">
        <f t="shared" si="36"/>
        <v>289.80415785356746</v>
      </c>
      <c r="F459" s="160">
        <f>IF(D459="","",-IPMT(J459/12,1,D459,H458))</f>
        <v>72.925650849999997</v>
      </c>
      <c r="G459" s="160">
        <f>IF(D459="","",-PPMT(J459/12,1,D459,H458))</f>
        <v>216.87850700356745</v>
      </c>
      <c r="H459" s="162">
        <f t="shared" si="37"/>
        <v>35974.51</v>
      </c>
      <c r="I459" s="85"/>
      <c r="J459" s="191">
        <f>IF(D459&lt;1,"",INDEX($AB$1:$AC$1200,AA$1+456,2)/100+B$5)</f>
        <v>2.418E-2</v>
      </c>
      <c r="K459" s="191">
        <f>IF(D459&lt;1,"",INDEX($AB$1:$AC$1200,AA$1+456,2)/100)</f>
        <v>1.8180000000000002E-2</v>
      </c>
      <c r="L459" s="197">
        <f>IF(D459&lt;1,"",INDEX($AB$1:$AC$1200,AA$1+456,1))</f>
        <v>40725</v>
      </c>
      <c r="Z459" s="185"/>
      <c r="AB459" s="152">
        <f t="shared" si="33"/>
        <v>40725</v>
      </c>
      <c r="AC459" s="187">
        <f t="shared" si="34"/>
        <v>1.8180000000000001</v>
      </c>
      <c r="AD459" s="153"/>
      <c r="AE459" s="153"/>
      <c r="AF459" s="154"/>
    </row>
    <row r="460" spans="4:32" ht="17.25" customHeight="1" x14ac:dyDescent="0.2">
      <c r="D460" s="159">
        <f t="shared" si="35"/>
        <v>143</v>
      </c>
      <c r="E460" s="160">
        <f t="shared" si="36"/>
        <v>289.80414582625821</v>
      </c>
      <c r="F460" s="160">
        <f>IF(D460="","",-IPMT(J459/12,1,D460,H459))</f>
        <v>72.488637650000001</v>
      </c>
      <c r="G460" s="160">
        <f>IF(D460="","",-PPMT(J459/12,1,D460,H459))</f>
        <v>217.31550817625819</v>
      </c>
      <c r="H460" s="162">
        <f t="shared" si="37"/>
        <v>35757.19</v>
      </c>
      <c r="I460" s="85"/>
      <c r="J460" s="201">
        <f>IF(D460&lt;1,"",INDEX($AB$1:$AC$1200,AA$1+457,2)/100+B$5)</f>
        <v>2.418E-2</v>
      </c>
      <c r="K460" s="201">
        <f>IF(D460&lt;1,"",INDEX($AB$1:$AC$1200,AA$1+457,2)/100)</f>
        <v>1.8180000000000002E-2</v>
      </c>
      <c r="L460" s="202">
        <f>IF(D460&lt;1,"",INDEX($AB$1:$AC$1200,AA$1+457,1))</f>
        <v>40725</v>
      </c>
      <c r="Z460" s="185"/>
      <c r="AB460" s="152">
        <f t="shared" si="33"/>
        <v>40725</v>
      </c>
      <c r="AC460" s="187">
        <f t="shared" si="34"/>
        <v>1.8180000000000001</v>
      </c>
      <c r="AD460" s="153"/>
      <c r="AE460" s="153"/>
      <c r="AF460" s="153"/>
    </row>
    <row r="461" spans="4:32" ht="17.25" customHeight="1" x14ac:dyDescent="0.2">
      <c r="D461" s="159">
        <f t="shared" si="35"/>
        <v>142</v>
      </c>
      <c r="E461" s="160">
        <f t="shared" si="36"/>
        <v>289.80410942102111</v>
      </c>
      <c r="F461" s="160">
        <f>IF(D461="","",-IPMT(J459/12,1,D461,H460))</f>
        <v>72.050737850000004</v>
      </c>
      <c r="G461" s="160">
        <f>IF(D461="","",-PPMT(J459/12,1,D461,H460))</f>
        <v>217.75337157102112</v>
      </c>
      <c r="H461" s="162">
        <f t="shared" si="37"/>
        <v>35539.440000000002</v>
      </c>
      <c r="I461" s="85"/>
      <c r="J461" s="201">
        <f>IF(D461&lt;1,"",INDEX($AB$1:$AC$1200,AA$1+458,2)/100+B$5)</f>
        <v>2.418E-2</v>
      </c>
      <c r="K461" s="201">
        <f>IF(D461&lt;1,"",INDEX($AB$1:$AC$1200,AA$1+458,2)/100)</f>
        <v>1.8180000000000002E-2</v>
      </c>
      <c r="L461" s="202">
        <f>IF(D461&lt;1,"",INDEX($AB$1:$AC$1200,AA$1+458,1))</f>
        <v>40725</v>
      </c>
      <c r="Z461" s="185"/>
      <c r="AB461" s="152">
        <f t="shared" si="33"/>
        <v>40725</v>
      </c>
      <c r="AC461" s="187">
        <f t="shared" si="34"/>
        <v>1.8180000000000001</v>
      </c>
      <c r="AD461" s="153"/>
      <c r="AE461" s="153"/>
      <c r="AF461" s="154"/>
    </row>
    <row r="462" spans="4:32" ht="17.25" customHeight="1" x14ac:dyDescent="0.2">
      <c r="D462" s="159">
        <f t="shared" si="35"/>
        <v>141</v>
      </c>
      <c r="E462" s="160">
        <f t="shared" si="36"/>
        <v>289.80413691428578</v>
      </c>
      <c r="F462" s="160">
        <f>IF(D462="","",-IPMT(J459/12,1,D462,H461))</f>
        <v>71.611971600000004</v>
      </c>
      <c r="G462" s="160">
        <f>IF(D462="","",-PPMT(J459/12,1,D462,H461))</f>
        <v>218.19216531428575</v>
      </c>
      <c r="H462" s="162">
        <f t="shared" si="37"/>
        <v>35321.25</v>
      </c>
      <c r="I462" s="85"/>
      <c r="J462" s="201">
        <f>IF(D462&lt;1,"",INDEX($AB$1:$AC$1200,AA$1+459,2)/100+B$5)</f>
        <v>2.418E-2</v>
      </c>
      <c r="K462" s="201">
        <f>IF(D462&lt;1,"",INDEX($AB$1:$AC$1200,AA$1+459,2)/100)</f>
        <v>1.8180000000000002E-2</v>
      </c>
      <c r="L462" s="202">
        <f>IF(D462&lt;1,"",INDEX($AB$1:$AC$1200,AA$1+459,1))</f>
        <v>40725</v>
      </c>
      <c r="Z462" s="185"/>
      <c r="AB462" s="152">
        <f t="shared" si="33"/>
        <v>40725</v>
      </c>
      <c r="AC462" s="187">
        <f t="shared" si="34"/>
        <v>1.8180000000000001</v>
      </c>
      <c r="AD462" s="153"/>
      <c r="AE462" s="153"/>
      <c r="AF462" s="154"/>
    </row>
    <row r="463" spans="4:32" ht="17.25" customHeight="1" x14ac:dyDescent="0.2">
      <c r="D463" s="159">
        <f t="shared" si="35"/>
        <v>140</v>
      </c>
      <c r="E463" s="160">
        <f t="shared" si="36"/>
        <v>289.80415468027866</v>
      </c>
      <c r="F463" s="160">
        <f>IF(D463="","",-IPMT(J459/12,1,D463,H462))</f>
        <v>71.172318750000002</v>
      </c>
      <c r="G463" s="160">
        <f>IF(D463="","",-PPMT(J459/12,1,D463,H462))</f>
        <v>218.63183593027864</v>
      </c>
      <c r="H463" s="162">
        <f t="shared" si="37"/>
        <v>35102.620000000003</v>
      </c>
      <c r="I463" s="85"/>
      <c r="J463" s="201">
        <f>IF(D463&lt;1,"",INDEX($AB$1:$AC$1200,AA$1+460,2)/100+B$5)</f>
        <v>2.418E-2</v>
      </c>
      <c r="K463" s="201">
        <f>IF(D463&lt;1,"",INDEX($AB$1:$AC$1200,AA$1+460,2)/100)</f>
        <v>1.8180000000000002E-2</v>
      </c>
      <c r="L463" s="202">
        <f>IF(D463&lt;1,"",INDEX($AB$1:$AC$1200,AA$1+460,1))</f>
        <v>40725</v>
      </c>
      <c r="Z463" s="185"/>
      <c r="AB463" s="152">
        <f t="shared" si="33"/>
        <v>40725</v>
      </c>
      <c r="AC463" s="187">
        <f t="shared" si="34"/>
        <v>1.8180000000000001</v>
      </c>
      <c r="AD463" s="153"/>
      <c r="AE463" s="153"/>
      <c r="AF463" s="153"/>
    </row>
    <row r="464" spans="4:32" ht="17.25" customHeight="1" x14ac:dyDescent="0.2">
      <c r="D464" s="159">
        <f t="shared" si="35"/>
        <v>139</v>
      </c>
      <c r="E464" s="160">
        <f t="shared" si="36"/>
        <v>289.8041698375589</v>
      </c>
      <c r="F464" s="160">
        <f>IF(D464="","",-IPMT(J459/12,1,D464,H463))</f>
        <v>70.731779299999999</v>
      </c>
      <c r="G464" s="160">
        <f>IF(D464="","",-PPMT(J459/12,1,D464,H463))</f>
        <v>219.07239053755893</v>
      </c>
      <c r="H464" s="162">
        <f t="shared" si="37"/>
        <v>34883.550000000003</v>
      </c>
      <c r="I464" s="85"/>
      <c r="J464" s="201">
        <f>IF(D464&lt;1,"",INDEX($AB$1:$AC$1200,AA$1+461,2)/100+B$5)</f>
        <v>2.418E-2</v>
      </c>
      <c r="K464" s="201">
        <f>IF(D464&lt;1,"",INDEX($AB$1:$AC$1200,AA$1+461,2)/100)</f>
        <v>1.8180000000000002E-2</v>
      </c>
      <c r="L464" s="202">
        <f>IF(D464&lt;1,"",INDEX($AB$1:$AC$1200,AA$1+461,1))</f>
        <v>40725</v>
      </c>
      <c r="Z464" s="185"/>
      <c r="AB464" s="152">
        <f t="shared" si="33"/>
        <v>40725</v>
      </c>
      <c r="AC464" s="187">
        <f t="shared" si="34"/>
        <v>1.8180000000000001</v>
      </c>
      <c r="AD464" s="153"/>
      <c r="AE464" s="153"/>
      <c r="AF464" s="154"/>
    </row>
    <row r="465" spans="4:32" ht="17.25" customHeight="1" x14ac:dyDescent="0.2">
      <c r="D465" s="159">
        <f t="shared" si="35"/>
        <v>138</v>
      </c>
      <c r="E465" s="160">
        <f t="shared" si="36"/>
        <v>289.80418969757329</v>
      </c>
      <c r="F465" s="160">
        <f>IF(D465="","",-IPMT(J465/12,1,D465,H464))</f>
        <v>70.290353249999995</v>
      </c>
      <c r="G465" s="160">
        <f>IF(D465="","",-PPMT(J465/12,1,D465,H464))</f>
        <v>219.51383644757328</v>
      </c>
      <c r="H465" s="162">
        <f t="shared" si="37"/>
        <v>34664.04</v>
      </c>
      <c r="I465" s="85"/>
      <c r="J465" s="191">
        <f>IF(D465&lt;1,"",INDEX($AB$1:$AC$1200,AA$1+462,2)/100+B$5)</f>
        <v>2.418E-2</v>
      </c>
      <c r="K465" s="191">
        <f>IF(D465&lt;1,"",INDEX($AB$1:$AC$1200,AA$1+462,2)/100)</f>
        <v>1.8180000000000002E-2</v>
      </c>
      <c r="L465" s="197">
        <f>IF(D465&lt;1,"",INDEX($AB$1:$AC$1200,AA$1+462,1))</f>
        <v>40725</v>
      </c>
      <c r="Z465" s="185"/>
      <c r="AB465" s="152">
        <f t="shared" si="33"/>
        <v>40725</v>
      </c>
      <c r="AC465" s="187">
        <f t="shared" si="34"/>
        <v>1.8180000000000001</v>
      </c>
      <c r="AD465" s="153"/>
      <c r="AE465" s="153"/>
      <c r="AF465" s="154"/>
    </row>
    <row r="466" spans="4:32" ht="17.25" customHeight="1" x14ac:dyDescent="0.2">
      <c r="D466" s="159">
        <f t="shared" si="35"/>
        <v>137</v>
      </c>
      <c r="E466" s="160">
        <f t="shared" si="36"/>
        <v>289.8042217716968</v>
      </c>
      <c r="F466" s="160">
        <f>IF(D466="","",-IPMT(J465/12,1,D466,H465))</f>
        <v>69.84804059999999</v>
      </c>
      <c r="G466" s="160">
        <f>IF(D466="","",-PPMT(J465/12,1,D466,H465))</f>
        <v>219.95618117169678</v>
      </c>
      <c r="H466" s="162">
        <f t="shared" si="37"/>
        <v>34444.080000000002</v>
      </c>
      <c r="I466" s="85"/>
      <c r="J466" s="201">
        <f>IF(D466&lt;1,"",INDEX($AB$1:$AC$1200,AA$1+463,2)/100+B$5)</f>
        <v>2.418E-2</v>
      </c>
      <c r="K466" s="201">
        <f>IF(D466&lt;1,"",INDEX($AB$1:$AC$1200,AA$1+463,2)/100)</f>
        <v>1.8180000000000002E-2</v>
      </c>
      <c r="L466" s="202">
        <f>IF(D466&lt;1,"",INDEX($AB$1:$AC$1200,AA$1+463,1))</f>
        <v>40725</v>
      </c>
      <c r="Z466" s="185"/>
      <c r="AB466" s="152">
        <f t="shared" si="33"/>
        <v>40725</v>
      </c>
      <c r="AC466" s="187">
        <f t="shared" si="34"/>
        <v>1.8180000000000001</v>
      </c>
      <c r="AD466" s="153"/>
      <c r="AE466" s="153"/>
      <c r="AF466" s="153"/>
    </row>
    <row r="467" spans="4:32" ht="17.25" customHeight="1" x14ac:dyDescent="0.2">
      <c r="D467" s="159">
        <f t="shared" si="35"/>
        <v>136</v>
      </c>
      <c r="E467" s="160">
        <f t="shared" si="36"/>
        <v>289.80418964099562</v>
      </c>
      <c r="F467" s="160">
        <f>IF(D467="","",-IPMT(J465/12,1,D467,H466))</f>
        <v>69.404821200000001</v>
      </c>
      <c r="G467" s="160">
        <f>IF(D467="","",-PPMT(J465/12,1,D467,H466))</f>
        <v>220.39936844099563</v>
      </c>
      <c r="H467" s="162">
        <f t="shared" si="37"/>
        <v>34223.68</v>
      </c>
      <c r="I467" s="85"/>
      <c r="J467" s="201">
        <f>IF(D467&lt;1,"",INDEX($AB$1:$AC$1200,AA$1+464,2)/100+B$5)</f>
        <v>2.418E-2</v>
      </c>
      <c r="K467" s="201">
        <f>IF(D467&lt;1,"",INDEX($AB$1:$AC$1200,AA$1+464,2)/100)</f>
        <v>1.8180000000000002E-2</v>
      </c>
      <c r="L467" s="202">
        <f>IF(D467&lt;1,"",INDEX($AB$1:$AC$1200,AA$1+464,1))</f>
        <v>40725</v>
      </c>
      <c r="Z467" s="185"/>
      <c r="AB467" s="152">
        <f t="shared" si="33"/>
        <v>40725</v>
      </c>
      <c r="AC467" s="187">
        <f t="shared" si="34"/>
        <v>1.8180000000000001</v>
      </c>
      <c r="AD467" s="153"/>
      <c r="AE467" s="153"/>
      <c r="AF467" s="154"/>
    </row>
    <row r="468" spans="4:32" ht="17.25" customHeight="1" x14ac:dyDescent="0.2">
      <c r="D468" s="159">
        <f t="shared" si="35"/>
        <v>135</v>
      </c>
      <c r="E468" s="160">
        <f t="shared" si="36"/>
        <v>289.80418429298976</v>
      </c>
      <c r="F468" s="160">
        <f>IF(D468="","",-IPMT(J465/12,1,D468,H467))</f>
        <v>68.960715199999996</v>
      </c>
      <c r="G468" s="160">
        <f>IF(D468="","",-PPMT(J465/12,1,D468,H467))</f>
        <v>220.84346909298978</v>
      </c>
      <c r="H468" s="162">
        <f t="shared" si="37"/>
        <v>34002.839999999997</v>
      </c>
      <c r="I468" s="85"/>
      <c r="J468" s="201">
        <f>IF(D468&lt;1,"",INDEX($AB$1:$AC$1200,AA$1+465,2)/100+B$5)</f>
        <v>2.418E-2</v>
      </c>
      <c r="K468" s="201">
        <f>IF(D468&lt;1,"",INDEX($AB$1:$AC$1200,AA$1+465,2)/100)</f>
        <v>1.8180000000000002E-2</v>
      </c>
      <c r="L468" s="202">
        <f>IF(D468&lt;1,"",INDEX($AB$1:$AC$1200,AA$1+465,1))</f>
        <v>40725</v>
      </c>
      <c r="Z468" s="185"/>
      <c r="AB468" s="152">
        <f t="shared" si="33"/>
        <v>40725</v>
      </c>
      <c r="AC468" s="187">
        <f t="shared" si="34"/>
        <v>1.8180000000000001</v>
      </c>
      <c r="AD468" s="153"/>
      <c r="AE468" s="153"/>
      <c r="AF468" s="154"/>
    </row>
    <row r="469" spans="4:32" ht="17.25" customHeight="1" x14ac:dyDescent="0.2">
      <c r="D469" s="159">
        <f t="shared" si="35"/>
        <v>134</v>
      </c>
      <c r="E469" s="160">
        <f t="shared" si="36"/>
        <v>289.80421385986608</v>
      </c>
      <c r="F469" s="160">
        <f>IF(D469="","",-IPMT(J465/12,1,D469,H468))</f>
        <v>68.515722599999989</v>
      </c>
      <c r="G469" s="160">
        <f>IF(D469="","",-PPMT(J465/12,1,D469,H468))</f>
        <v>221.28849125986608</v>
      </c>
      <c r="H469" s="162">
        <f t="shared" si="37"/>
        <v>33781.550000000003</v>
      </c>
      <c r="I469" s="85"/>
      <c r="J469" s="201">
        <f>IF(D469&lt;1,"",INDEX($AB$1:$AC$1200,AA$1+466,2)/100+B$5)</f>
        <v>2.418E-2</v>
      </c>
      <c r="K469" s="201">
        <f>IF(D469&lt;1,"",INDEX($AB$1:$AC$1200,AA$1+466,2)/100)</f>
        <v>1.8180000000000002E-2</v>
      </c>
      <c r="L469" s="202">
        <f>IF(D469&lt;1,"",INDEX($AB$1:$AC$1200,AA$1+466,1))</f>
        <v>40725</v>
      </c>
      <c r="Z469" s="185"/>
      <c r="AB469" s="152">
        <f t="shared" si="33"/>
        <v>40725</v>
      </c>
      <c r="AC469" s="187">
        <f t="shared" si="34"/>
        <v>1.8180000000000001</v>
      </c>
      <c r="AD469" s="153"/>
      <c r="AE469" s="153"/>
      <c r="AF469" s="153"/>
    </row>
    <row r="470" spans="4:32" ht="17.25" customHeight="1" x14ac:dyDescent="0.2">
      <c r="D470" s="159">
        <f t="shared" si="35"/>
        <v>133</v>
      </c>
      <c r="E470" s="160">
        <f t="shared" si="36"/>
        <v>289.80420091672914</v>
      </c>
      <c r="F470" s="160">
        <f>IF(D470="","",-IPMT(J465/12,1,D470,H469))</f>
        <v>68.069823249999999</v>
      </c>
      <c r="G470" s="160">
        <f>IF(D470="","",-PPMT(J465/12,1,D470,H469))</f>
        <v>221.73437766672916</v>
      </c>
      <c r="H470" s="162">
        <f t="shared" si="37"/>
        <v>33559.82</v>
      </c>
      <c r="I470" s="85"/>
      <c r="J470" s="201">
        <f>IF(D470&lt;1,"",INDEX($AB$1:$AC$1200,AA$1+467,2)/100+B$5)</f>
        <v>2.418E-2</v>
      </c>
      <c r="K470" s="201">
        <f>IF(D470&lt;1,"",INDEX($AB$1:$AC$1200,AA$1+467,2)/100)</f>
        <v>1.8180000000000002E-2</v>
      </c>
      <c r="L470" s="202">
        <f>IF(D470&lt;1,"",INDEX($AB$1:$AC$1200,AA$1+467,1))</f>
        <v>40725</v>
      </c>
      <c r="Z470" s="185"/>
      <c r="AB470" s="152">
        <f t="shared" si="33"/>
        <v>40725</v>
      </c>
      <c r="AC470" s="187">
        <f t="shared" si="34"/>
        <v>1.8180000000000001</v>
      </c>
      <c r="AD470" s="153"/>
      <c r="AE470" s="153"/>
      <c r="AF470" s="154"/>
    </row>
    <row r="471" spans="4:32" ht="17.25" customHeight="1" x14ac:dyDescent="0.2">
      <c r="D471" s="159">
        <f t="shared" si="35"/>
        <v>132</v>
      </c>
      <c r="E471" s="160">
        <f t="shared" si="36"/>
        <v>289.80423871986318</v>
      </c>
      <c r="F471" s="160">
        <f>IF(D471="","",-IPMT(J471/12,1,D471,H470))</f>
        <v>67.623037299999993</v>
      </c>
      <c r="G471" s="160">
        <f>IF(D471="","",-PPMT(J471/12,1,D471,H470))</f>
        <v>222.18120141986319</v>
      </c>
      <c r="H471" s="162">
        <f t="shared" si="37"/>
        <v>33337.64</v>
      </c>
      <c r="I471" s="85"/>
      <c r="J471" s="191">
        <f>IF(D471&lt;1,"",INDEX($AB$1:$AC$1200,AA$1+468,2)/100+B$5)</f>
        <v>2.418E-2</v>
      </c>
      <c r="K471" s="191">
        <f>IF(D471&lt;1,"",INDEX($AB$1:$AC$1200,AA$1+468,2)/100)</f>
        <v>1.8180000000000002E-2</v>
      </c>
      <c r="L471" s="197">
        <f>IF(D471&lt;1,"",INDEX($AB$1:$AC$1200,AA$1+468,1))</f>
        <v>40725</v>
      </c>
      <c r="Z471" s="185"/>
      <c r="AB471" s="152">
        <f t="shared" si="33"/>
        <v>40725</v>
      </c>
      <c r="AC471" s="187">
        <f t="shared" si="34"/>
        <v>1.8180000000000001</v>
      </c>
      <c r="AD471" s="153"/>
      <c r="AE471" s="153"/>
      <c r="AF471" s="154"/>
    </row>
    <row r="472" spans="4:32" ht="17.25" customHeight="1" x14ac:dyDescent="0.2">
      <c r="D472" s="159">
        <f t="shared" si="35"/>
        <v>131</v>
      </c>
      <c r="E472" s="160">
        <f t="shared" si="36"/>
        <v>289.80424916381128</v>
      </c>
      <c r="F472" s="160">
        <f>IF(D472="","",-IPMT(J471/12,1,D472,H471))</f>
        <v>67.175344599999988</v>
      </c>
      <c r="G472" s="160">
        <f>IF(D472="","",-PPMT(J471/12,1,D472,H471))</f>
        <v>222.62890456381126</v>
      </c>
      <c r="H472" s="162">
        <f t="shared" si="37"/>
        <v>33115.01</v>
      </c>
      <c r="I472" s="85"/>
      <c r="J472" s="201">
        <f>IF(D472&lt;1,"",INDEX($AB$1:$AC$1200,AA$1+469,2)/100+B$5)</f>
        <v>2.418E-2</v>
      </c>
      <c r="K472" s="201">
        <f>IF(D472&lt;1,"",INDEX($AB$1:$AC$1200,AA$1+469,2)/100)</f>
        <v>1.8180000000000002E-2</v>
      </c>
      <c r="L472" s="202">
        <f>IF(D472&lt;1,"",INDEX($AB$1:$AC$1200,AA$1+469,1))</f>
        <v>40725</v>
      </c>
      <c r="Z472" s="185"/>
      <c r="AB472" s="152">
        <f t="shared" si="33"/>
        <v>40725</v>
      </c>
      <c r="AC472" s="187">
        <f t="shared" si="34"/>
        <v>1.8180000000000001</v>
      </c>
      <c r="AD472" s="153"/>
      <c r="AE472" s="153"/>
      <c r="AF472" s="153"/>
    </row>
    <row r="473" spans="4:32" ht="17.25" customHeight="1" x14ac:dyDescent="0.2">
      <c r="D473" s="159">
        <f t="shared" si="35"/>
        <v>130</v>
      </c>
      <c r="E473" s="160">
        <f t="shared" si="36"/>
        <v>289.80423957716005</v>
      </c>
      <c r="F473" s="160">
        <f>IF(D473="","",-IPMT(J471/12,1,D473,H472))</f>
        <v>66.726745149999999</v>
      </c>
      <c r="G473" s="160">
        <f>IF(D473="","",-PPMT(J471/12,1,D473,H472))</f>
        <v>223.07749442716002</v>
      </c>
      <c r="H473" s="162">
        <f t="shared" si="37"/>
        <v>32891.93</v>
      </c>
      <c r="I473" s="85"/>
      <c r="J473" s="201">
        <f>IF(D473&lt;1,"",INDEX($AB$1:$AC$1200,AA$1+470,2)/100+B$5)</f>
        <v>2.418E-2</v>
      </c>
      <c r="K473" s="201">
        <f>IF(D473&lt;1,"",INDEX($AB$1:$AC$1200,AA$1+470,2)/100)</f>
        <v>1.8180000000000002E-2</v>
      </c>
      <c r="L473" s="202">
        <f>IF(D473&lt;1,"",INDEX($AB$1:$AC$1200,AA$1+470,1))</f>
        <v>40725</v>
      </c>
      <c r="Z473" s="185"/>
      <c r="AB473" s="152">
        <f t="shared" si="33"/>
        <v>40725</v>
      </c>
      <c r="AC473" s="187">
        <f t="shared" si="34"/>
        <v>1.8180000000000001</v>
      </c>
      <c r="AD473" s="153"/>
      <c r="AE473" s="153"/>
      <c r="AF473" s="154"/>
    </row>
    <row r="474" spans="4:32" ht="17.25" customHeight="1" x14ac:dyDescent="0.2">
      <c r="D474" s="159">
        <f t="shared" si="35"/>
        <v>129</v>
      </c>
      <c r="E474" s="160">
        <f t="shared" si="36"/>
        <v>289.80421750105882</v>
      </c>
      <c r="F474" s="160">
        <f>IF(D474="","",-IPMT(J471/12,1,D474,H473))</f>
        <v>66.277238949999997</v>
      </c>
      <c r="G474" s="160">
        <f>IF(D474="","",-PPMT(J471/12,1,D474,H473))</f>
        <v>223.52697855105879</v>
      </c>
      <c r="H474" s="162">
        <f t="shared" si="37"/>
        <v>32668.400000000001</v>
      </c>
      <c r="I474" s="85"/>
      <c r="J474" s="201">
        <f>IF(D474&lt;1,"",INDEX($AB$1:$AC$1200,AA$1+471,2)/100+B$5)</f>
        <v>2.418E-2</v>
      </c>
      <c r="K474" s="201">
        <f>IF(D474&lt;1,"",INDEX($AB$1:$AC$1200,AA$1+471,2)/100)</f>
        <v>1.8180000000000002E-2</v>
      </c>
      <c r="L474" s="202">
        <f>IF(D474&lt;1,"",INDEX($AB$1:$AC$1200,AA$1+471,1))</f>
        <v>40725</v>
      </c>
      <c r="Z474" s="185"/>
      <c r="AB474" s="152">
        <f t="shared" si="33"/>
        <v>40725</v>
      </c>
      <c r="AC474" s="187">
        <f t="shared" si="34"/>
        <v>1.8180000000000001</v>
      </c>
      <c r="AD474" s="153"/>
      <c r="AE474" s="153"/>
      <c r="AF474" s="154"/>
    </row>
    <row r="475" spans="4:32" ht="17.25" customHeight="1" x14ac:dyDescent="0.2">
      <c r="D475" s="159">
        <f t="shared" si="35"/>
        <v>128</v>
      </c>
      <c r="E475" s="160">
        <f t="shared" si="36"/>
        <v>289.80419069752497</v>
      </c>
      <c r="F475" s="160">
        <f>IF(D475="","",-IPMT(J471/12,1,D475,H474))</f>
        <v>65.826825999999997</v>
      </c>
      <c r="G475" s="160">
        <f>IF(D475="","",-PPMT(J471/12,1,D475,H474))</f>
        <v>223.97736469752496</v>
      </c>
      <c r="H475" s="162">
        <f t="shared" si="37"/>
        <v>32444.42</v>
      </c>
      <c r="I475" s="85"/>
      <c r="J475" s="201">
        <f>IF(D475&lt;1,"",INDEX($AB$1:$AC$1200,AA$1+472,2)/100+B$5)</f>
        <v>2.418E-2</v>
      </c>
      <c r="K475" s="201">
        <f>IF(D475&lt;1,"",INDEX($AB$1:$AC$1200,AA$1+472,2)/100)</f>
        <v>1.8180000000000002E-2</v>
      </c>
      <c r="L475" s="202">
        <f>IF(D475&lt;1,"",INDEX($AB$1:$AC$1200,AA$1+472,1))</f>
        <v>40725</v>
      </c>
      <c r="Z475" s="185"/>
      <c r="AB475" s="152">
        <f t="shared" si="33"/>
        <v>40725</v>
      </c>
      <c r="AC475" s="187">
        <f t="shared" si="34"/>
        <v>1.8180000000000001</v>
      </c>
      <c r="AD475" s="153"/>
      <c r="AE475" s="153"/>
      <c r="AF475" s="153"/>
    </row>
    <row r="476" spans="4:32" ht="17.25" customHeight="1" x14ac:dyDescent="0.2">
      <c r="D476" s="159">
        <f t="shared" si="35"/>
        <v>127</v>
      </c>
      <c r="E476" s="160">
        <f t="shared" si="36"/>
        <v>289.80416715814164</v>
      </c>
      <c r="F476" s="160">
        <f>IF(D476="","",-IPMT(J471/12,1,D476,H475))</f>
        <v>65.375506299999984</v>
      </c>
      <c r="G476" s="160">
        <f>IF(D476="","",-PPMT(J471/12,1,D476,H475))</f>
        <v>224.42866085814165</v>
      </c>
      <c r="H476" s="162">
        <f t="shared" si="37"/>
        <v>32219.99</v>
      </c>
      <c r="I476" s="85"/>
      <c r="J476" s="201">
        <f>IF(D476&lt;1,"",INDEX($AB$1:$AC$1200,AA$1+473,2)/100+B$5)</f>
        <v>2.418E-2</v>
      </c>
      <c r="K476" s="201">
        <f>IF(D476&lt;1,"",INDEX($AB$1:$AC$1200,AA$1+473,2)/100)</f>
        <v>1.8180000000000002E-2</v>
      </c>
      <c r="L476" s="202">
        <f>IF(D476&lt;1,"",INDEX($AB$1:$AC$1200,AA$1+473,1))</f>
        <v>40725</v>
      </c>
      <c r="Z476" s="185"/>
      <c r="AB476" s="152">
        <f t="shared" si="33"/>
        <v>40725</v>
      </c>
      <c r="AC476" s="187">
        <f t="shared" si="34"/>
        <v>1.8180000000000001</v>
      </c>
      <c r="AD476" s="153"/>
      <c r="AE476" s="153"/>
      <c r="AF476" s="154"/>
    </row>
    <row r="477" spans="4:32" ht="17.25" customHeight="1" x14ac:dyDescent="0.2">
      <c r="D477" s="159">
        <f t="shared" si="35"/>
        <v>126</v>
      </c>
      <c r="E477" s="160">
        <f t="shared" si="36"/>
        <v>289.80415511316971</v>
      </c>
      <c r="F477" s="160">
        <f>IF(D477="","",-IPMT(J477/12,1,D477,H476))</f>
        <v>64.92327985</v>
      </c>
      <c r="G477" s="160">
        <f>IF(D477="","",-PPMT(J477/12,1,D477,H476))</f>
        <v>224.88087526316974</v>
      </c>
      <c r="H477" s="162">
        <f t="shared" si="37"/>
        <v>31995.11</v>
      </c>
      <c r="I477" s="85"/>
      <c r="J477" s="191">
        <f>IF(D477&lt;1,"",INDEX($AB$1:$AC$1200,AA$1+474,2)/100+B$5)</f>
        <v>2.418E-2</v>
      </c>
      <c r="K477" s="191">
        <f>IF(D477&lt;1,"",INDEX($AB$1:$AC$1200,AA$1+474,2)/100)</f>
        <v>1.8180000000000002E-2</v>
      </c>
      <c r="L477" s="197">
        <f>IF(D477&lt;1,"",INDEX($AB$1:$AC$1200,AA$1+474,1))</f>
        <v>40725</v>
      </c>
      <c r="Z477" s="185"/>
      <c r="AB477" s="152">
        <f t="shared" si="33"/>
        <v>40725</v>
      </c>
      <c r="AC477" s="187">
        <f t="shared" si="34"/>
        <v>1.8180000000000001</v>
      </c>
      <c r="AD477" s="153"/>
      <c r="AE477" s="153"/>
      <c r="AF477" s="154"/>
    </row>
    <row r="478" spans="4:32" ht="17.25" customHeight="1" x14ac:dyDescent="0.2">
      <c r="D478" s="159">
        <f t="shared" si="35"/>
        <v>125</v>
      </c>
      <c r="E478" s="160">
        <f t="shared" si="36"/>
        <v>289.80416304109713</v>
      </c>
      <c r="F478" s="160">
        <f>IF(D478="","",-IPMT(J477/12,1,D478,H477))</f>
        <v>64.470146650000004</v>
      </c>
      <c r="G478" s="160">
        <f>IF(D478="","",-PPMT(J477/12,1,D478,H477))</f>
        <v>225.33401639109715</v>
      </c>
      <c r="H478" s="162">
        <f t="shared" si="37"/>
        <v>31769.78</v>
      </c>
      <c r="I478" s="85"/>
      <c r="J478" s="201">
        <f>IF(D478&lt;1,"",INDEX($AB$1:$AC$1200,AA$1+475,2)/100+B$5)</f>
        <v>2.418E-2</v>
      </c>
      <c r="K478" s="201">
        <f>IF(D478&lt;1,"",INDEX($AB$1:$AC$1200,AA$1+475,2)/100)</f>
        <v>1.8180000000000002E-2</v>
      </c>
      <c r="L478" s="202">
        <f>IF(D478&lt;1,"",INDEX($AB$1:$AC$1200,AA$1+475,1))</f>
        <v>40725</v>
      </c>
      <c r="Z478" s="185"/>
      <c r="AB478" s="152">
        <f t="shared" si="33"/>
        <v>40725</v>
      </c>
      <c r="AC478" s="187">
        <f t="shared" si="34"/>
        <v>1.8180000000000001</v>
      </c>
      <c r="AD478" s="153"/>
      <c r="AE478" s="153"/>
      <c r="AF478" s="153"/>
    </row>
    <row r="479" spans="4:32" ht="17.25" customHeight="1" x14ac:dyDescent="0.2">
      <c r="D479" s="159">
        <f t="shared" si="35"/>
        <v>124</v>
      </c>
      <c r="E479" s="160">
        <f t="shared" si="36"/>
        <v>289.80419967865043</v>
      </c>
      <c r="F479" s="160">
        <f>IF(D479="","",-IPMT(J477/12,1,D479,H478))</f>
        <v>64.016106699999995</v>
      </c>
      <c r="G479" s="160">
        <f>IF(D479="","",-PPMT(J477/12,1,D479,H478))</f>
        <v>225.78809297865044</v>
      </c>
      <c r="H479" s="162">
        <f t="shared" si="37"/>
        <v>31543.99</v>
      </c>
      <c r="I479" s="85"/>
      <c r="J479" s="201">
        <f>IF(D479&lt;1,"",INDEX($AB$1:$AC$1200,AA$1+476,2)/100+B$5)</f>
        <v>2.418E-2</v>
      </c>
      <c r="K479" s="201">
        <f>IF(D479&lt;1,"",INDEX($AB$1:$AC$1200,AA$1+476,2)/100)</f>
        <v>1.8180000000000002E-2</v>
      </c>
      <c r="L479" s="202">
        <f>IF(D479&lt;1,"",INDEX($AB$1:$AC$1200,AA$1+476,1))</f>
        <v>40725</v>
      </c>
      <c r="Z479" s="185"/>
      <c r="AB479" s="152">
        <f t="shared" si="33"/>
        <v>40725</v>
      </c>
      <c r="AC479" s="187">
        <f t="shared" si="34"/>
        <v>1.8180000000000001</v>
      </c>
      <c r="AD479" s="153"/>
      <c r="AE479" s="153"/>
      <c r="AF479" s="154"/>
    </row>
    <row r="480" spans="4:32" ht="17.25" customHeight="1" x14ac:dyDescent="0.2">
      <c r="D480" s="159">
        <f t="shared" si="35"/>
        <v>123</v>
      </c>
      <c r="E480" s="160">
        <f t="shared" si="36"/>
        <v>289.80418215826819</v>
      </c>
      <c r="F480" s="160">
        <f>IF(D480="","",-IPMT(J477/12,1,D480,H479))</f>
        <v>63.561139849999996</v>
      </c>
      <c r="G480" s="160">
        <f>IF(D480="","",-PPMT(J477/12,1,D480,H479))</f>
        <v>226.24304230826817</v>
      </c>
      <c r="H480" s="162">
        <f t="shared" si="37"/>
        <v>31317.75</v>
      </c>
      <c r="I480" s="85"/>
      <c r="J480" s="201">
        <f>IF(D480&lt;1,"",INDEX($AB$1:$AC$1200,AA$1+477,2)/100+B$5)</f>
        <v>2.418E-2</v>
      </c>
      <c r="K480" s="201">
        <f>IF(D480&lt;1,"",INDEX($AB$1:$AC$1200,AA$1+477,2)/100)</f>
        <v>1.8180000000000002E-2</v>
      </c>
      <c r="L480" s="202">
        <f>IF(D480&lt;1,"",INDEX($AB$1:$AC$1200,AA$1+477,1))</f>
        <v>40725</v>
      </c>
      <c r="Z480" s="185"/>
      <c r="AB480" s="152">
        <f t="shared" si="33"/>
        <v>40725</v>
      </c>
      <c r="AC480" s="187">
        <f t="shared" si="34"/>
        <v>1.8180000000000001</v>
      </c>
      <c r="AD480" s="153"/>
      <c r="AE480" s="153"/>
      <c r="AF480" s="154"/>
    </row>
    <row r="481" spans="4:32" ht="17.25" customHeight="1" x14ac:dyDescent="0.2">
      <c r="D481" s="159">
        <f t="shared" si="35"/>
        <v>122</v>
      </c>
      <c r="E481" s="160">
        <f t="shared" si="36"/>
        <v>289.80421031079334</v>
      </c>
      <c r="F481" s="160">
        <f>IF(D481="","",-IPMT(J477/12,1,D481,H480))</f>
        <v>63.105266249999993</v>
      </c>
      <c r="G481" s="160">
        <f>IF(D481="","",-PPMT(J477/12,1,D481,H480))</f>
        <v>226.69894406079337</v>
      </c>
      <c r="H481" s="162">
        <f t="shared" si="37"/>
        <v>31091.05</v>
      </c>
      <c r="I481" s="85"/>
      <c r="J481" s="201">
        <f>IF(D481&lt;1,"",INDEX($AB$1:$AC$1200,AA$1+478,2)/100+B$5)</f>
        <v>2.418E-2</v>
      </c>
      <c r="K481" s="201">
        <f>IF(D481&lt;1,"",INDEX($AB$1:$AC$1200,AA$1+478,2)/100)</f>
        <v>1.8180000000000002E-2</v>
      </c>
      <c r="L481" s="202">
        <f>IF(D481&lt;1,"",INDEX($AB$1:$AC$1200,AA$1+478,1))</f>
        <v>40725</v>
      </c>
      <c r="Z481" s="185"/>
      <c r="AB481" s="152">
        <f t="shared" si="33"/>
        <v>40725</v>
      </c>
      <c r="AC481" s="187">
        <f t="shared" si="34"/>
        <v>1.8180000000000001</v>
      </c>
      <c r="AD481" s="153"/>
      <c r="AE481" s="153"/>
      <c r="AF481" s="153"/>
    </row>
    <row r="482" spans="4:32" ht="17.25" customHeight="1" x14ac:dyDescent="0.2">
      <c r="D482" s="159">
        <f t="shared" si="35"/>
        <v>121</v>
      </c>
      <c r="E482" s="160">
        <f t="shared" si="36"/>
        <v>289.80420046823031</v>
      </c>
      <c r="F482" s="160">
        <f>IF(D482="","",-IPMT(J477/12,1,D482,H481))</f>
        <v>62.648465749999986</v>
      </c>
      <c r="G482" s="160">
        <f>IF(D482="","",-PPMT(J477/12,1,D482,H481))</f>
        <v>227.15573471823032</v>
      </c>
      <c r="H482" s="162">
        <f t="shared" si="37"/>
        <v>30863.89</v>
      </c>
      <c r="I482" s="85"/>
      <c r="J482" s="201">
        <f>IF(D482&lt;1,"",INDEX($AB$1:$AC$1200,AA$1+479,2)/100+B$5)</f>
        <v>2.418E-2</v>
      </c>
      <c r="K482" s="201">
        <f>IF(D482&lt;1,"",INDEX($AB$1:$AC$1200,AA$1+479,2)/100)</f>
        <v>1.8180000000000002E-2</v>
      </c>
      <c r="L482" s="202">
        <f>IF(D482&lt;1,"",INDEX($AB$1:$AC$1200,AA$1+479,1))</f>
        <v>40725</v>
      </c>
      <c r="Z482" s="185"/>
      <c r="AB482" s="152">
        <f t="shared" si="33"/>
        <v>40725</v>
      </c>
      <c r="AC482" s="187">
        <f t="shared" si="34"/>
        <v>1.8180000000000001</v>
      </c>
      <c r="AD482" s="153"/>
      <c r="AE482" s="153"/>
      <c r="AF482" s="154"/>
    </row>
    <row r="483" spans="4:32" ht="17.25" customHeight="1" x14ac:dyDescent="0.2">
      <c r="D483" s="159">
        <f t="shared" si="35"/>
        <v>120</v>
      </c>
      <c r="E483" s="160">
        <f t="shared" si="36"/>
        <v>289.8041604183079</v>
      </c>
      <c r="F483" s="160">
        <f>IF(D483="","",-IPMT(J483/12,1,D483,H482))</f>
        <v>62.190738350000004</v>
      </c>
      <c r="G483" s="160">
        <f>IF(D483="","",-PPMT(J483/12,1,D483,H482))</f>
        <v>227.6134220683079</v>
      </c>
      <c r="H483" s="162">
        <f t="shared" si="37"/>
        <v>30636.28</v>
      </c>
      <c r="I483" s="85"/>
      <c r="J483" s="191">
        <f>IF(D483&lt;1,"",INDEX($AB$1:$AC$1200,AA$1+480,2)/100+B$5)</f>
        <v>2.418E-2</v>
      </c>
      <c r="K483" s="191">
        <f>IF(D483&lt;1,"",INDEX($AB$1:$AC$1200,AA$1+480,2)/100)</f>
        <v>1.8180000000000002E-2</v>
      </c>
      <c r="L483" s="197">
        <f>IF(D483&lt;1,"",INDEX($AB$1:$AC$1200,AA$1+480,1))</f>
        <v>40725</v>
      </c>
      <c r="Z483" s="185"/>
      <c r="AB483" s="152">
        <f t="shared" si="33"/>
        <v>40725</v>
      </c>
      <c r="AC483" s="187">
        <f t="shared" si="34"/>
        <v>1.8180000000000001</v>
      </c>
      <c r="AD483" s="153"/>
      <c r="AE483" s="153"/>
      <c r="AF483" s="154"/>
    </row>
    <row r="484" spans="4:32" ht="17.25" customHeight="1" x14ac:dyDescent="0.2">
      <c r="D484" s="159">
        <f t="shared" si="35"/>
        <v>119</v>
      </c>
      <c r="E484" s="160">
        <f t="shared" si="36"/>
        <v>289.80419278939678</v>
      </c>
      <c r="F484" s="160">
        <f>IF(D484="","",-IPMT(J483/12,1,D484,H483))</f>
        <v>61.732104199999995</v>
      </c>
      <c r="G484" s="160">
        <f>IF(D484="","",-PPMT(J483/12,1,D484,H483))</f>
        <v>228.0720885893968</v>
      </c>
      <c r="H484" s="162">
        <f t="shared" si="37"/>
        <v>30408.21</v>
      </c>
      <c r="I484" s="85"/>
      <c r="J484" s="201">
        <f>IF(D484&lt;1,"",INDEX($AB$1:$AC$1200,AA$1+481,2)/100+B$5)</f>
        <v>2.418E-2</v>
      </c>
      <c r="K484" s="201">
        <f>IF(D484&lt;1,"",INDEX($AB$1:$AC$1200,AA$1+481,2)/100)</f>
        <v>1.8180000000000002E-2</v>
      </c>
      <c r="L484" s="202">
        <f>IF(D484&lt;1,"",INDEX($AB$1:$AC$1200,AA$1+481,1))</f>
        <v>40725</v>
      </c>
      <c r="Z484" s="185"/>
      <c r="AB484" s="152">
        <f t="shared" si="33"/>
        <v>40725</v>
      </c>
      <c r="AC484" s="187">
        <f t="shared" si="34"/>
        <v>1.8180000000000001</v>
      </c>
      <c r="AD484" s="153"/>
      <c r="AE484" s="153"/>
      <c r="AF484" s="153"/>
    </row>
    <row r="485" spans="4:32" ht="17.25" customHeight="1" x14ac:dyDescent="0.2">
      <c r="D485" s="159">
        <f t="shared" si="35"/>
        <v>118</v>
      </c>
      <c r="E485" s="160">
        <f t="shared" si="36"/>
        <v>289.80421269461334</v>
      </c>
      <c r="F485" s="160">
        <f>IF(D485="","",-IPMT(J483/12,1,D485,H484))</f>
        <v>61.272543150000004</v>
      </c>
      <c r="G485" s="160">
        <f>IF(D485="","",-PPMT(J483/12,1,D485,H484))</f>
        <v>228.53166954461335</v>
      </c>
      <c r="H485" s="162">
        <f t="shared" si="37"/>
        <v>30179.68</v>
      </c>
      <c r="I485" s="85"/>
      <c r="J485" s="201">
        <f>IF(D485&lt;1,"",INDEX($AB$1:$AC$1200,AA$1+482,2)/100+B$5)</f>
        <v>2.418E-2</v>
      </c>
      <c r="K485" s="201">
        <f>IF(D485&lt;1,"",INDEX($AB$1:$AC$1200,AA$1+482,2)/100)</f>
        <v>1.8180000000000002E-2</v>
      </c>
      <c r="L485" s="202">
        <f>IF(D485&lt;1,"",INDEX($AB$1:$AC$1200,AA$1+482,1))</f>
        <v>40725</v>
      </c>
      <c r="Z485" s="185"/>
      <c r="AB485" s="152">
        <f t="shared" si="33"/>
        <v>40725</v>
      </c>
      <c r="AC485" s="187">
        <f t="shared" si="34"/>
        <v>1.8180000000000001</v>
      </c>
      <c r="AD485" s="153"/>
      <c r="AE485" s="153"/>
      <c r="AF485" s="154"/>
    </row>
    <row r="486" spans="4:32" ht="17.25" customHeight="1" x14ac:dyDescent="0.2">
      <c r="D486" s="159">
        <f t="shared" si="35"/>
        <v>117</v>
      </c>
      <c r="E486" s="160">
        <f t="shared" si="36"/>
        <v>289.80422872662854</v>
      </c>
      <c r="F486" s="160">
        <f>IF(D486="","",-IPMT(J483/12,1,D486,H485))</f>
        <v>60.812055199999989</v>
      </c>
      <c r="G486" s="160">
        <f>IF(D486="","",-PPMT(J483/12,1,D486,H485))</f>
        <v>228.99217352662856</v>
      </c>
      <c r="H486" s="162">
        <f t="shared" si="37"/>
        <v>29950.69</v>
      </c>
      <c r="I486" s="85"/>
      <c r="J486" s="201">
        <f>IF(D486&lt;1,"",INDEX($AB$1:$AC$1200,AA$1+483,2)/100+B$5)</f>
        <v>2.418E-2</v>
      </c>
      <c r="K486" s="201">
        <f>IF(D486&lt;1,"",INDEX($AB$1:$AC$1200,AA$1+483,2)/100)</f>
        <v>1.8180000000000002E-2</v>
      </c>
      <c r="L486" s="202">
        <f>IF(D486&lt;1,"",INDEX($AB$1:$AC$1200,AA$1+483,1))</f>
        <v>40725</v>
      </c>
      <c r="Z486" s="185"/>
      <c r="AB486" s="152">
        <f t="shared" si="33"/>
        <v>40725</v>
      </c>
      <c r="AC486" s="187">
        <f t="shared" si="34"/>
        <v>1.8180000000000001</v>
      </c>
      <c r="AD486" s="153"/>
      <c r="AE486" s="153"/>
      <c r="AF486" s="154"/>
    </row>
    <row r="487" spans="4:32" ht="17.25" customHeight="1" x14ac:dyDescent="0.2">
      <c r="D487" s="159">
        <f t="shared" si="35"/>
        <v>116</v>
      </c>
      <c r="E487" s="160">
        <f t="shared" si="36"/>
        <v>289.80424975777186</v>
      </c>
      <c r="F487" s="160">
        <f>IF(D487="","",-IPMT(J483/12,1,D487,H486))</f>
        <v>60.350640349999992</v>
      </c>
      <c r="G487" s="160">
        <f>IF(D487="","",-PPMT(J483/12,1,D487,H486))</f>
        <v>229.45360940777186</v>
      </c>
      <c r="H487" s="162">
        <f t="shared" si="37"/>
        <v>29721.24</v>
      </c>
      <c r="I487" s="85"/>
      <c r="J487" s="201">
        <f>IF(D487&lt;1,"",INDEX($AB$1:$AC$1200,AA$1+484,2)/100+B$5)</f>
        <v>2.418E-2</v>
      </c>
      <c r="K487" s="201">
        <f>IF(D487&lt;1,"",INDEX($AB$1:$AC$1200,AA$1+484,2)/100)</f>
        <v>1.8180000000000002E-2</v>
      </c>
      <c r="L487" s="202">
        <f>IF(D487&lt;1,"",INDEX($AB$1:$AC$1200,AA$1+484,1))</f>
        <v>40725</v>
      </c>
      <c r="Z487" s="185"/>
      <c r="AB487" s="152">
        <f t="shared" si="33"/>
        <v>40725</v>
      </c>
      <c r="AC487" s="187">
        <f t="shared" si="34"/>
        <v>1.8180000000000001</v>
      </c>
      <c r="AD487" s="153"/>
      <c r="AE487" s="153"/>
      <c r="AF487" s="153"/>
    </row>
    <row r="488" spans="4:32" ht="17.25" customHeight="1" x14ac:dyDescent="0.2">
      <c r="D488" s="159">
        <f t="shared" si="35"/>
        <v>115</v>
      </c>
      <c r="E488" s="160">
        <f t="shared" si="36"/>
        <v>289.80428495219309</v>
      </c>
      <c r="F488" s="160">
        <f>IF(D488="","",-IPMT(J483/12,1,D488,H487))</f>
        <v>59.888298600000006</v>
      </c>
      <c r="G488" s="160">
        <f>IF(D488="","",-PPMT(J483/12,1,D488,H487))</f>
        <v>229.9159863521931</v>
      </c>
      <c r="H488" s="162">
        <f t="shared" si="37"/>
        <v>29491.32</v>
      </c>
      <c r="I488" s="85"/>
      <c r="J488" s="201">
        <f>IF(D488&lt;1,"",INDEX($AB$1:$AC$1200,AA$1+485,2)/100+B$5)</f>
        <v>2.418E-2</v>
      </c>
      <c r="K488" s="201">
        <f>IF(D488&lt;1,"",INDEX($AB$1:$AC$1200,AA$1+485,2)/100)</f>
        <v>1.8180000000000002E-2</v>
      </c>
      <c r="L488" s="202">
        <f>IF(D488&lt;1,"",INDEX($AB$1:$AC$1200,AA$1+485,1))</f>
        <v>40725</v>
      </c>
      <c r="Z488" s="185"/>
      <c r="AB488" s="152">
        <f t="shared" si="33"/>
        <v>40725</v>
      </c>
      <c r="AC488" s="187">
        <f t="shared" si="34"/>
        <v>1.8180000000000001</v>
      </c>
      <c r="AD488" s="153"/>
      <c r="AE488" s="153"/>
      <c r="AF488" s="154"/>
    </row>
    <row r="489" spans="4:32" ht="17.25" customHeight="1" x14ac:dyDescent="0.2">
      <c r="D489" s="159">
        <f t="shared" si="35"/>
        <v>114</v>
      </c>
      <c r="E489" s="160">
        <f t="shared" si="36"/>
        <v>289.80424551102271</v>
      </c>
      <c r="F489" s="160">
        <f>IF(D489="","",-IPMT(J489/12,1,D489,H488))</f>
        <v>59.425009799999998</v>
      </c>
      <c r="G489" s="160">
        <f>IF(D489="","",-PPMT(J489/12,1,D489,H488))</f>
        <v>230.37923571102274</v>
      </c>
      <c r="H489" s="162">
        <f t="shared" si="37"/>
        <v>29260.94</v>
      </c>
      <c r="I489" s="85"/>
      <c r="J489" s="191">
        <f>IF(D489&lt;1,"",INDEX($AB$1:$AC$1200,AA$1+486,2)/100+B$5)</f>
        <v>2.418E-2</v>
      </c>
      <c r="K489" s="191">
        <f>IF(D489&lt;1,"",INDEX($AB$1:$AC$1200,AA$1+486,2)/100)</f>
        <v>1.8180000000000002E-2</v>
      </c>
      <c r="L489" s="197">
        <f>IF(D489&lt;1,"",INDEX($AB$1:$AC$1200,AA$1+486,1))</f>
        <v>40725</v>
      </c>
      <c r="Z489" s="185"/>
      <c r="AB489" s="152">
        <f t="shared" si="33"/>
        <v>40725</v>
      </c>
      <c r="AC489" s="187">
        <f t="shared" si="34"/>
        <v>1.8180000000000001</v>
      </c>
      <c r="AD489" s="153"/>
      <c r="AE489" s="153"/>
      <c r="AF489" s="154"/>
    </row>
    <row r="490" spans="4:32" ht="17.25" customHeight="1" x14ac:dyDescent="0.2">
      <c r="D490" s="159">
        <f t="shared" si="35"/>
        <v>113</v>
      </c>
      <c r="E490" s="160">
        <f t="shared" si="36"/>
        <v>289.80423794140319</v>
      </c>
      <c r="F490" s="160">
        <f>IF(D490="","",-IPMT(J489/12,1,D490,H489))</f>
        <v>58.960794100000001</v>
      </c>
      <c r="G490" s="160">
        <f>IF(D490="","",-PPMT(J489/12,1,D490,H489))</f>
        <v>230.84344384140317</v>
      </c>
      <c r="H490" s="162">
        <f t="shared" si="37"/>
        <v>29030.1</v>
      </c>
      <c r="I490" s="85"/>
      <c r="J490" s="201">
        <f>IF(D490&lt;1,"",INDEX($AB$1:$AC$1200,AA$1+487,2)/100+B$5)</f>
        <v>2.418E-2</v>
      </c>
      <c r="K490" s="201">
        <f>IF(D490&lt;1,"",INDEX($AB$1:$AC$1200,AA$1+487,2)/100)</f>
        <v>1.8180000000000002E-2</v>
      </c>
      <c r="L490" s="202">
        <f>IF(D490&lt;1,"",INDEX($AB$1:$AC$1200,AA$1+487,1))</f>
        <v>40725</v>
      </c>
      <c r="Z490" s="185"/>
      <c r="AB490" s="152">
        <f t="shared" si="33"/>
        <v>40725</v>
      </c>
      <c r="AC490" s="187">
        <f t="shared" si="34"/>
        <v>1.8180000000000001</v>
      </c>
      <c r="AD490" s="153"/>
      <c r="AE490" s="153"/>
      <c r="AF490" s="153"/>
    </row>
    <row r="491" spans="4:32" ht="17.25" customHeight="1" x14ac:dyDescent="0.2">
      <c r="D491" s="159">
        <f t="shared" si="35"/>
        <v>112</v>
      </c>
      <c r="E491" s="160">
        <f t="shared" si="36"/>
        <v>289.80427232089039</v>
      </c>
      <c r="F491" s="160">
        <f>IF(D491="","",-IPMT(J489/12,1,D491,H490))</f>
        <v>58.495651499999994</v>
      </c>
      <c r="G491" s="160">
        <f>IF(D491="","",-PPMT(J489/12,1,D491,H490))</f>
        <v>231.30862082089038</v>
      </c>
      <c r="H491" s="162">
        <f t="shared" si="37"/>
        <v>28798.79</v>
      </c>
      <c r="I491" s="85"/>
      <c r="J491" s="201">
        <f>IF(D491&lt;1,"",INDEX($AB$1:$AC$1200,AA$1+488,2)/100+B$5)</f>
        <v>2.418E-2</v>
      </c>
      <c r="K491" s="201">
        <f>IF(D491&lt;1,"",INDEX($AB$1:$AC$1200,AA$1+488,2)/100)</f>
        <v>1.8180000000000002E-2</v>
      </c>
      <c r="L491" s="202">
        <f>IF(D491&lt;1,"",INDEX($AB$1:$AC$1200,AA$1+488,1))</f>
        <v>40725</v>
      </c>
      <c r="Z491" s="185"/>
      <c r="AB491" s="152">
        <f t="shared" si="33"/>
        <v>40725</v>
      </c>
      <c r="AC491" s="187">
        <f t="shared" si="34"/>
        <v>1.8180000000000001</v>
      </c>
      <c r="AD491" s="153"/>
      <c r="AE491" s="153"/>
      <c r="AF491" s="154"/>
    </row>
    <row r="492" spans="4:32" ht="17.25" customHeight="1" x14ac:dyDescent="0.2">
      <c r="D492" s="159">
        <f t="shared" si="35"/>
        <v>111</v>
      </c>
      <c r="E492" s="160">
        <f t="shared" si="36"/>
        <v>289.80425844211362</v>
      </c>
      <c r="F492" s="160">
        <f>IF(D492="","",-IPMT(J489/12,1,D492,H491))</f>
        <v>58.029561850000007</v>
      </c>
      <c r="G492" s="160">
        <f>IF(D492="","",-PPMT(J489/12,1,D492,H491))</f>
        <v>231.77469659211363</v>
      </c>
      <c r="H492" s="162">
        <f t="shared" si="37"/>
        <v>28567.02</v>
      </c>
      <c r="I492" s="85"/>
      <c r="J492" s="201">
        <f>IF(D492&lt;1,"",INDEX($AB$1:$AC$1200,AA$1+489,2)/100+B$5)</f>
        <v>2.418E-2</v>
      </c>
      <c r="K492" s="201">
        <f>IF(D492&lt;1,"",INDEX($AB$1:$AC$1200,AA$1+489,2)/100)</f>
        <v>1.8180000000000002E-2</v>
      </c>
      <c r="L492" s="202">
        <f>IF(D492&lt;1,"",INDEX($AB$1:$AC$1200,AA$1+489,1))</f>
        <v>40725</v>
      </c>
      <c r="Z492" s="185"/>
      <c r="AB492" s="152">
        <f t="shared" ref="AB492:AB555" si="38">AB491</f>
        <v>40725</v>
      </c>
      <c r="AC492" s="187">
        <f t="shared" ref="AC492:AC555" si="39">AC491</f>
        <v>1.8180000000000001</v>
      </c>
      <c r="AD492" s="153"/>
      <c r="AE492" s="153"/>
      <c r="AF492" s="154"/>
    </row>
    <row r="493" spans="4:32" ht="17.25" customHeight="1" x14ac:dyDescent="0.2">
      <c r="D493" s="159">
        <f t="shared" si="35"/>
        <v>110</v>
      </c>
      <c r="E493" s="160">
        <f t="shared" si="36"/>
        <v>289.80430608770695</v>
      </c>
      <c r="F493" s="160">
        <f>IF(D493="","",-IPMT(J489/12,1,D493,H492))</f>
        <v>57.562545299999996</v>
      </c>
      <c r="G493" s="160">
        <f>IF(D493="","",-PPMT(J489/12,1,D493,H492))</f>
        <v>232.24176078770694</v>
      </c>
      <c r="H493" s="162">
        <f t="shared" si="37"/>
        <v>28334.78</v>
      </c>
      <c r="I493" s="85"/>
      <c r="J493" s="201">
        <f>IF(D493&lt;1,"",INDEX($AB$1:$AC$1200,AA$1+490,2)/100+B$5)</f>
        <v>2.418E-2</v>
      </c>
      <c r="K493" s="201">
        <f>IF(D493&lt;1,"",INDEX($AB$1:$AC$1200,AA$1+490,2)/100)</f>
        <v>1.8180000000000002E-2</v>
      </c>
      <c r="L493" s="202">
        <f>IF(D493&lt;1,"",INDEX($AB$1:$AC$1200,AA$1+490,1))</f>
        <v>40725</v>
      </c>
      <c r="Z493" s="185"/>
      <c r="AB493" s="152">
        <f t="shared" si="38"/>
        <v>40725</v>
      </c>
      <c r="AC493" s="187">
        <f t="shared" si="39"/>
        <v>1.8180000000000001</v>
      </c>
      <c r="AD493" s="153"/>
      <c r="AE493" s="153"/>
      <c r="AF493" s="153"/>
    </row>
    <row r="494" spans="4:32" ht="17.25" customHeight="1" x14ac:dyDescent="0.2">
      <c r="D494" s="159">
        <f t="shared" si="35"/>
        <v>109</v>
      </c>
      <c r="E494" s="160">
        <f t="shared" si="36"/>
        <v>289.80432409680714</v>
      </c>
      <c r="F494" s="160">
        <f>IF(D494="","",-IPMT(J489/12,1,D494,H493))</f>
        <v>57.094581699999992</v>
      </c>
      <c r="G494" s="160">
        <f>IF(D494="","",-PPMT(J489/12,1,D494,H493))</f>
        <v>232.70974239680712</v>
      </c>
      <c r="H494" s="162">
        <f t="shared" si="37"/>
        <v>28102.07</v>
      </c>
      <c r="I494" s="85"/>
      <c r="J494" s="201">
        <f>IF(D494&lt;1,"",INDEX($AB$1:$AC$1200,AA$1+491,2)/100+B$5)</f>
        <v>2.418E-2</v>
      </c>
      <c r="K494" s="201">
        <f>IF(D494&lt;1,"",INDEX($AB$1:$AC$1200,AA$1+491,2)/100)</f>
        <v>1.8180000000000002E-2</v>
      </c>
      <c r="L494" s="202">
        <f>IF(D494&lt;1,"",INDEX($AB$1:$AC$1200,AA$1+491,1))</f>
        <v>40725</v>
      </c>
      <c r="Z494" s="185"/>
      <c r="AB494" s="152">
        <f t="shared" si="38"/>
        <v>40725</v>
      </c>
      <c r="AC494" s="187">
        <f t="shared" si="39"/>
        <v>1.8180000000000001</v>
      </c>
      <c r="AD494" s="153"/>
      <c r="AE494" s="153"/>
      <c r="AF494" s="154"/>
    </row>
    <row r="495" spans="4:32" ht="17.25" customHeight="1" x14ac:dyDescent="0.2">
      <c r="D495" s="159">
        <f t="shared" si="35"/>
        <v>108</v>
      </c>
      <c r="E495" s="160">
        <f t="shared" si="36"/>
        <v>289.80432144025838</v>
      </c>
      <c r="F495" s="160">
        <f>IF(D495="","",-IPMT(J495/12,1,D495,H494))</f>
        <v>56.625671049999994</v>
      </c>
      <c r="G495" s="160">
        <f>IF(D495="","",-PPMT(J495/12,1,D495,H494))</f>
        <v>233.17865039025838</v>
      </c>
      <c r="H495" s="162">
        <f t="shared" si="37"/>
        <v>27868.89</v>
      </c>
      <c r="I495" s="85"/>
      <c r="J495" s="191">
        <f>IF(D495&lt;1,"",INDEX($AB$1:$AC$1200,AA$1+492,2)/100+B$5)</f>
        <v>2.418E-2</v>
      </c>
      <c r="K495" s="191">
        <f>IF(D495&lt;1,"",INDEX($AB$1:$AC$1200,AA$1+492,2)/100)</f>
        <v>1.8180000000000002E-2</v>
      </c>
      <c r="L495" s="197">
        <f>IF(D495&lt;1,"",INDEX($AB$1:$AC$1200,AA$1+492,1))</f>
        <v>40725</v>
      </c>
      <c r="Z495" s="185"/>
      <c r="AB495" s="152">
        <f t="shared" si="38"/>
        <v>40725</v>
      </c>
      <c r="AC495" s="187">
        <f t="shared" si="39"/>
        <v>1.8180000000000001</v>
      </c>
      <c r="AD495" s="153"/>
      <c r="AE495" s="153"/>
      <c r="AF495" s="154"/>
    </row>
    <row r="496" spans="4:32" ht="17.25" customHeight="1" x14ac:dyDescent="0.2">
      <c r="D496" s="159">
        <f t="shared" si="35"/>
        <v>107</v>
      </c>
      <c r="E496" s="160">
        <f t="shared" si="36"/>
        <v>289.80430740587394</v>
      </c>
      <c r="F496" s="160">
        <f>IF(D496="","",-IPMT(J495/12,1,D496,H495))</f>
        <v>56.155813349999988</v>
      </c>
      <c r="G496" s="160">
        <f>IF(D496="","",-PPMT(J495/12,1,D496,H495))</f>
        <v>233.64849405587393</v>
      </c>
      <c r="H496" s="162">
        <f t="shared" si="37"/>
        <v>27635.24</v>
      </c>
      <c r="I496" s="85"/>
      <c r="J496" s="201">
        <f>IF(D496&lt;1,"",INDEX($AB$1:$AC$1200,AA$1+493,2)/100+B$5)</f>
        <v>2.418E-2</v>
      </c>
      <c r="K496" s="201">
        <f>IF(D496&lt;1,"",INDEX($AB$1:$AC$1200,AA$1+493,2)/100)</f>
        <v>1.8180000000000002E-2</v>
      </c>
      <c r="L496" s="202">
        <f>IF(D496&lt;1,"",INDEX($AB$1:$AC$1200,AA$1+493,1))</f>
        <v>40725</v>
      </c>
      <c r="Z496" s="185"/>
      <c r="AB496" s="152">
        <f t="shared" si="38"/>
        <v>40725</v>
      </c>
      <c r="AC496" s="187">
        <f t="shared" si="39"/>
        <v>1.8180000000000001</v>
      </c>
      <c r="AD496" s="153"/>
      <c r="AE496" s="153"/>
      <c r="AF496" s="153"/>
    </row>
    <row r="497" spans="4:32" ht="17.25" customHeight="1" x14ac:dyDescent="0.2">
      <c r="D497" s="159">
        <f t="shared" si="35"/>
        <v>106</v>
      </c>
      <c r="E497" s="160">
        <f t="shared" si="36"/>
        <v>289.80429161339049</v>
      </c>
      <c r="F497" s="160">
        <f>IF(D497="","",-IPMT(J495/12,1,D497,H496))</f>
        <v>55.685008599999996</v>
      </c>
      <c r="G497" s="160">
        <f>IF(D497="","",-PPMT(J495/12,1,D497,H496))</f>
        <v>234.11928301339049</v>
      </c>
      <c r="H497" s="162">
        <f t="shared" si="37"/>
        <v>27401.119999999999</v>
      </c>
      <c r="I497" s="85"/>
      <c r="J497" s="201">
        <f>IF(D497&lt;1,"",INDEX($AB$1:$AC$1200,AA$1+494,2)/100+B$5)</f>
        <v>2.418E-2</v>
      </c>
      <c r="K497" s="201">
        <f>IF(D497&lt;1,"",INDEX($AB$1:$AC$1200,AA$1+494,2)/100)</f>
        <v>1.8180000000000002E-2</v>
      </c>
      <c r="L497" s="202">
        <f>IF(D497&lt;1,"",INDEX($AB$1:$AC$1200,AA$1+494,1))</f>
        <v>40725</v>
      </c>
      <c r="Z497" s="185"/>
      <c r="AB497" s="152">
        <f t="shared" si="38"/>
        <v>40725</v>
      </c>
      <c r="AC497" s="187">
        <f t="shared" si="39"/>
        <v>1.8180000000000001</v>
      </c>
      <c r="AD497" s="153"/>
      <c r="AE497" s="153"/>
      <c r="AF497" s="154"/>
    </row>
    <row r="498" spans="4:32" ht="17.25" customHeight="1" x14ac:dyDescent="0.2">
      <c r="D498" s="159">
        <f t="shared" si="35"/>
        <v>105</v>
      </c>
      <c r="E498" s="160">
        <f t="shared" si="36"/>
        <v>289.80428403027742</v>
      </c>
      <c r="F498" s="160">
        <f>IF(D498="","",-IPMT(J495/12,1,D498,H497))</f>
        <v>55.213256799999996</v>
      </c>
      <c r="G498" s="160">
        <f>IF(D498="","",-PPMT(J495/12,1,D498,H497))</f>
        <v>234.5910272302774</v>
      </c>
      <c r="H498" s="162">
        <f t="shared" si="37"/>
        <v>27166.53</v>
      </c>
      <c r="I498" s="85"/>
      <c r="J498" s="201">
        <f>IF(D498&lt;1,"",INDEX($AB$1:$AC$1200,AA$1+495,2)/100+B$5)</f>
        <v>2.418E-2</v>
      </c>
      <c r="K498" s="201">
        <f>IF(D498&lt;1,"",INDEX($AB$1:$AC$1200,AA$1+495,2)/100)</f>
        <v>1.8180000000000002E-2</v>
      </c>
      <c r="L498" s="202">
        <f>IF(D498&lt;1,"",INDEX($AB$1:$AC$1200,AA$1+495,1))</f>
        <v>40725</v>
      </c>
      <c r="Z498" s="185"/>
      <c r="AB498" s="152">
        <f t="shared" si="38"/>
        <v>40725</v>
      </c>
      <c r="AC498" s="187">
        <f t="shared" si="39"/>
        <v>1.8180000000000001</v>
      </c>
      <c r="AD498" s="153"/>
      <c r="AE498" s="153"/>
      <c r="AF498" s="154"/>
    </row>
    <row r="499" spans="4:32" ht="17.25" customHeight="1" x14ac:dyDescent="0.2">
      <c r="D499" s="159">
        <f t="shared" si="35"/>
        <v>104</v>
      </c>
      <c r="E499" s="160">
        <f t="shared" si="36"/>
        <v>289.80429498845814</v>
      </c>
      <c r="F499" s="160">
        <f>IF(D499="","",-IPMT(J495/12,1,D499,H498))</f>
        <v>54.740557950000003</v>
      </c>
      <c r="G499" s="160">
        <f>IF(D499="","",-PPMT(J495/12,1,D499,H498))</f>
        <v>235.06373703845816</v>
      </c>
      <c r="H499" s="162">
        <f t="shared" si="37"/>
        <v>26931.47</v>
      </c>
      <c r="I499" s="85"/>
      <c r="J499" s="201">
        <f>IF(D499&lt;1,"",INDEX($AB$1:$AC$1200,AA$1+496,2)/100+B$5)</f>
        <v>2.418E-2</v>
      </c>
      <c r="K499" s="201">
        <f>IF(D499&lt;1,"",INDEX($AB$1:$AC$1200,AA$1+496,2)/100)</f>
        <v>1.8180000000000002E-2</v>
      </c>
      <c r="L499" s="202">
        <f>IF(D499&lt;1,"",INDEX($AB$1:$AC$1200,AA$1+496,1))</f>
        <v>40725</v>
      </c>
      <c r="Z499" s="185"/>
      <c r="AB499" s="152">
        <f t="shared" si="38"/>
        <v>40725</v>
      </c>
      <c r="AC499" s="187">
        <f t="shared" si="39"/>
        <v>1.8180000000000001</v>
      </c>
      <c r="AD499" s="153"/>
      <c r="AE499" s="153"/>
      <c r="AF499" s="153"/>
    </row>
    <row r="500" spans="4:32" ht="17.25" customHeight="1" x14ac:dyDescent="0.2">
      <c r="D500" s="159">
        <f t="shared" si="35"/>
        <v>103</v>
      </c>
      <c r="E500" s="160">
        <f t="shared" si="36"/>
        <v>289.80433520200563</v>
      </c>
      <c r="F500" s="160">
        <f>IF(D500="","",-IPMT(J495/12,1,D500,H499))</f>
        <v>54.266912050000002</v>
      </c>
      <c r="G500" s="160">
        <f>IF(D500="","",-PPMT(J495/12,1,D500,H499))</f>
        <v>235.5374231520056</v>
      </c>
      <c r="H500" s="162">
        <f t="shared" si="37"/>
        <v>26695.93</v>
      </c>
      <c r="I500" s="85"/>
      <c r="J500" s="201">
        <f>IF(D500&lt;1,"",INDEX($AB$1:$AC$1200,AA$1+497,2)/100+B$5)</f>
        <v>2.418E-2</v>
      </c>
      <c r="K500" s="201">
        <f>IF(D500&lt;1,"",INDEX($AB$1:$AC$1200,AA$1+497,2)/100)</f>
        <v>1.8180000000000002E-2</v>
      </c>
      <c r="L500" s="202">
        <f>IF(D500&lt;1,"",INDEX($AB$1:$AC$1200,AA$1+497,1))</f>
        <v>40725</v>
      </c>
      <c r="Z500" s="185"/>
      <c r="AB500" s="152">
        <f t="shared" si="38"/>
        <v>40725</v>
      </c>
      <c r="AC500" s="187">
        <f t="shared" si="39"/>
        <v>1.8180000000000001</v>
      </c>
      <c r="AD500" s="153"/>
      <c r="AE500" s="153"/>
      <c r="AF500" s="154"/>
    </row>
    <row r="501" spans="4:32" ht="17.25" customHeight="1" x14ac:dyDescent="0.2">
      <c r="D501" s="159">
        <f t="shared" si="35"/>
        <v>102</v>
      </c>
      <c r="E501" s="160">
        <f t="shared" si="36"/>
        <v>289.80430722839128</v>
      </c>
      <c r="F501" s="160">
        <f>IF(D501="","",-IPMT(J501/12,1,D501,H500))</f>
        <v>53.792298949999996</v>
      </c>
      <c r="G501" s="160">
        <f>IF(D501="","",-PPMT(J501/12,1,D501,H500))</f>
        <v>236.01200827839131</v>
      </c>
      <c r="H501" s="162">
        <f t="shared" si="37"/>
        <v>26459.919999999998</v>
      </c>
      <c r="I501" s="85"/>
      <c r="J501" s="191">
        <f>IF(D501&lt;1,"",INDEX($AB$1:$AC$1200,AA$1+498,2)/100+B$5)</f>
        <v>2.418E-2</v>
      </c>
      <c r="K501" s="191">
        <f>IF(D501&lt;1,"",INDEX($AB$1:$AC$1200,AA$1+498,2)/100)</f>
        <v>1.8180000000000002E-2</v>
      </c>
      <c r="L501" s="197">
        <f>IF(D501&lt;1,"",INDEX($AB$1:$AC$1200,AA$1+498,1))</f>
        <v>40725</v>
      </c>
      <c r="Z501" s="185"/>
      <c r="AB501" s="152">
        <f t="shared" si="38"/>
        <v>40725</v>
      </c>
      <c r="AC501" s="187">
        <f t="shared" si="39"/>
        <v>1.8180000000000001</v>
      </c>
      <c r="AD501" s="153"/>
      <c r="AE501" s="153"/>
      <c r="AF501" s="154"/>
    </row>
    <row r="502" spans="4:32" ht="17.25" customHeight="1" x14ac:dyDescent="0.2">
      <c r="D502" s="159">
        <f t="shared" si="35"/>
        <v>101</v>
      </c>
      <c r="E502" s="160">
        <f t="shared" si="36"/>
        <v>289.80432922421642</v>
      </c>
      <c r="F502" s="160">
        <f>IF(D502="","",-IPMT(J501/12,1,D502,H501))</f>
        <v>53.316738799999996</v>
      </c>
      <c r="G502" s="160">
        <f>IF(D502="","",-PPMT(J501/12,1,D502,H501))</f>
        <v>236.48759042421639</v>
      </c>
      <c r="H502" s="162">
        <f t="shared" si="37"/>
        <v>26223.43</v>
      </c>
      <c r="I502" s="85"/>
      <c r="J502" s="201">
        <f>IF(D502&lt;1,"",INDEX($AB$1:$AC$1200,AA$1+499,2)/100+B$5)</f>
        <v>2.418E-2</v>
      </c>
      <c r="K502" s="201">
        <f>IF(D502&lt;1,"",INDEX($AB$1:$AC$1200,AA$1+499,2)/100)</f>
        <v>1.8180000000000002E-2</v>
      </c>
      <c r="L502" s="202">
        <f>IF(D502&lt;1,"",INDEX($AB$1:$AC$1200,AA$1+499,1))</f>
        <v>40725</v>
      </c>
      <c r="Z502" s="185"/>
      <c r="AB502" s="152">
        <f t="shared" si="38"/>
        <v>40725</v>
      </c>
      <c r="AC502" s="187">
        <f t="shared" si="39"/>
        <v>1.8180000000000001</v>
      </c>
      <c r="AD502" s="153"/>
      <c r="AE502" s="153"/>
      <c r="AF502" s="153"/>
    </row>
    <row r="503" spans="4:32" ht="17.25" customHeight="1" x14ac:dyDescent="0.2">
      <c r="D503" s="159">
        <f t="shared" si="35"/>
        <v>100</v>
      </c>
      <c r="E503" s="160">
        <f t="shared" si="36"/>
        <v>289.80430259515106</v>
      </c>
      <c r="F503" s="160">
        <f>IF(D503="","",-IPMT(J501/12,1,D503,H502))</f>
        <v>52.840211449999998</v>
      </c>
      <c r="G503" s="160">
        <f>IF(D503="","",-PPMT(J501/12,1,D503,H502))</f>
        <v>236.96409114515109</v>
      </c>
      <c r="H503" s="162">
        <f t="shared" si="37"/>
        <v>25986.47</v>
      </c>
      <c r="I503" s="85"/>
      <c r="J503" s="201">
        <f>IF(D503&lt;1,"",INDEX($AB$1:$AC$1200,AA$1+500,2)/100+B$5)</f>
        <v>2.418E-2</v>
      </c>
      <c r="K503" s="201">
        <f>IF(D503&lt;1,"",INDEX($AB$1:$AC$1200,AA$1+500,2)/100)</f>
        <v>1.8180000000000002E-2</v>
      </c>
      <c r="L503" s="202">
        <f>IF(D503&lt;1,"",INDEX($AB$1:$AC$1200,AA$1+500,1))</f>
        <v>40725</v>
      </c>
      <c r="Z503" s="185"/>
      <c r="AB503" s="152">
        <f t="shared" si="38"/>
        <v>40725</v>
      </c>
      <c r="AC503" s="187">
        <f t="shared" si="39"/>
        <v>1.8180000000000001</v>
      </c>
      <c r="AD503" s="153"/>
      <c r="AE503" s="153"/>
      <c r="AF503" s="154"/>
    </row>
    <row r="504" spans="4:32" ht="17.25" customHeight="1" x14ac:dyDescent="0.2">
      <c r="D504" s="159">
        <f t="shared" si="35"/>
        <v>99</v>
      </c>
      <c r="E504" s="160">
        <f t="shared" si="36"/>
        <v>289.80434822011114</v>
      </c>
      <c r="F504" s="160">
        <f>IF(D504="","",-IPMT(J501/12,1,D504,H503))</f>
        <v>52.36273705</v>
      </c>
      <c r="G504" s="160">
        <f>IF(D504="","",-PPMT(J501/12,1,D504,H503))</f>
        <v>237.44161117011114</v>
      </c>
      <c r="H504" s="162">
        <f t="shared" si="37"/>
        <v>25749.03</v>
      </c>
      <c r="I504" s="85"/>
      <c r="J504" s="201">
        <f>IF(D504&lt;1,"",INDEX($AB$1:$AC$1200,AA$1+501,2)/100+B$5)</f>
        <v>2.418E-2</v>
      </c>
      <c r="K504" s="201">
        <f>IF(D504&lt;1,"",INDEX($AB$1:$AC$1200,AA$1+501,2)/100)</f>
        <v>1.8180000000000002E-2</v>
      </c>
      <c r="L504" s="202">
        <f>IF(D504&lt;1,"",INDEX($AB$1:$AC$1200,AA$1+501,1))</f>
        <v>40725</v>
      </c>
      <c r="Z504" s="185"/>
      <c r="AB504" s="152">
        <f t="shared" si="38"/>
        <v>40725</v>
      </c>
      <c r="AC504" s="187">
        <f t="shared" si="39"/>
        <v>1.8180000000000001</v>
      </c>
      <c r="AD504" s="153"/>
      <c r="AE504" s="153"/>
      <c r="AF504" s="154"/>
    </row>
    <row r="505" spans="4:32" ht="17.25" customHeight="1" x14ac:dyDescent="0.2">
      <c r="D505" s="159">
        <f t="shared" si="35"/>
        <v>98</v>
      </c>
      <c r="E505" s="160">
        <f t="shared" si="36"/>
        <v>289.80436635377021</v>
      </c>
      <c r="F505" s="160">
        <f>IF(D505="","",-IPMT(J501/12,1,D505,H504))</f>
        <v>51.884295449999996</v>
      </c>
      <c r="G505" s="160">
        <f>IF(D505="","",-PPMT(J501/12,1,D505,H504))</f>
        <v>237.92007090377024</v>
      </c>
      <c r="H505" s="162">
        <f t="shared" si="37"/>
        <v>25511.11</v>
      </c>
      <c r="I505" s="85"/>
      <c r="J505" s="201">
        <f>IF(D505&lt;1,"",INDEX($AB$1:$AC$1200,AA$1+502,2)/100+B$5)</f>
        <v>2.418E-2</v>
      </c>
      <c r="K505" s="201">
        <f>IF(D505&lt;1,"",INDEX($AB$1:$AC$1200,AA$1+502,2)/100)</f>
        <v>1.8180000000000002E-2</v>
      </c>
      <c r="L505" s="202">
        <f>IF(D505&lt;1,"",INDEX($AB$1:$AC$1200,AA$1+502,1))</f>
        <v>40725</v>
      </c>
      <c r="Z505" s="185"/>
      <c r="AB505" s="152">
        <f t="shared" si="38"/>
        <v>40725</v>
      </c>
      <c r="AC505" s="187">
        <f t="shared" si="39"/>
        <v>1.8180000000000001</v>
      </c>
      <c r="AD505" s="153"/>
      <c r="AE505" s="153"/>
      <c r="AF505" s="153"/>
    </row>
    <row r="506" spans="4:32" ht="17.25" customHeight="1" x14ac:dyDescent="0.2">
      <c r="D506" s="159">
        <f t="shared" si="35"/>
        <v>97</v>
      </c>
      <c r="E506" s="160">
        <f t="shared" si="36"/>
        <v>289.80436715923196</v>
      </c>
      <c r="F506" s="160">
        <f>IF(D506="","",-IPMT(J501/12,1,D506,H505))</f>
        <v>51.404886649999995</v>
      </c>
      <c r="G506" s="160">
        <f>IF(D506="","",-PPMT(J501/12,1,D506,H505))</f>
        <v>238.39948050923198</v>
      </c>
      <c r="H506" s="162">
        <f t="shared" si="37"/>
        <v>25272.71</v>
      </c>
      <c r="I506" s="85"/>
      <c r="J506" s="201">
        <f>IF(D506&lt;1,"",INDEX($AB$1:$AC$1200,AA$1+503,2)/100+B$5)</f>
        <v>2.418E-2</v>
      </c>
      <c r="K506" s="201">
        <f>IF(D506&lt;1,"",INDEX($AB$1:$AC$1200,AA$1+503,2)/100)</f>
        <v>1.8180000000000002E-2</v>
      </c>
      <c r="L506" s="202">
        <f>IF(D506&lt;1,"",INDEX($AB$1:$AC$1200,AA$1+503,1))</f>
        <v>40725</v>
      </c>
      <c r="Z506" s="185"/>
      <c r="AB506" s="152">
        <f t="shared" si="38"/>
        <v>40725</v>
      </c>
      <c r="AC506" s="187">
        <f t="shared" si="39"/>
        <v>1.8180000000000001</v>
      </c>
      <c r="AD506" s="153"/>
      <c r="AE506" s="153"/>
      <c r="AF506" s="154"/>
    </row>
    <row r="507" spans="4:32" ht="17.25" customHeight="1" x14ac:dyDescent="0.2">
      <c r="D507" s="159">
        <f t="shared" si="35"/>
        <v>96</v>
      </c>
      <c r="E507" s="160">
        <f t="shared" si="36"/>
        <v>289.80436120218616</v>
      </c>
      <c r="F507" s="160">
        <f>IF(D507="","",-IPMT(J507/12,1,D507,H506))</f>
        <v>50.924510649999995</v>
      </c>
      <c r="G507" s="160">
        <f>IF(D507="","",-PPMT(J507/12,1,D507,H506))</f>
        <v>238.87985055218616</v>
      </c>
      <c r="H507" s="162">
        <f t="shared" si="37"/>
        <v>25033.83</v>
      </c>
      <c r="I507" s="85"/>
      <c r="J507" s="191">
        <f>IF(D507&lt;1,"",INDEX($AB$1:$AC$1200,AA$1+504,2)/100+B$5)</f>
        <v>2.418E-2</v>
      </c>
      <c r="K507" s="191">
        <f>IF(D507&lt;1,"",INDEX($AB$1:$AC$1200,AA$1+504,2)/100)</f>
        <v>1.8180000000000002E-2</v>
      </c>
      <c r="L507" s="197">
        <f>IF(D507&lt;1,"",INDEX($AB$1:$AC$1200,AA$1+504,1))</f>
        <v>40725</v>
      </c>
      <c r="Z507" s="185"/>
      <c r="AB507" s="152">
        <f t="shared" si="38"/>
        <v>40725</v>
      </c>
      <c r="AC507" s="187">
        <f t="shared" si="39"/>
        <v>1.8180000000000001</v>
      </c>
      <c r="AD507" s="153"/>
      <c r="AE507" s="153"/>
      <c r="AF507" s="154"/>
    </row>
    <row r="508" spans="4:32" ht="17.25" customHeight="1" x14ac:dyDescent="0.2">
      <c r="D508" s="159">
        <f t="shared" si="35"/>
        <v>95</v>
      </c>
      <c r="E508" s="160">
        <f t="shared" si="36"/>
        <v>289.80435947210225</v>
      </c>
      <c r="F508" s="160">
        <f>IF(D508="","",-IPMT(J507/12,1,D508,H507))</f>
        <v>50.443167449999997</v>
      </c>
      <c r="G508" s="160">
        <f>IF(D508="","",-PPMT(J507/12,1,D508,H507))</f>
        <v>239.36119202210227</v>
      </c>
      <c r="H508" s="162">
        <f t="shared" si="37"/>
        <v>24794.47</v>
      </c>
      <c r="I508" s="85"/>
      <c r="J508" s="201">
        <f>IF(D508&lt;1,"",INDEX($AB$1:$AC$1200,AA$1+505,2)/100+B$5)</f>
        <v>2.418E-2</v>
      </c>
      <c r="K508" s="201">
        <f>IF(D508&lt;1,"",INDEX($AB$1:$AC$1200,AA$1+505,2)/100)</f>
        <v>1.8180000000000002E-2</v>
      </c>
      <c r="L508" s="202">
        <f>IF(D508&lt;1,"",INDEX($AB$1:$AC$1200,AA$1+505,1))</f>
        <v>40725</v>
      </c>
      <c r="Z508" s="185"/>
      <c r="AB508" s="152">
        <f t="shared" si="38"/>
        <v>40725</v>
      </c>
      <c r="AC508" s="187">
        <f t="shared" si="39"/>
        <v>1.8180000000000001</v>
      </c>
      <c r="AD508" s="153"/>
      <c r="AE508" s="153"/>
      <c r="AF508" s="153"/>
    </row>
    <row r="509" spans="4:32" ht="17.25" customHeight="1" x14ac:dyDescent="0.2">
      <c r="D509" s="159">
        <f t="shared" si="35"/>
        <v>94</v>
      </c>
      <c r="E509" s="160">
        <f t="shared" si="36"/>
        <v>289.80437340477431</v>
      </c>
      <c r="F509" s="160">
        <f>IF(D509="","",-IPMT(J507/12,1,D509,H508))</f>
        <v>49.960857050000001</v>
      </c>
      <c r="G509" s="160">
        <f>IF(D509="","",-PPMT(J507/12,1,D509,H508))</f>
        <v>239.84351635477432</v>
      </c>
      <c r="H509" s="162">
        <f t="shared" si="37"/>
        <v>24554.63</v>
      </c>
      <c r="I509" s="85"/>
      <c r="J509" s="201">
        <f>IF(D509&lt;1,"",INDEX($AB$1:$AC$1200,AA$1+506,2)/100+B$5)</f>
        <v>2.418E-2</v>
      </c>
      <c r="K509" s="201">
        <f>IF(D509&lt;1,"",INDEX($AB$1:$AC$1200,AA$1+506,2)/100)</f>
        <v>1.8180000000000002E-2</v>
      </c>
      <c r="L509" s="202">
        <f>IF(D509&lt;1,"",INDEX($AB$1:$AC$1200,AA$1+506,1))</f>
        <v>40725</v>
      </c>
      <c r="Z509" s="185"/>
      <c r="AB509" s="152">
        <f t="shared" si="38"/>
        <v>40725</v>
      </c>
      <c r="AC509" s="187">
        <f t="shared" si="39"/>
        <v>1.8180000000000001</v>
      </c>
      <c r="AD509" s="153"/>
      <c r="AE509" s="153"/>
      <c r="AF509" s="154"/>
    </row>
    <row r="510" spans="4:32" ht="17.25" customHeight="1" x14ac:dyDescent="0.2">
      <c r="D510" s="159">
        <f t="shared" si="35"/>
        <v>93</v>
      </c>
      <c r="E510" s="160">
        <f t="shared" si="36"/>
        <v>289.80441490632154</v>
      </c>
      <c r="F510" s="160">
        <f>IF(D510="","",-IPMT(J507/12,1,D510,H509))</f>
        <v>49.47757945</v>
      </c>
      <c r="G510" s="160">
        <f>IF(D510="","",-PPMT(J507/12,1,D510,H509))</f>
        <v>240.32683545632153</v>
      </c>
      <c r="H510" s="162">
        <f t="shared" si="37"/>
        <v>24314.3</v>
      </c>
      <c r="I510" s="85"/>
      <c r="J510" s="201">
        <f>IF(D510&lt;1,"",INDEX($AB$1:$AC$1200,AA$1+507,2)/100+B$5)</f>
        <v>2.418E-2</v>
      </c>
      <c r="K510" s="201">
        <f>IF(D510&lt;1,"",INDEX($AB$1:$AC$1200,AA$1+507,2)/100)</f>
        <v>1.8180000000000002E-2</v>
      </c>
      <c r="L510" s="202">
        <f>IF(D510&lt;1,"",INDEX($AB$1:$AC$1200,AA$1+507,1))</f>
        <v>40725</v>
      </c>
      <c r="Z510" s="185"/>
      <c r="AB510" s="152">
        <f t="shared" si="38"/>
        <v>40725</v>
      </c>
      <c r="AC510" s="187">
        <f t="shared" si="39"/>
        <v>1.8180000000000001</v>
      </c>
      <c r="AD510" s="153"/>
      <c r="AE510" s="153"/>
      <c r="AF510" s="154"/>
    </row>
    <row r="511" spans="4:32" ht="17.25" customHeight="1" x14ac:dyDescent="0.2">
      <c r="D511" s="159">
        <f t="shared" si="35"/>
        <v>92</v>
      </c>
      <c r="E511" s="160">
        <f t="shared" si="36"/>
        <v>289.80437718783452</v>
      </c>
      <c r="F511" s="160">
        <f>IF(D511="","",-IPMT(J507/12,1,D511,H510))</f>
        <v>48.993314499999997</v>
      </c>
      <c r="G511" s="160">
        <f>IF(D511="","",-PPMT(J507/12,1,D511,H510))</f>
        <v>240.81106268783452</v>
      </c>
      <c r="H511" s="162">
        <f t="shared" si="37"/>
        <v>24073.49</v>
      </c>
      <c r="I511" s="85"/>
      <c r="J511" s="201">
        <f>IF(D511&lt;1,"",INDEX($AB$1:$AC$1200,AA$1+508,2)/100+B$5)</f>
        <v>2.418E-2</v>
      </c>
      <c r="K511" s="201">
        <f>IF(D511&lt;1,"",INDEX($AB$1:$AC$1200,AA$1+508,2)/100)</f>
        <v>1.8180000000000002E-2</v>
      </c>
      <c r="L511" s="202">
        <f>IF(D511&lt;1,"",INDEX($AB$1:$AC$1200,AA$1+508,1))</f>
        <v>40725</v>
      </c>
      <c r="Z511" s="185"/>
      <c r="AB511" s="152">
        <f t="shared" si="38"/>
        <v>40725</v>
      </c>
      <c r="AC511" s="187">
        <f t="shared" si="39"/>
        <v>1.8180000000000001</v>
      </c>
      <c r="AD511" s="153"/>
      <c r="AE511" s="153"/>
      <c r="AF511" s="153"/>
    </row>
    <row r="512" spans="4:32" ht="17.25" customHeight="1" x14ac:dyDescent="0.2">
      <c r="D512" s="159">
        <f t="shared" si="35"/>
        <v>91</v>
      </c>
      <c r="E512" s="160">
        <f t="shared" si="36"/>
        <v>289.80438998081132</v>
      </c>
      <c r="F512" s="160">
        <f>IF(D512="","",-IPMT(J507/12,1,D512,H511))</f>
        <v>48.508082350000009</v>
      </c>
      <c r="G512" s="160">
        <f>IF(D512="","",-PPMT(J507/12,1,D512,H511))</f>
        <v>241.29630763081133</v>
      </c>
      <c r="H512" s="162">
        <f t="shared" si="37"/>
        <v>23832.19</v>
      </c>
      <c r="I512" s="85"/>
      <c r="J512" s="201">
        <f>IF(D512&lt;1,"",INDEX($AB$1:$AC$1200,AA$1+509,2)/100+B$5)</f>
        <v>2.418E-2</v>
      </c>
      <c r="K512" s="201">
        <f>IF(D512&lt;1,"",INDEX($AB$1:$AC$1200,AA$1+509,2)/100)</f>
        <v>1.8180000000000002E-2</v>
      </c>
      <c r="L512" s="202">
        <f>IF(D512&lt;1,"",INDEX($AB$1:$AC$1200,AA$1+509,1))</f>
        <v>40725</v>
      </c>
      <c r="Z512" s="185"/>
      <c r="AB512" s="152">
        <f t="shared" si="38"/>
        <v>40725</v>
      </c>
      <c r="AC512" s="187">
        <f t="shared" si="39"/>
        <v>1.8180000000000001</v>
      </c>
      <c r="AD512" s="153"/>
      <c r="AE512" s="153"/>
      <c r="AF512" s="154"/>
    </row>
    <row r="513" spans="4:32" ht="17.25" customHeight="1" x14ac:dyDescent="0.2">
      <c r="D513" s="159">
        <f t="shared" si="35"/>
        <v>90</v>
      </c>
      <c r="E513" s="160">
        <f t="shared" si="36"/>
        <v>289.80434508084051</v>
      </c>
      <c r="F513" s="160">
        <f>IF(D513="","",-IPMT(J513/12,1,D513,H512))</f>
        <v>48.021862849999991</v>
      </c>
      <c r="G513" s="160">
        <f>IF(D513="","",-PPMT(J513/12,1,D513,H512))</f>
        <v>241.78248223084051</v>
      </c>
      <c r="H513" s="162">
        <f t="shared" si="37"/>
        <v>23590.41</v>
      </c>
      <c r="I513" s="85"/>
      <c r="J513" s="191">
        <f>IF(D513&lt;1,"",INDEX($AB$1:$AC$1200,AA$1+510,2)/100+B$5)</f>
        <v>2.418E-2</v>
      </c>
      <c r="K513" s="191">
        <f>IF(D513&lt;1,"",INDEX($AB$1:$AC$1200,AA$1+510,2)/100)</f>
        <v>1.8180000000000002E-2</v>
      </c>
      <c r="L513" s="197">
        <f>IF(D513&lt;1,"",INDEX($AB$1:$AC$1200,AA$1+510,1))</f>
        <v>40725</v>
      </c>
      <c r="Z513" s="185"/>
      <c r="AB513" s="152">
        <f t="shared" si="38"/>
        <v>40725</v>
      </c>
      <c r="AC513" s="187">
        <f t="shared" si="39"/>
        <v>1.8180000000000001</v>
      </c>
      <c r="AD513" s="153"/>
      <c r="AE513" s="153"/>
      <c r="AF513" s="154"/>
    </row>
    <row r="514" spans="4:32" ht="17.25" customHeight="1" x14ac:dyDescent="0.2">
      <c r="D514" s="159">
        <f t="shared" si="35"/>
        <v>89</v>
      </c>
      <c r="E514" s="160">
        <f t="shared" si="36"/>
        <v>289.80437557464541</v>
      </c>
      <c r="F514" s="160">
        <f>IF(D514="","",-IPMT(J513/12,1,D514,H513))</f>
        <v>47.534676149999996</v>
      </c>
      <c r="G514" s="160">
        <f>IF(D514="","",-PPMT(J513/12,1,D514,H513))</f>
        <v>242.26969942464541</v>
      </c>
      <c r="H514" s="162">
        <f t="shared" si="37"/>
        <v>23348.14</v>
      </c>
      <c r="I514" s="85"/>
      <c r="J514" s="201">
        <f>IF(D514&lt;1,"",INDEX($AB$1:$AC$1200,AA$1+511,2)/100+B$5)</f>
        <v>2.418E-2</v>
      </c>
      <c r="K514" s="201">
        <f>IF(D514&lt;1,"",INDEX($AB$1:$AC$1200,AA$1+511,2)/100)</f>
        <v>1.8180000000000002E-2</v>
      </c>
      <c r="L514" s="202">
        <f>IF(D514&lt;1,"",INDEX($AB$1:$AC$1200,AA$1+511,1))</f>
        <v>40725</v>
      </c>
      <c r="Z514" s="185"/>
      <c r="AB514" s="152">
        <f t="shared" si="38"/>
        <v>40725</v>
      </c>
      <c r="AC514" s="187">
        <f t="shared" si="39"/>
        <v>1.8180000000000001</v>
      </c>
      <c r="AD514" s="153"/>
      <c r="AE514" s="153"/>
      <c r="AF514" s="153"/>
    </row>
    <row r="515" spans="4:32" ht="17.25" customHeight="1" x14ac:dyDescent="0.2">
      <c r="D515" s="159">
        <f t="shared" si="35"/>
        <v>88</v>
      </c>
      <c r="E515" s="160">
        <f t="shared" si="36"/>
        <v>289.80437184381066</v>
      </c>
      <c r="F515" s="160">
        <f>IF(D515="","",-IPMT(J513/12,1,D515,H514))</f>
        <v>47.046502100000005</v>
      </c>
      <c r="G515" s="160">
        <f>IF(D515="","",-PPMT(J513/12,1,D515,H514))</f>
        <v>242.75786974381066</v>
      </c>
      <c r="H515" s="162">
        <f t="shared" si="37"/>
        <v>23105.38</v>
      </c>
      <c r="I515" s="85"/>
      <c r="J515" s="201">
        <f>IF(D515&lt;1,"",INDEX($AB$1:$AC$1200,AA$1+512,2)/100+B$5)</f>
        <v>2.418E-2</v>
      </c>
      <c r="K515" s="201">
        <f>IF(D515&lt;1,"",INDEX($AB$1:$AC$1200,AA$1+512,2)/100)</f>
        <v>1.8180000000000002E-2</v>
      </c>
      <c r="L515" s="202">
        <f>IF(D515&lt;1,"",INDEX($AB$1:$AC$1200,AA$1+512,1))</f>
        <v>40725</v>
      </c>
      <c r="Z515" s="185"/>
      <c r="AB515" s="152">
        <f t="shared" si="38"/>
        <v>40725</v>
      </c>
      <c r="AC515" s="187">
        <f t="shared" si="39"/>
        <v>1.8180000000000001</v>
      </c>
      <c r="AD515" s="153"/>
      <c r="AE515" s="153"/>
      <c r="AF515" s="154"/>
    </row>
    <row r="516" spans="4:32" ht="17.25" customHeight="1" x14ac:dyDescent="0.2">
      <c r="D516" s="159">
        <f t="shared" ref="D516:D579" si="40">D515-1</f>
        <v>87</v>
      </c>
      <c r="E516" s="160">
        <f t="shared" ref="E516:E579" si="41">IF(D516="","",SUM(F516:G516))</f>
        <v>289.80434512460062</v>
      </c>
      <c r="F516" s="160">
        <f>IF(D516="","",-IPMT(J513/12,1,D516,H515))</f>
        <v>46.55734069999999</v>
      </c>
      <c r="G516" s="160">
        <f>IF(D516="","",-PPMT(J513/12,1,D516,H515))</f>
        <v>243.24700442460065</v>
      </c>
      <c r="H516" s="162">
        <f t="shared" ref="H516:H579" si="42">IF(D516="","",ROUND(H515-G516,2))</f>
        <v>22862.13</v>
      </c>
      <c r="I516" s="85"/>
      <c r="J516" s="201">
        <f>IF(D516&lt;1,"",INDEX($AB$1:$AC$1200,AA$1+513,2)/100+B$5)</f>
        <v>2.418E-2</v>
      </c>
      <c r="K516" s="201">
        <f>IF(D516&lt;1,"",INDEX($AB$1:$AC$1200,AA$1+513,2)/100)</f>
        <v>1.8180000000000002E-2</v>
      </c>
      <c r="L516" s="202">
        <f>IF(D516&lt;1,"",INDEX($AB$1:$AC$1200,AA$1+513,1))</f>
        <v>40725</v>
      </c>
      <c r="Z516" s="185"/>
      <c r="AB516" s="152">
        <f t="shared" si="38"/>
        <v>40725</v>
      </c>
      <c r="AC516" s="187">
        <f t="shared" si="39"/>
        <v>1.8180000000000001</v>
      </c>
      <c r="AD516" s="153"/>
      <c r="AE516" s="153"/>
      <c r="AF516" s="154"/>
    </row>
    <row r="517" spans="4:32" ht="17.25" customHeight="1" x14ac:dyDescent="0.2">
      <c r="D517" s="159">
        <f t="shared" si="40"/>
        <v>86</v>
      </c>
      <c r="E517" s="160">
        <f t="shared" si="41"/>
        <v>289.80430715216971</v>
      </c>
      <c r="F517" s="160">
        <f>IF(D517="","",-IPMT(J513/12,1,D517,H516))</f>
        <v>46.067191949999994</v>
      </c>
      <c r="G517" s="160">
        <f>IF(D517="","",-PPMT(J513/12,1,D517,H516))</f>
        <v>243.73711520216969</v>
      </c>
      <c r="H517" s="162">
        <f t="shared" si="42"/>
        <v>22618.39</v>
      </c>
      <c r="I517" s="85"/>
      <c r="J517" s="201">
        <f>IF(D517&lt;1,"",INDEX($AB$1:$AC$1200,AA$1+514,2)/100+B$5)</f>
        <v>2.418E-2</v>
      </c>
      <c r="K517" s="201">
        <f>IF(D517&lt;1,"",INDEX($AB$1:$AC$1200,AA$1+514,2)/100)</f>
        <v>1.8180000000000002E-2</v>
      </c>
      <c r="L517" s="202">
        <f>IF(D517&lt;1,"",INDEX($AB$1:$AC$1200,AA$1+514,1))</f>
        <v>40725</v>
      </c>
      <c r="Z517" s="185"/>
      <c r="AB517" s="152">
        <f t="shared" si="38"/>
        <v>40725</v>
      </c>
      <c r="AC517" s="187">
        <f t="shared" si="39"/>
        <v>1.8180000000000001</v>
      </c>
      <c r="AD517" s="153"/>
      <c r="AE517" s="153"/>
      <c r="AF517" s="153"/>
    </row>
    <row r="518" spans="4:32" ht="17.25" customHeight="1" x14ac:dyDescent="0.2">
      <c r="D518" s="159">
        <f t="shared" si="40"/>
        <v>85</v>
      </c>
      <c r="E518" s="160">
        <f t="shared" si="41"/>
        <v>289.80427018991332</v>
      </c>
      <c r="F518" s="160">
        <f>IF(D518="","",-IPMT(J513/12,1,D518,H517))</f>
        <v>45.576055849999996</v>
      </c>
      <c r="G518" s="160">
        <f>IF(D518="","",-PPMT(J513/12,1,D518,H517))</f>
        <v>244.22821433991334</v>
      </c>
      <c r="H518" s="162">
        <f t="shared" si="42"/>
        <v>22374.16</v>
      </c>
      <c r="I518" s="85"/>
      <c r="J518" s="201">
        <f>IF(D518&lt;1,"",INDEX($AB$1:$AC$1200,AA$1+515,2)/100+B$5)</f>
        <v>2.418E-2</v>
      </c>
      <c r="K518" s="201">
        <f>IF(D518&lt;1,"",INDEX($AB$1:$AC$1200,AA$1+515,2)/100)</f>
        <v>1.8180000000000002E-2</v>
      </c>
      <c r="L518" s="202">
        <f>IF(D518&lt;1,"",INDEX($AB$1:$AC$1200,AA$1+515,1))</f>
        <v>40725</v>
      </c>
      <c r="Z518" s="185"/>
      <c r="AB518" s="152">
        <f t="shared" si="38"/>
        <v>40725</v>
      </c>
      <c r="AC518" s="187">
        <f t="shared" si="39"/>
        <v>1.8180000000000001</v>
      </c>
      <c r="AD518" s="153"/>
      <c r="AE518" s="153"/>
      <c r="AF518" s="154"/>
    </row>
    <row r="519" spans="4:32" ht="17.25" customHeight="1" x14ac:dyDescent="0.2">
      <c r="D519" s="159">
        <f t="shared" si="40"/>
        <v>84</v>
      </c>
      <c r="E519" s="160">
        <f t="shared" si="41"/>
        <v>289.80424706091645</v>
      </c>
      <c r="F519" s="160">
        <f>IF(D519="","",-IPMT(J519/12,1,D519,H518))</f>
        <v>45.083932399999995</v>
      </c>
      <c r="G519" s="160">
        <f>IF(D519="","",-PPMT(J519/12,1,D519,H518))</f>
        <v>244.72031466091644</v>
      </c>
      <c r="H519" s="162">
        <f t="shared" si="42"/>
        <v>22129.439999999999</v>
      </c>
      <c r="I519" s="85"/>
      <c r="J519" s="191">
        <f>IF(D519&lt;1,"",INDEX($AB$1:$AC$1200,AA$1+516,2)/100+B$5)</f>
        <v>2.418E-2</v>
      </c>
      <c r="K519" s="191">
        <f>IF(D519&lt;1,"",INDEX($AB$1:$AC$1200,AA$1+516,2)/100)</f>
        <v>1.8180000000000002E-2</v>
      </c>
      <c r="L519" s="197">
        <f>IF(D519&lt;1,"",INDEX($AB$1:$AC$1200,AA$1+516,1))</f>
        <v>40725</v>
      </c>
      <c r="Z519" s="185"/>
      <c r="AB519" s="152">
        <f t="shared" si="38"/>
        <v>40725</v>
      </c>
      <c r="AC519" s="187">
        <f t="shared" si="39"/>
        <v>1.8180000000000001</v>
      </c>
      <c r="AD519" s="153"/>
      <c r="AE519" s="153"/>
      <c r="AF519" s="154"/>
    </row>
    <row r="520" spans="4:32" ht="17.25" customHeight="1" x14ac:dyDescent="0.2">
      <c r="D520" s="159">
        <f t="shared" si="40"/>
        <v>83</v>
      </c>
      <c r="E520" s="160">
        <f t="shared" si="41"/>
        <v>289.8042511816746</v>
      </c>
      <c r="F520" s="160">
        <f>IF(D520="","",-IPMT(J519/12,1,D520,H519))</f>
        <v>44.590821599999991</v>
      </c>
      <c r="G520" s="160">
        <f>IF(D520="","",-PPMT(J519/12,1,D520,H519))</f>
        <v>245.2134295816746</v>
      </c>
      <c r="H520" s="162">
        <f t="shared" si="42"/>
        <v>21884.23</v>
      </c>
      <c r="I520" s="85"/>
      <c r="J520" s="201">
        <f>IF(D520&lt;1,"",INDEX($AB$1:$AC$1200,AA$1+517,2)/100+B$5)</f>
        <v>2.418E-2</v>
      </c>
      <c r="K520" s="201">
        <f>IF(D520&lt;1,"",INDEX($AB$1:$AC$1200,AA$1+517,2)/100)</f>
        <v>1.8180000000000002E-2</v>
      </c>
      <c r="L520" s="202">
        <f>IF(D520&lt;1,"",INDEX($AB$1:$AC$1200,AA$1+517,1))</f>
        <v>40725</v>
      </c>
      <c r="Z520" s="185"/>
      <c r="AB520" s="152">
        <f t="shared" si="38"/>
        <v>40725</v>
      </c>
      <c r="AC520" s="187">
        <f t="shared" si="39"/>
        <v>1.8180000000000001</v>
      </c>
      <c r="AD520" s="153"/>
      <c r="AE520" s="153"/>
      <c r="AF520" s="153"/>
    </row>
    <row r="521" spans="4:32" ht="17.25" customHeight="1" x14ac:dyDescent="0.2">
      <c r="D521" s="159">
        <f t="shared" si="40"/>
        <v>82</v>
      </c>
      <c r="E521" s="160">
        <f t="shared" si="41"/>
        <v>289.80429659828309</v>
      </c>
      <c r="F521" s="160">
        <f>IF(D521="","",-IPMT(J519/12,1,D521,H520))</f>
        <v>44.096723450000006</v>
      </c>
      <c r="G521" s="160">
        <f>IF(D521="","",-PPMT(J519/12,1,D521,H520))</f>
        <v>245.70757314828307</v>
      </c>
      <c r="H521" s="162">
        <f t="shared" si="42"/>
        <v>21638.52</v>
      </c>
      <c r="I521" s="85"/>
      <c r="J521" s="201">
        <f>IF(D521&lt;1,"",INDEX($AB$1:$AC$1200,AA$1+518,2)/100+B$5)</f>
        <v>2.418E-2</v>
      </c>
      <c r="K521" s="201">
        <f>IF(D521&lt;1,"",INDEX($AB$1:$AC$1200,AA$1+518,2)/100)</f>
        <v>1.8180000000000002E-2</v>
      </c>
      <c r="L521" s="202">
        <f>IF(D521&lt;1,"",INDEX($AB$1:$AC$1200,AA$1+518,1))</f>
        <v>40725</v>
      </c>
      <c r="Z521" s="185"/>
      <c r="AB521" s="152">
        <f t="shared" si="38"/>
        <v>40725</v>
      </c>
      <c r="AC521" s="187">
        <f t="shared" si="39"/>
        <v>1.8180000000000001</v>
      </c>
      <c r="AD521" s="153"/>
      <c r="AE521" s="153"/>
      <c r="AF521" s="154"/>
    </row>
    <row r="522" spans="4:32" ht="17.25" customHeight="1" x14ac:dyDescent="0.2">
      <c r="D522" s="159">
        <f t="shared" si="40"/>
        <v>81</v>
      </c>
      <c r="E522" s="160">
        <f t="shared" si="41"/>
        <v>289.80426409550677</v>
      </c>
      <c r="F522" s="160">
        <f>IF(D522="","",-IPMT(J519/12,1,D522,H521))</f>
        <v>43.6016178</v>
      </c>
      <c r="G522" s="160">
        <f>IF(D522="","",-PPMT(J519/12,1,D522,H521))</f>
        <v>246.20264629550675</v>
      </c>
      <c r="H522" s="162">
        <f t="shared" si="42"/>
        <v>21392.32</v>
      </c>
      <c r="I522" s="85"/>
      <c r="J522" s="201">
        <f>IF(D522&lt;1,"",INDEX($AB$1:$AC$1200,AA$1+519,2)/100+B$5)</f>
        <v>2.418E-2</v>
      </c>
      <c r="K522" s="201">
        <f>IF(D522&lt;1,"",INDEX($AB$1:$AC$1200,AA$1+519,2)/100)</f>
        <v>1.8180000000000002E-2</v>
      </c>
      <c r="L522" s="202">
        <f>IF(D522&lt;1,"",INDEX($AB$1:$AC$1200,AA$1+519,1))</f>
        <v>40725</v>
      </c>
      <c r="Z522" s="185"/>
      <c r="AB522" s="152">
        <f t="shared" si="38"/>
        <v>40725</v>
      </c>
      <c r="AC522" s="187">
        <f t="shared" si="39"/>
        <v>1.8180000000000001</v>
      </c>
      <c r="AD522" s="153"/>
      <c r="AE522" s="153"/>
      <c r="AF522" s="154"/>
    </row>
    <row r="523" spans="4:32" ht="17.25" customHeight="1" x14ac:dyDescent="0.2">
      <c r="D523" s="159">
        <f t="shared" si="40"/>
        <v>80</v>
      </c>
      <c r="E523" s="160">
        <f t="shared" si="41"/>
        <v>289.80429994518624</v>
      </c>
      <c r="F523" s="160">
        <f>IF(D523="","",-IPMT(J519/12,1,D523,H522))</f>
        <v>43.105524799999991</v>
      </c>
      <c r="G523" s="160">
        <f>IF(D523="","",-PPMT(J519/12,1,D523,H522))</f>
        <v>246.69877514518626</v>
      </c>
      <c r="H523" s="162">
        <f t="shared" si="42"/>
        <v>21145.62</v>
      </c>
      <c r="I523" s="85"/>
      <c r="J523" s="201">
        <f>IF(D523&lt;1,"",INDEX($AB$1:$AC$1200,AA$1+520,2)/100+B$5)</f>
        <v>2.418E-2</v>
      </c>
      <c r="K523" s="201">
        <f>IF(D523&lt;1,"",INDEX($AB$1:$AC$1200,AA$1+520,2)/100)</f>
        <v>1.8180000000000002E-2</v>
      </c>
      <c r="L523" s="202">
        <f>IF(D523&lt;1,"",INDEX($AB$1:$AC$1200,AA$1+520,1))</f>
        <v>40725</v>
      </c>
      <c r="Z523" s="185"/>
      <c r="AB523" s="152">
        <f t="shared" si="38"/>
        <v>40725</v>
      </c>
      <c r="AC523" s="187">
        <f t="shared" si="39"/>
        <v>1.8180000000000001</v>
      </c>
      <c r="AD523" s="153"/>
      <c r="AE523" s="153"/>
      <c r="AF523" s="153"/>
    </row>
    <row r="524" spans="4:32" ht="17.25" customHeight="1" x14ac:dyDescent="0.2">
      <c r="D524" s="159">
        <f t="shared" si="40"/>
        <v>79</v>
      </c>
      <c r="E524" s="160">
        <f t="shared" si="41"/>
        <v>289.80428315834479</v>
      </c>
      <c r="F524" s="160">
        <f>IF(D524="","",-IPMT(J519/12,1,D524,H523))</f>
        <v>42.608424299999996</v>
      </c>
      <c r="G524" s="160">
        <f>IF(D524="","",-PPMT(J519/12,1,D524,H523))</f>
        <v>247.19585885834479</v>
      </c>
      <c r="H524" s="162">
        <f t="shared" si="42"/>
        <v>20898.419999999998</v>
      </c>
      <c r="I524" s="85"/>
      <c r="J524" s="201">
        <f>IF(D524&lt;1,"",INDEX($AB$1:$AC$1200,AA$1+521,2)/100+B$5)</f>
        <v>2.418E-2</v>
      </c>
      <c r="K524" s="201">
        <f>IF(D524&lt;1,"",INDEX($AB$1:$AC$1200,AA$1+521,2)/100)</f>
        <v>1.8180000000000002E-2</v>
      </c>
      <c r="L524" s="202">
        <f>IF(D524&lt;1,"",INDEX($AB$1:$AC$1200,AA$1+521,1))</f>
        <v>40725</v>
      </c>
      <c r="Z524" s="185"/>
      <c r="AB524" s="152">
        <f t="shared" si="38"/>
        <v>40725</v>
      </c>
      <c r="AC524" s="187">
        <f t="shared" si="39"/>
        <v>1.8180000000000001</v>
      </c>
      <c r="AD524" s="153"/>
      <c r="AE524" s="153"/>
      <c r="AF524" s="154"/>
    </row>
    <row r="525" spans="4:32" ht="17.25" customHeight="1" x14ac:dyDescent="0.2">
      <c r="D525" s="159">
        <f t="shared" si="40"/>
        <v>78</v>
      </c>
      <c r="E525" s="160">
        <f t="shared" si="41"/>
        <v>289.80422573197706</v>
      </c>
      <c r="F525" s="160">
        <f>IF(D525="","",-IPMT(J525/12,1,D525,H524))</f>
        <v>42.110316299999987</v>
      </c>
      <c r="G525" s="160">
        <f>IF(D525="","",-PPMT(J525/12,1,D525,H524))</f>
        <v>247.69390943197706</v>
      </c>
      <c r="H525" s="162">
        <f t="shared" si="42"/>
        <v>20650.73</v>
      </c>
      <c r="I525" s="85"/>
      <c r="J525" s="191">
        <f>IF(D525&lt;1,"",INDEX($AB$1:$AC$1200,AA$1+522,2)/100+B$5)</f>
        <v>2.418E-2</v>
      </c>
      <c r="K525" s="191">
        <f>IF(D525&lt;1,"",INDEX($AB$1:$AC$1200,AA$1+522,2)/100)</f>
        <v>1.8180000000000002E-2</v>
      </c>
      <c r="L525" s="197">
        <f>IF(D525&lt;1,"",INDEX($AB$1:$AC$1200,AA$1+522,1))</f>
        <v>40725</v>
      </c>
      <c r="Z525" s="185"/>
      <c r="AB525" s="152">
        <f t="shared" si="38"/>
        <v>40725</v>
      </c>
      <c r="AC525" s="187">
        <f t="shared" si="39"/>
        <v>1.8180000000000001</v>
      </c>
      <c r="AD525" s="153"/>
      <c r="AE525" s="153"/>
      <c r="AF525" s="154"/>
    </row>
    <row r="526" spans="4:32" ht="17.25" customHeight="1" x14ac:dyDescent="0.2">
      <c r="D526" s="159">
        <f t="shared" si="40"/>
        <v>77</v>
      </c>
      <c r="E526" s="160">
        <f t="shared" si="41"/>
        <v>289.80428059541873</v>
      </c>
      <c r="F526" s="160">
        <f>IF(D526="","",-IPMT(J525/12,1,D526,H525))</f>
        <v>41.611220949999996</v>
      </c>
      <c r="G526" s="160">
        <f>IF(D526="","",-PPMT(J525/12,1,D526,H525))</f>
        <v>248.19305964541874</v>
      </c>
      <c r="H526" s="162">
        <f t="shared" si="42"/>
        <v>20402.54</v>
      </c>
      <c r="I526" s="85"/>
      <c r="J526" s="201">
        <f>IF(D526&lt;1,"",INDEX($AB$1:$AC$1200,AA$1+523,2)/100+B$5)</f>
        <v>2.418E-2</v>
      </c>
      <c r="K526" s="201">
        <f>IF(D526&lt;1,"",INDEX($AB$1:$AC$1200,AA$1+523,2)/100)</f>
        <v>1.8180000000000002E-2</v>
      </c>
      <c r="L526" s="202">
        <f>IF(D526&lt;1,"",INDEX($AB$1:$AC$1200,AA$1+523,1))</f>
        <v>40725</v>
      </c>
      <c r="Z526" s="185"/>
      <c r="AB526" s="152">
        <f t="shared" si="38"/>
        <v>40725</v>
      </c>
      <c r="AC526" s="187">
        <f t="shared" si="39"/>
        <v>1.8180000000000001</v>
      </c>
      <c r="AD526" s="153"/>
      <c r="AE526" s="153"/>
      <c r="AF526" s="153"/>
    </row>
    <row r="527" spans="4:32" ht="17.25" customHeight="1" x14ac:dyDescent="0.2">
      <c r="D527" s="159">
        <f t="shared" si="40"/>
        <v>76</v>
      </c>
      <c r="E527" s="160">
        <f t="shared" si="41"/>
        <v>289.80432405561896</v>
      </c>
      <c r="F527" s="160">
        <f>IF(D527="","",-IPMT(J525/12,1,D527,H526))</f>
        <v>41.111118099999999</v>
      </c>
      <c r="G527" s="160">
        <f>IF(D527="","",-PPMT(J525/12,1,D527,H526))</f>
        <v>248.69320595561896</v>
      </c>
      <c r="H527" s="162">
        <f t="shared" si="42"/>
        <v>20153.849999999999</v>
      </c>
      <c r="I527" s="85"/>
      <c r="J527" s="201">
        <f>IF(D527&lt;1,"",INDEX($AB$1:$AC$1200,AA$1+524,2)/100+B$5)</f>
        <v>2.418E-2</v>
      </c>
      <c r="K527" s="201">
        <f>IF(D527&lt;1,"",INDEX($AB$1:$AC$1200,AA$1+524,2)/100)</f>
        <v>1.8180000000000002E-2</v>
      </c>
      <c r="L527" s="202">
        <f>IF(D527&lt;1,"",INDEX($AB$1:$AC$1200,AA$1+524,1))</f>
        <v>40725</v>
      </c>
      <c r="Z527" s="185"/>
      <c r="AB527" s="152">
        <f t="shared" si="38"/>
        <v>40725</v>
      </c>
      <c r="AC527" s="187">
        <f t="shared" si="39"/>
        <v>1.8180000000000001</v>
      </c>
      <c r="AD527" s="153"/>
      <c r="AE527" s="153"/>
      <c r="AF527" s="154"/>
    </row>
    <row r="528" spans="4:32" ht="17.25" customHeight="1" x14ac:dyDescent="0.2">
      <c r="D528" s="159">
        <f t="shared" si="40"/>
        <v>75</v>
      </c>
      <c r="E528" s="160">
        <f t="shared" si="41"/>
        <v>289.80437015598932</v>
      </c>
      <c r="F528" s="160">
        <f>IF(D528="","",-IPMT(J525/12,1,D528,H527))</f>
        <v>40.610007749999994</v>
      </c>
      <c r="G528" s="160">
        <f>IF(D528="","",-PPMT(J525/12,1,D528,H527))</f>
        <v>249.1943624059893</v>
      </c>
      <c r="H528" s="162">
        <f t="shared" si="42"/>
        <v>19904.66</v>
      </c>
      <c r="I528" s="85"/>
      <c r="J528" s="201">
        <f>IF(D528&lt;1,"",INDEX($AB$1:$AC$1200,AA$1+525,2)/100+B$5)</f>
        <v>2.418E-2</v>
      </c>
      <c r="K528" s="201">
        <f>IF(D528&lt;1,"",INDEX($AB$1:$AC$1200,AA$1+525,2)/100)</f>
        <v>1.8180000000000002E-2</v>
      </c>
      <c r="L528" s="202">
        <f>IF(D528&lt;1,"",INDEX($AB$1:$AC$1200,AA$1+525,1))</f>
        <v>40725</v>
      </c>
      <c r="Z528" s="185"/>
      <c r="AB528" s="152">
        <f t="shared" si="38"/>
        <v>40725</v>
      </c>
      <c r="AC528" s="187">
        <f t="shared" si="39"/>
        <v>1.8180000000000001</v>
      </c>
      <c r="AD528" s="153"/>
      <c r="AE528" s="153"/>
      <c r="AF528" s="154"/>
    </row>
    <row r="529" spans="4:32" ht="17.25" customHeight="1" x14ac:dyDescent="0.2">
      <c r="D529" s="159">
        <f t="shared" si="40"/>
        <v>74</v>
      </c>
      <c r="E529" s="160">
        <f t="shared" si="41"/>
        <v>289.80443367099519</v>
      </c>
      <c r="F529" s="160">
        <f>IF(D529="","",-IPMT(J525/12,1,D529,H528))</f>
        <v>40.107889899999996</v>
      </c>
      <c r="G529" s="160">
        <f>IF(D529="","",-PPMT(J525/12,1,D529,H528))</f>
        <v>249.69654377099522</v>
      </c>
      <c r="H529" s="162">
        <f t="shared" si="42"/>
        <v>19654.96</v>
      </c>
      <c r="I529" s="85"/>
      <c r="J529" s="201">
        <f>IF(D529&lt;1,"",INDEX($AB$1:$AC$1200,AA$1+526,2)/100+B$5)</f>
        <v>2.418E-2</v>
      </c>
      <c r="K529" s="201">
        <f>IF(D529&lt;1,"",INDEX($AB$1:$AC$1200,AA$1+526,2)/100)</f>
        <v>1.8180000000000002E-2</v>
      </c>
      <c r="L529" s="202">
        <f>IF(D529&lt;1,"",INDEX($AB$1:$AC$1200,AA$1+526,1))</f>
        <v>40725</v>
      </c>
      <c r="Z529" s="185"/>
      <c r="AB529" s="152">
        <f t="shared" si="38"/>
        <v>40725</v>
      </c>
      <c r="AC529" s="187">
        <f t="shared" si="39"/>
        <v>1.8180000000000001</v>
      </c>
      <c r="AD529" s="153"/>
      <c r="AE529" s="153"/>
      <c r="AF529" s="153"/>
    </row>
    <row r="530" spans="4:32" ht="17.25" customHeight="1" x14ac:dyDescent="0.2">
      <c r="D530" s="159">
        <f t="shared" si="40"/>
        <v>73</v>
      </c>
      <c r="E530" s="160">
        <f t="shared" si="41"/>
        <v>289.80438271030567</v>
      </c>
      <c r="F530" s="160">
        <f>IF(D530="","",-IPMT(J525/12,1,D530,H529))</f>
        <v>39.604744399999994</v>
      </c>
      <c r="G530" s="160">
        <f>IF(D530="","",-PPMT(J525/12,1,D530,H529))</f>
        <v>250.19963831030569</v>
      </c>
      <c r="H530" s="162">
        <f t="shared" si="42"/>
        <v>19404.759999999998</v>
      </c>
      <c r="I530" s="85"/>
      <c r="J530" s="201">
        <f>IF(D530&lt;1,"",INDEX($AB$1:$AC$1200,AA$1+527,2)/100+B$5)</f>
        <v>2.418E-2</v>
      </c>
      <c r="K530" s="201">
        <f>IF(D530&lt;1,"",INDEX($AB$1:$AC$1200,AA$1+527,2)/100)</f>
        <v>1.8180000000000002E-2</v>
      </c>
      <c r="L530" s="202">
        <f>IF(D530&lt;1,"",INDEX($AB$1:$AC$1200,AA$1+527,1))</f>
        <v>40725</v>
      </c>
      <c r="Z530" s="185"/>
      <c r="AB530" s="152">
        <f t="shared" si="38"/>
        <v>40725</v>
      </c>
      <c r="AC530" s="187">
        <f t="shared" si="39"/>
        <v>1.8180000000000001</v>
      </c>
      <c r="AD530" s="153"/>
      <c r="AE530" s="153"/>
      <c r="AF530" s="154"/>
    </row>
    <row r="531" spans="4:32" ht="17.25" customHeight="1" x14ac:dyDescent="0.2">
      <c r="D531" s="159">
        <f t="shared" si="40"/>
        <v>72</v>
      </c>
      <c r="E531" s="160">
        <f t="shared" si="41"/>
        <v>289.80437730857659</v>
      </c>
      <c r="F531" s="160">
        <f>IF(D531="","",-IPMT(J531/12,1,D531,H530))</f>
        <v>39.100591399999992</v>
      </c>
      <c r="G531" s="160">
        <f>IF(D531="","",-PPMT(J531/12,1,D531,H530))</f>
        <v>250.70378590857661</v>
      </c>
      <c r="H531" s="162">
        <f t="shared" si="42"/>
        <v>19154.060000000001</v>
      </c>
      <c r="I531" s="85"/>
      <c r="J531" s="191">
        <f>IF(D531&lt;1,"",INDEX($AB$1:$AC$1200,AA$1+528,2)/100+B$5)</f>
        <v>2.418E-2</v>
      </c>
      <c r="K531" s="191">
        <f>IF(D531&lt;1,"",INDEX($AB$1:$AC$1200,AA$1+528,2)/100)</f>
        <v>1.8180000000000002E-2</v>
      </c>
      <c r="L531" s="197">
        <f>IF(D531&lt;1,"",INDEX($AB$1:$AC$1200,AA$1+528,1))</f>
        <v>40725</v>
      </c>
      <c r="Z531" s="185"/>
      <c r="AB531" s="152">
        <f t="shared" si="38"/>
        <v>40725</v>
      </c>
      <c r="AC531" s="187">
        <f t="shared" si="39"/>
        <v>1.8180000000000001</v>
      </c>
      <c r="AD531" s="153"/>
      <c r="AE531" s="153"/>
      <c r="AF531" s="154"/>
    </row>
    <row r="532" spans="4:32" ht="17.25" customHeight="1" x14ac:dyDescent="0.2">
      <c r="D532" s="159">
        <f t="shared" si="40"/>
        <v>71</v>
      </c>
      <c r="E532" s="160">
        <f t="shared" si="41"/>
        <v>289.80443459006653</v>
      </c>
      <c r="F532" s="160">
        <f>IF(D532="","",-IPMT(J531/12,1,D532,H531))</f>
        <v>38.595430899999997</v>
      </c>
      <c r="G532" s="160">
        <f>IF(D532="","",-PPMT(J531/12,1,D532,H531))</f>
        <v>251.20900369006657</v>
      </c>
      <c r="H532" s="162">
        <f t="shared" si="42"/>
        <v>18902.849999999999</v>
      </c>
      <c r="I532" s="85"/>
      <c r="J532" s="201">
        <f>IF(D532&lt;1,"",INDEX($AB$1:$AC$1200,AA$1+529,2)/100+B$5)</f>
        <v>2.418E-2</v>
      </c>
      <c r="K532" s="201">
        <f>IF(D532&lt;1,"",INDEX($AB$1:$AC$1200,AA$1+529,2)/100)</f>
        <v>1.8180000000000002E-2</v>
      </c>
      <c r="L532" s="202">
        <f>IF(D532&lt;1,"",INDEX($AB$1:$AC$1200,AA$1+529,1))</f>
        <v>40725</v>
      </c>
      <c r="Z532" s="185"/>
      <c r="AB532" s="152">
        <f t="shared" si="38"/>
        <v>40725</v>
      </c>
      <c r="AC532" s="187">
        <f t="shared" si="39"/>
        <v>1.8180000000000001</v>
      </c>
      <c r="AD532" s="153"/>
      <c r="AE532" s="153"/>
      <c r="AF532" s="153"/>
    </row>
    <row r="533" spans="4:32" ht="17.25" customHeight="1" x14ac:dyDescent="0.2">
      <c r="D533" s="159">
        <f t="shared" si="40"/>
        <v>70</v>
      </c>
      <c r="E533" s="160">
        <f t="shared" si="41"/>
        <v>289.80441931538456</v>
      </c>
      <c r="F533" s="160">
        <f>IF(D533="","",-IPMT(J531/12,1,D533,H532))</f>
        <v>38.089242749999997</v>
      </c>
      <c r="G533" s="160">
        <f>IF(D533="","",-PPMT(J531/12,1,D533,H532))</f>
        <v>251.71517656538455</v>
      </c>
      <c r="H533" s="162">
        <f t="shared" si="42"/>
        <v>18651.13</v>
      </c>
      <c r="I533" s="85"/>
      <c r="J533" s="201">
        <f>IF(D533&lt;1,"",INDEX($AB$1:$AC$1200,AA$1+530,2)/100+B$5)</f>
        <v>2.418E-2</v>
      </c>
      <c r="K533" s="201">
        <f>IF(D533&lt;1,"",INDEX($AB$1:$AC$1200,AA$1+530,2)/100)</f>
        <v>1.8180000000000002E-2</v>
      </c>
      <c r="L533" s="202">
        <f>IF(D533&lt;1,"",INDEX($AB$1:$AC$1200,AA$1+530,1))</f>
        <v>40725</v>
      </c>
      <c r="Z533" s="185"/>
      <c r="AB533" s="152">
        <f t="shared" si="38"/>
        <v>40725</v>
      </c>
      <c r="AC533" s="187">
        <f t="shared" si="39"/>
        <v>1.8180000000000001</v>
      </c>
      <c r="AD533" s="153"/>
      <c r="AE533" s="153"/>
      <c r="AF533" s="154"/>
    </row>
    <row r="534" spans="4:32" ht="17.25" customHeight="1" x14ac:dyDescent="0.2">
      <c r="D534" s="159">
        <f t="shared" si="40"/>
        <v>69</v>
      </c>
      <c r="E534" s="160">
        <f t="shared" si="41"/>
        <v>289.80434436805933</v>
      </c>
      <c r="F534" s="160">
        <f>IF(D534="","",-IPMT(J531/12,1,D534,H533))</f>
        <v>37.582026949999992</v>
      </c>
      <c r="G534" s="160">
        <f>IF(D534="","",-PPMT(J531/12,1,D534,H533))</f>
        <v>252.22231741805933</v>
      </c>
      <c r="H534" s="162">
        <f t="shared" si="42"/>
        <v>18398.91</v>
      </c>
      <c r="I534" s="85"/>
      <c r="J534" s="201">
        <f>IF(D534&lt;1,"",INDEX($AB$1:$AC$1200,AA$1+531,2)/100+B$5)</f>
        <v>2.418E-2</v>
      </c>
      <c r="K534" s="201">
        <f>IF(D534&lt;1,"",INDEX($AB$1:$AC$1200,AA$1+531,2)/100)</f>
        <v>1.8180000000000002E-2</v>
      </c>
      <c r="L534" s="202">
        <f>IF(D534&lt;1,"",INDEX($AB$1:$AC$1200,AA$1+531,1))</f>
        <v>40725</v>
      </c>
      <c r="Z534" s="185"/>
      <c r="AB534" s="152">
        <f t="shared" si="38"/>
        <v>40725</v>
      </c>
      <c r="AC534" s="187">
        <f t="shared" si="39"/>
        <v>1.8180000000000001</v>
      </c>
      <c r="AD534" s="153"/>
      <c r="AE534" s="153"/>
      <c r="AF534" s="154"/>
    </row>
    <row r="535" spans="4:32" ht="17.25" customHeight="1" x14ac:dyDescent="0.2">
      <c r="D535" s="159">
        <f t="shared" si="40"/>
        <v>68</v>
      </c>
      <c r="E535" s="160">
        <f t="shared" si="41"/>
        <v>289.80438087010782</v>
      </c>
      <c r="F535" s="160">
        <f>IF(D535="","",-IPMT(J531/12,1,D535,H534))</f>
        <v>37.073803649999995</v>
      </c>
      <c r="G535" s="160">
        <f>IF(D535="","",-PPMT(J531/12,1,D535,H534))</f>
        <v>252.73057722010785</v>
      </c>
      <c r="H535" s="162">
        <f t="shared" si="42"/>
        <v>18146.18</v>
      </c>
      <c r="I535" s="85"/>
      <c r="J535" s="201">
        <f>IF(D535&lt;1,"",INDEX($AB$1:$AC$1200,AA$1+532,2)/100+B$5)</f>
        <v>2.418E-2</v>
      </c>
      <c r="K535" s="201">
        <f>IF(D535&lt;1,"",INDEX($AB$1:$AC$1200,AA$1+532,2)/100)</f>
        <v>1.8180000000000002E-2</v>
      </c>
      <c r="L535" s="202">
        <f>IF(D535&lt;1,"",INDEX($AB$1:$AC$1200,AA$1+532,1))</f>
        <v>40725</v>
      </c>
      <c r="Z535" s="185"/>
      <c r="AB535" s="152">
        <f t="shared" si="38"/>
        <v>40725</v>
      </c>
      <c r="AC535" s="187">
        <f t="shared" si="39"/>
        <v>1.8180000000000001</v>
      </c>
      <c r="AD535" s="153"/>
      <c r="AE535" s="153"/>
      <c r="AF535" s="153"/>
    </row>
    <row r="536" spans="4:32" ht="17.25" customHeight="1" x14ac:dyDescent="0.2">
      <c r="D536" s="159">
        <f t="shared" si="40"/>
        <v>67</v>
      </c>
      <c r="E536" s="160">
        <f t="shared" si="41"/>
        <v>289.80439008862777</v>
      </c>
      <c r="F536" s="160">
        <f>IF(D536="","",-IPMT(J531/12,1,D536,H535))</f>
        <v>36.5645527</v>
      </c>
      <c r="G536" s="160">
        <f>IF(D536="","",-PPMT(J531/12,1,D536,H535))</f>
        <v>253.23983738862776</v>
      </c>
      <c r="H536" s="162">
        <f t="shared" si="42"/>
        <v>17892.939999999999</v>
      </c>
      <c r="I536" s="85"/>
      <c r="J536" s="201">
        <f>IF(D536&lt;1,"",INDEX($AB$1:$AC$1200,AA$1+533,2)/100+B$5)</f>
        <v>2.418E-2</v>
      </c>
      <c r="K536" s="201">
        <f>IF(D536&lt;1,"",INDEX($AB$1:$AC$1200,AA$1+533,2)/100)</f>
        <v>1.8180000000000002E-2</v>
      </c>
      <c r="L536" s="202">
        <f>IF(D536&lt;1,"",INDEX($AB$1:$AC$1200,AA$1+533,1))</f>
        <v>40725</v>
      </c>
      <c r="Z536" s="185"/>
      <c r="AB536" s="152">
        <f t="shared" si="38"/>
        <v>40725</v>
      </c>
      <c r="AC536" s="187">
        <f t="shared" si="39"/>
        <v>1.8180000000000001</v>
      </c>
      <c r="AD536" s="153"/>
      <c r="AE536" s="153"/>
      <c r="AF536" s="154"/>
    </row>
    <row r="537" spans="4:32" ht="17.25" customHeight="1" x14ac:dyDescent="0.2">
      <c r="D537" s="159">
        <f t="shared" si="40"/>
        <v>66</v>
      </c>
      <c r="E537" s="160">
        <f t="shared" si="41"/>
        <v>289.80438745488004</v>
      </c>
      <c r="F537" s="160">
        <f>IF(D537="","",-IPMT(J537/12,1,D537,H536))</f>
        <v>36.054274099999994</v>
      </c>
      <c r="G537" s="160">
        <f>IF(D537="","",-PPMT(J537/12,1,D537,H536))</f>
        <v>253.75011335488006</v>
      </c>
      <c r="H537" s="162">
        <f t="shared" si="42"/>
        <v>17639.189999999999</v>
      </c>
      <c r="I537" s="85"/>
      <c r="J537" s="191">
        <f>IF(D537&lt;1,"",INDEX($AB$1:$AC$1200,AA$1+534,2)/100+B$5)</f>
        <v>2.418E-2</v>
      </c>
      <c r="K537" s="191">
        <f>IF(D537&lt;1,"",INDEX($AB$1:$AC$1200,AA$1+534,2)/100)</f>
        <v>1.8180000000000002E-2</v>
      </c>
      <c r="L537" s="197">
        <f>IF(D537&lt;1,"",INDEX($AB$1:$AC$1200,AA$1+534,1))</f>
        <v>40725</v>
      </c>
      <c r="Z537" s="185"/>
      <c r="AB537" s="152">
        <f t="shared" si="38"/>
        <v>40725</v>
      </c>
      <c r="AC537" s="187">
        <f t="shared" si="39"/>
        <v>1.8180000000000001</v>
      </c>
      <c r="AD537" s="153"/>
      <c r="AE537" s="153"/>
      <c r="AF537" s="154"/>
    </row>
    <row r="538" spans="4:32" ht="17.25" customHeight="1" x14ac:dyDescent="0.2">
      <c r="D538" s="159">
        <f t="shared" si="40"/>
        <v>65</v>
      </c>
      <c r="E538" s="160">
        <f t="shared" si="41"/>
        <v>289.80438931725257</v>
      </c>
      <c r="F538" s="160">
        <f>IF(D538="","",-IPMT(J537/12,1,D538,H537))</f>
        <v>35.542967849999997</v>
      </c>
      <c r="G538" s="160">
        <f>IF(D538="","",-PPMT(J537/12,1,D538,H537))</f>
        <v>254.26142146725255</v>
      </c>
      <c r="H538" s="162">
        <f t="shared" si="42"/>
        <v>17384.93</v>
      </c>
      <c r="I538" s="85"/>
      <c r="J538" s="201">
        <f>IF(D538&lt;1,"",INDEX($AB$1:$AC$1200,AA$1+535,2)/100+B$5)</f>
        <v>2.418E-2</v>
      </c>
      <c r="K538" s="201">
        <f>IF(D538&lt;1,"",INDEX($AB$1:$AC$1200,AA$1+535,2)/100)</f>
        <v>1.8180000000000002E-2</v>
      </c>
      <c r="L538" s="202">
        <f>IF(D538&lt;1,"",INDEX($AB$1:$AC$1200,AA$1+535,1))</f>
        <v>40725</v>
      </c>
      <c r="Z538" s="185"/>
      <c r="AB538" s="152">
        <f t="shared" si="38"/>
        <v>40725</v>
      </c>
      <c r="AC538" s="187">
        <f t="shared" si="39"/>
        <v>1.8180000000000001</v>
      </c>
      <c r="AD538" s="153"/>
      <c r="AE538" s="153"/>
      <c r="AF538" s="153"/>
    </row>
    <row r="539" spans="4:32" ht="17.25" customHeight="1" x14ac:dyDescent="0.2">
      <c r="D539" s="159">
        <f t="shared" si="40"/>
        <v>64</v>
      </c>
      <c r="E539" s="160">
        <f t="shared" si="41"/>
        <v>289.80441301291785</v>
      </c>
      <c r="F539" s="160">
        <f>IF(D539="","",-IPMT(J537/12,1,D539,H538))</f>
        <v>35.030633949999995</v>
      </c>
      <c r="G539" s="160">
        <f>IF(D539="","",-PPMT(J537/12,1,D539,H538))</f>
        <v>254.77377906291784</v>
      </c>
      <c r="H539" s="162">
        <f t="shared" si="42"/>
        <v>17130.16</v>
      </c>
      <c r="I539" s="85"/>
      <c r="J539" s="201">
        <f>IF(D539&lt;1,"",INDEX($AB$1:$AC$1200,AA$1+536,2)/100+B$5)</f>
        <v>2.418E-2</v>
      </c>
      <c r="K539" s="201">
        <f>IF(D539&lt;1,"",INDEX($AB$1:$AC$1200,AA$1+536,2)/100)</f>
        <v>1.8180000000000002E-2</v>
      </c>
      <c r="L539" s="202">
        <f>IF(D539&lt;1,"",INDEX($AB$1:$AC$1200,AA$1+536,1))</f>
        <v>40725</v>
      </c>
      <c r="Z539" s="185"/>
      <c r="AB539" s="152">
        <f t="shared" si="38"/>
        <v>40725</v>
      </c>
      <c r="AC539" s="187">
        <f t="shared" si="39"/>
        <v>1.8180000000000001</v>
      </c>
      <c r="AD539" s="153"/>
      <c r="AE539" s="153"/>
      <c r="AF539" s="154"/>
    </row>
    <row r="540" spans="4:32" ht="17.25" customHeight="1" x14ac:dyDescent="0.2">
      <c r="D540" s="159">
        <f t="shared" si="40"/>
        <v>63</v>
      </c>
      <c r="E540" s="160">
        <f t="shared" si="41"/>
        <v>289.80447694631675</v>
      </c>
      <c r="F540" s="160">
        <f>IF(D540="","",-IPMT(J537/12,1,D540,H539))</f>
        <v>34.517272399999996</v>
      </c>
      <c r="G540" s="160">
        <f>IF(D540="","",-PPMT(J537/12,1,D540,H539))</f>
        <v>255.28720454631673</v>
      </c>
      <c r="H540" s="162">
        <f t="shared" si="42"/>
        <v>16874.87</v>
      </c>
      <c r="I540" s="85"/>
      <c r="J540" s="201">
        <f>IF(D540&lt;1,"",INDEX($AB$1:$AC$1200,AA$1+537,2)/100+B$5)</f>
        <v>2.418E-2</v>
      </c>
      <c r="K540" s="201">
        <f>IF(D540&lt;1,"",INDEX($AB$1:$AC$1200,AA$1+537,2)/100)</f>
        <v>1.8180000000000002E-2</v>
      </c>
      <c r="L540" s="202">
        <f>IF(D540&lt;1,"",INDEX($AB$1:$AC$1200,AA$1+537,1))</f>
        <v>40725</v>
      </c>
      <c r="Z540" s="185"/>
      <c r="AB540" s="152">
        <f t="shared" si="38"/>
        <v>40725</v>
      </c>
      <c r="AC540" s="187">
        <f t="shared" si="39"/>
        <v>1.8180000000000001</v>
      </c>
      <c r="AD540" s="153"/>
      <c r="AE540" s="153"/>
      <c r="AF540" s="154"/>
    </row>
    <row r="541" spans="4:32" ht="17.25" customHeight="1" x14ac:dyDescent="0.2">
      <c r="D541" s="159">
        <f t="shared" si="40"/>
        <v>62</v>
      </c>
      <c r="E541" s="160">
        <f t="shared" si="41"/>
        <v>289.80442893795527</v>
      </c>
      <c r="F541" s="160">
        <f>IF(D541="","",-IPMT(J537/12,1,D541,H540))</f>
        <v>34.002863049999995</v>
      </c>
      <c r="G541" s="160">
        <f>IF(D541="","",-PPMT(J537/12,1,D541,H540))</f>
        <v>255.80156588795526</v>
      </c>
      <c r="H541" s="162">
        <f t="shared" si="42"/>
        <v>16619.07</v>
      </c>
      <c r="I541" s="85"/>
      <c r="J541" s="201">
        <f>IF(D541&lt;1,"",INDEX($AB$1:$AC$1200,AA$1+538,2)/100+B$5)</f>
        <v>2.418E-2</v>
      </c>
      <c r="K541" s="201">
        <f>IF(D541&lt;1,"",INDEX($AB$1:$AC$1200,AA$1+538,2)/100)</f>
        <v>1.8180000000000002E-2</v>
      </c>
      <c r="L541" s="202">
        <f>IF(D541&lt;1,"",INDEX($AB$1:$AC$1200,AA$1+538,1))</f>
        <v>40725</v>
      </c>
      <c r="Z541" s="185"/>
      <c r="AB541" s="152">
        <f t="shared" si="38"/>
        <v>40725</v>
      </c>
      <c r="AC541" s="187">
        <f t="shared" si="39"/>
        <v>1.8180000000000001</v>
      </c>
      <c r="AD541" s="153"/>
      <c r="AE541" s="153"/>
      <c r="AF541" s="153"/>
    </row>
    <row r="542" spans="4:32" ht="17.25" customHeight="1" x14ac:dyDescent="0.2">
      <c r="D542" s="159">
        <f t="shared" si="40"/>
        <v>61</v>
      </c>
      <c r="E542" s="160">
        <f t="shared" si="41"/>
        <v>289.80445624401437</v>
      </c>
      <c r="F542" s="160">
        <f>IF(D542="","",-IPMT(J537/12,1,D542,H541))</f>
        <v>33.487426049999996</v>
      </c>
      <c r="G542" s="160">
        <f>IF(D542="","",-PPMT(J537/12,1,D542,H541))</f>
        <v>256.31703019401436</v>
      </c>
      <c r="H542" s="162">
        <f t="shared" si="42"/>
        <v>16362.75</v>
      </c>
      <c r="I542" s="85"/>
      <c r="J542" s="201">
        <f>IF(D542&lt;1,"",INDEX($AB$1:$AC$1200,AA$1+539,2)/100+B$5)</f>
        <v>2.418E-2</v>
      </c>
      <c r="K542" s="201">
        <f>IF(D542&lt;1,"",INDEX($AB$1:$AC$1200,AA$1+539,2)/100)</f>
        <v>1.8180000000000002E-2</v>
      </c>
      <c r="L542" s="202">
        <f>IF(D542&lt;1,"",INDEX($AB$1:$AC$1200,AA$1+539,1))</f>
        <v>40725</v>
      </c>
      <c r="Z542" s="185"/>
      <c r="AB542" s="152">
        <f t="shared" si="38"/>
        <v>40725</v>
      </c>
      <c r="AC542" s="187">
        <f t="shared" si="39"/>
        <v>1.8180000000000001</v>
      </c>
      <c r="AD542" s="153"/>
      <c r="AE542" s="153"/>
      <c r="AF542" s="154"/>
    </row>
    <row r="543" spans="4:32" ht="17.25" customHeight="1" x14ac:dyDescent="0.2">
      <c r="D543" s="159">
        <f t="shared" si="40"/>
        <v>60</v>
      </c>
      <c r="E543" s="160">
        <f t="shared" si="41"/>
        <v>289.80440364510207</v>
      </c>
      <c r="F543" s="160">
        <f>IF(D543="","",-IPMT(J543/12,1,D543,H542))</f>
        <v>32.970941249999996</v>
      </c>
      <c r="G543" s="160">
        <f>IF(D543="","",-PPMT(J543/12,1,D543,H542))</f>
        <v>256.83346239510206</v>
      </c>
      <c r="H543" s="162">
        <f t="shared" si="42"/>
        <v>16105.92</v>
      </c>
      <c r="I543" s="85"/>
      <c r="J543" s="191">
        <f>IF(D543&lt;1,"",INDEX($AB$1:$AC$1200,AA$1+540,2)/100+B$5)</f>
        <v>2.418E-2</v>
      </c>
      <c r="K543" s="191">
        <f>IF(D543&lt;1,"",INDEX($AB$1:$AC$1200,AA$1+540,2)/100)</f>
        <v>1.8180000000000002E-2</v>
      </c>
      <c r="L543" s="197">
        <f>IF(D543&lt;1,"",INDEX($AB$1:$AC$1200,AA$1+540,1))</f>
        <v>40725</v>
      </c>
      <c r="Z543" s="185"/>
      <c r="AB543" s="152">
        <f t="shared" si="38"/>
        <v>40725</v>
      </c>
      <c r="AC543" s="187">
        <f t="shared" si="39"/>
        <v>1.8180000000000001</v>
      </c>
      <c r="AD543" s="153"/>
      <c r="AE543" s="153"/>
      <c r="AF543" s="154"/>
    </row>
    <row r="544" spans="4:32" ht="17.25" customHeight="1" x14ac:dyDescent="0.2">
      <c r="D544" s="159">
        <f t="shared" si="40"/>
        <v>59</v>
      </c>
      <c r="E544" s="160">
        <f t="shared" si="41"/>
        <v>289.80446594626608</v>
      </c>
      <c r="F544" s="160">
        <f>IF(D544="","",-IPMT(J543/12,1,D544,H543))</f>
        <v>32.453428799999998</v>
      </c>
      <c r="G544" s="160">
        <f>IF(D544="","",-PPMT(J543/12,1,D544,H543))</f>
        <v>257.35103714626609</v>
      </c>
      <c r="H544" s="162">
        <f t="shared" si="42"/>
        <v>15848.57</v>
      </c>
      <c r="I544" s="85"/>
      <c r="J544" s="201">
        <f>IF(D544&lt;1,"",INDEX($AB$1:$AC$1200,AA$1+541,2)/100+B$5)</f>
        <v>2.418E-2</v>
      </c>
      <c r="K544" s="201">
        <f>IF(D544&lt;1,"",INDEX($AB$1:$AC$1200,AA$1+541,2)/100)</f>
        <v>1.8180000000000002E-2</v>
      </c>
      <c r="L544" s="202">
        <f>IF(D544&lt;1,"",INDEX($AB$1:$AC$1200,AA$1+541,1))</f>
        <v>40725</v>
      </c>
      <c r="Z544" s="185"/>
      <c r="AB544" s="152">
        <f t="shared" si="38"/>
        <v>40725</v>
      </c>
      <c r="AC544" s="187">
        <f t="shared" si="39"/>
        <v>1.8180000000000001</v>
      </c>
      <c r="AD544" s="153"/>
      <c r="AE544" s="153"/>
      <c r="AF544" s="153"/>
    </row>
    <row r="545" spans="4:32" ht="17.25" customHeight="1" x14ac:dyDescent="0.2">
      <c r="D545" s="159">
        <f t="shared" si="40"/>
        <v>58</v>
      </c>
      <c r="E545" s="160">
        <f t="shared" si="41"/>
        <v>289.80448491136127</v>
      </c>
      <c r="F545" s="160">
        <f>IF(D545="","",-IPMT(J543/12,1,D545,H544))</f>
        <v>31.934868549999994</v>
      </c>
      <c r="G545" s="160">
        <f>IF(D545="","",-PPMT(J543/12,1,D545,H544))</f>
        <v>257.8696163613613</v>
      </c>
      <c r="H545" s="162">
        <f t="shared" si="42"/>
        <v>15590.7</v>
      </c>
      <c r="I545" s="85"/>
      <c r="J545" s="201">
        <f>IF(D545&lt;1,"",INDEX($AB$1:$AC$1200,AA$1+542,2)/100+B$5)</f>
        <v>2.418E-2</v>
      </c>
      <c r="K545" s="201">
        <f>IF(D545&lt;1,"",INDEX($AB$1:$AC$1200,AA$1+542,2)/100)</f>
        <v>1.8180000000000002E-2</v>
      </c>
      <c r="L545" s="202">
        <f>IF(D545&lt;1,"",INDEX($AB$1:$AC$1200,AA$1+542,1))</f>
        <v>40725</v>
      </c>
      <c r="Z545" s="185"/>
      <c r="AB545" s="152">
        <f t="shared" si="38"/>
        <v>40725</v>
      </c>
      <c r="AC545" s="187">
        <f t="shared" si="39"/>
        <v>1.8180000000000001</v>
      </c>
      <c r="AD545" s="153"/>
      <c r="AE545" s="153"/>
      <c r="AF545" s="154"/>
    </row>
    <row r="546" spans="4:32" ht="17.25" customHeight="1" x14ac:dyDescent="0.2">
      <c r="D546" s="159">
        <f t="shared" si="40"/>
        <v>57</v>
      </c>
      <c r="E546" s="160">
        <f t="shared" si="41"/>
        <v>289.80447778017441</v>
      </c>
      <c r="F546" s="160">
        <f>IF(D546="","",-IPMT(J543/12,1,D546,H545))</f>
        <v>31.415260499999995</v>
      </c>
      <c r="G546" s="160">
        <f>IF(D546="","",-PPMT(J543/12,1,D546,H545))</f>
        <v>258.38921728017442</v>
      </c>
      <c r="H546" s="162">
        <f t="shared" si="42"/>
        <v>15332.31</v>
      </c>
      <c r="I546" s="85"/>
      <c r="J546" s="201">
        <f>IF(D546&lt;1,"",INDEX($AB$1:$AC$1200,AA$1+543,2)/100+B$5)</f>
        <v>2.418E-2</v>
      </c>
      <c r="K546" s="201">
        <f>IF(D546&lt;1,"",INDEX($AB$1:$AC$1200,AA$1+543,2)/100)</f>
        <v>1.8180000000000002E-2</v>
      </c>
      <c r="L546" s="202">
        <f>IF(D546&lt;1,"",INDEX($AB$1:$AC$1200,AA$1+543,1))</f>
        <v>40725</v>
      </c>
      <c r="Z546" s="185"/>
      <c r="AB546" s="152">
        <f t="shared" si="38"/>
        <v>40725</v>
      </c>
      <c r="AC546" s="187">
        <f t="shared" si="39"/>
        <v>1.8180000000000001</v>
      </c>
      <c r="AD546" s="153"/>
      <c r="AE546" s="153"/>
      <c r="AF546" s="154"/>
    </row>
    <row r="547" spans="4:32" ht="17.25" customHeight="1" x14ac:dyDescent="0.2">
      <c r="D547" s="159">
        <f t="shared" si="40"/>
        <v>56</v>
      </c>
      <c r="E547" s="160">
        <f t="shared" si="41"/>
        <v>289.80446298555455</v>
      </c>
      <c r="F547" s="160">
        <f>IF(D547="","",-IPMT(J543/12,1,D547,H546))</f>
        <v>30.894604649999998</v>
      </c>
      <c r="G547" s="160">
        <f>IF(D547="","",-PPMT(J543/12,1,D547,H546))</f>
        <v>258.90985833555453</v>
      </c>
      <c r="H547" s="162">
        <f t="shared" si="42"/>
        <v>15073.4</v>
      </c>
      <c r="I547" s="85"/>
      <c r="J547" s="201">
        <f>IF(D547&lt;1,"",INDEX($AB$1:$AC$1200,AA$1+544,2)/100+B$5)</f>
        <v>2.418E-2</v>
      </c>
      <c r="K547" s="201">
        <f>IF(D547&lt;1,"",INDEX($AB$1:$AC$1200,AA$1+544,2)/100)</f>
        <v>1.8180000000000002E-2</v>
      </c>
      <c r="L547" s="202">
        <f>IF(D547&lt;1,"",INDEX($AB$1:$AC$1200,AA$1+544,1))</f>
        <v>40725</v>
      </c>
      <c r="Z547" s="185"/>
      <c r="AB547" s="152">
        <f t="shared" si="38"/>
        <v>40725</v>
      </c>
      <c r="AC547" s="187">
        <f t="shared" si="39"/>
        <v>1.8180000000000001</v>
      </c>
      <c r="AD547" s="153"/>
      <c r="AE547" s="153"/>
      <c r="AF547" s="153"/>
    </row>
    <row r="548" spans="4:32" ht="17.25" customHeight="1" x14ac:dyDescent="0.2">
      <c r="D548" s="159">
        <f t="shared" si="40"/>
        <v>55</v>
      </c>
      <c r="E548" s="160">
        <f t="shared" si="41"/>
        <v>289.80446026188309</v>
      </c>
      <c r="F548" s="160">
        <f>IF(D548="","",-IPMT(J543/12,1,D548,H547))</f>
        <v>30.372900999999995</v>
      </c>
      <c r="G548" s="160">
        <f>IF(D548="","",-PPMT(J543/12,1,D548,H547))</f>
        <v>259.43155926188308</v>
      </c>
      <c r="H548" s="162">
        <f t="shared" si="42"/>
        <v>14813.97</v>
      </c>
      <c r="I548" s="85"/>
      <c r="J548" s="201">
        <f>IF(D548&lt;1,"",INDEX($AB$1:$AC$1200,AA$1+545,2)/100+B$5)</f>
        <v>2.418E-2</v>
      </c>
      <c r="K548" s="201">
        <f>IF(D548&lt;1,"",INDEX($AB$1:$AC$1200,AA$1+545,2)/100)</f>
        <v>1.8180000000000002E-2</v>
      </c>
      <c r="L548" s="202">
        <f>IF(D548&lt;1,"",INDEX($AB$1:$AC$1200,AA$1+545,1))</f>
        <v>40725</v>
      </c>
      <c r="Z548" s="185"/>
      <c r="AB548" s="152">
        <f t="shared" si="38"/>
        <v>40725</v>
      </c>
      <c r="AC548" s="187">
        <f t="shared" si="39"/>
        <v>1.8180000000000001</v>
      </c>
      <c r="AD548" s="153"/>
      <c r="AE548" s="153"/>
      <c r="AF548" s="154"/>
    </row>
    <row r="549" spans="4:32" ht="17.25" customHeight="1" x14ac:dyDescent="0.2">
      <c r="D549" s="159">
        <f t="shared" si="40"/>
        <v>54</v>
      </c>
      <c r="E549" s="160">
        <f t="shared" si="41"/>
        <v>289.8044907655966</v>
      </c>
      <c r="F549" s="160">
        <f>IF(D549="","",-IPMT(J549/12,1,D549,H548))</f>
        <v>29.850149549999998</v>
      </c>
      <c r="G549" s="160">
        <f>IF(D549="","",-PPMT(J549/12,1,D549,H548))</f>
        <v>259.95434121559657</v>
      </c>
      <c r="H549" s="162">
        <f t="shared" si="42"/>
        <v>14554.02</v>
      </c>
      <c r="I549" s="85"/>
      <c r="J549" s="191">
        <f>IF(D549&lt;1,"",INDEX($AB$1:$AC$1200,AA$1+546,2)/100+B$5)</f>
        <v>2.418E-2</v>
      </c>
      <c r="K549" s="191">
        <f>IF(D549&lt;1,"",INDEX($AB$1:$AC$1200,AA$1+546,2)/100)</f>
        <v>1.8180000000000002E-2</v>
      </c>
      <c r="L549" s="197">
        <f>IF(D549&lt;1,"",INDEX($AB$1:$AC$1200,AA$1+546,1))</f>
        <v>40725</v>
      </c>
      <c r="Z549" s="185"/>
      <c r="AB549" s="152">
        <f t="shared" si="38"/>
        <v>40725</v>
      </c>
      <c r="AC549" s="187">
        <f t="shared" si="39"/>
        <v>1.8180000000000001</v>
      </c>
      <c r="AD549" s="153"/>
      <c r="AE549" s="153"/>
      <c r="AF549" s="154"/>
    </row>
    <row r="550" spans="4:32" ht="17.25" customHeight="1" x14ac:dyDescent="0.2">
      <c r="D550" s="159">
        <f t="shared" si="40"/>
        <v>53</v>
      </c>
      <c r="E550" s="160">
        <f t="shared" si="41"/>
        <v>289.80457720935237</v>
      </c>
      <c r="F550" s="160">
        <f>IF(D550="","",-IPMT(J549/12,1,D550,H549))</f>
        <v>29.326350299999998</v>
      </c>
      <c r="G550" s="160">
        <f>IF(D550="","",-PPMT(J549/12,1,D550,H549))</f>
        <v>260.47822690935237</v>
      </c>
      <c r="H550" s="162">
        <f t="shared" si="42"/>
        <v>14293.54</v>
      </c>
      <c r="I550" s="85"/>
      <c r="J550" s="201">
        <f>IF(D550&lt;1,"",INDEX($AB$1:$AC$1200,AA$1+547,2)/100+B$5)</f>
        <v>2.418E-2</v>
      </c>
      <c r="K550" s="201">
        <f>IF(D550&lt;1,"",INDEX($AB$1:$AC$1200,AA$1+547,2)/100)</f>
        <v>1.8180000000000002E-2</v>
      </c>
      <c r="L550" s="202">
        <f>IF(D550&lt;1,"",INDEX($AB$1:$AC$1200,AA$1+547,1))</f>
        <v>40725</v>
      </c>
      <c r="Z550" s="185"/>
      <c r="AB550" s="152">
        <f t="shared" si="38"/>
        <v>40725</v>
      </c>
      <c r="AC550" s="187">
        <f t="shared" si="39"/>
        <v>1.8180000000000001</v>
      </c>
      <c r="AD550" s="153"/>
      <c r="AE550" s="153"/>
      <c r="AF550" s="153"/>
    </row>
    <row r="551" spans="4:32" ht="17.25" customHeight="1" x14ac:dyDescent="0.2">
      <c r="D551" s="159">
        <f t="shared" si="40"/>
        <v>52</v>
      </c>
      <c r="E551" s="160">
        <f t="shared" si="41"/>
        <v>289.80454125956516</v>
      </c>
      <c r="F551" s="160">
        <f>IF(D551="","",-IPMT(J549/12,1,D551,H550))</f>
        <v>28.801483099999999</v>
      </c>
      <c r="G551" s="160">
        <f>IF(D551="","",-PPMT(J549/12,1,D551,H550))</f>
        <v>261.00305815956517</v>
      </c>
      <c r="H551" s="162">
        <f t="shared" si="42"/>
        <v>14032.54</v>
      </c>
      <c r="I551" s="85"/>
      <c r="J551" s="201">
        <f>IF(D551&lt;1,"",INDEX($AB$1:$AC$1200,AA$1+548,2)/100+B$5)</f>
        <v>2.418E-2</v>
      </c>
      <c r="K551" s="201">
        <f>IF(D551&lt;1,"",INDEX($AB$1:$AC$1200,AA$1+548,2)/100)</f>
        <v>1.8180000000000002E-2</v>
      </c>
      <c r="L551" s="202">
        <f>IF(D551&lt;1,"",INDEX($AB$1:$AC$1200,AA$1+548,1))</f>
        <v>40725</v>
      </c>
      <c r="Z551" s="185"/>
      <c r="AB551" s="152">
        <f t="shared" si="38"/>
        <v>40725</v>
      </c>
      <c r="AC551" s="187">
        <f t="shared" si="39"/>
        <v>1.8180000000000001</v>
      </c>
      <c r="AD551" s="153"/>
      <c r="AE551" s="153"/>
      <c r="AF551" s="154"/>
    </row>
    <row r="552" spans="4:32" ht="17.25" customHeight="1" x14ac:dyDescent="0.2">
      <c r="D552" s="159">
        <f t="shared" si="40"/>
        <v>51</v>
      </c>
      <c r="E552" s="160">
        <f t="shared" si="41"/>
        <v>289.80460441767639</v>
      </c>
      <c r="F552" s="160">
        <f>IF(D552="","",-IPMT(J549/12,1,D552,H551))</f>
        <v>28.275568100000001</v>
      </c>
      <c r="G552" s="160">
        <f>IF(D552="","",-PPMT(J549/12,1,D552,H551))</f>
        <v>261.5290363176764</v>
      </c>
      <c r="H552" s="162">
        <f t="shared" si="42"/>
        <v>13771.01</v>
      </c>
      <c r="I552" s="85"/>
      <c r="J552" s="201">
        <f>IF(D552&lt;1,"",INDEX($AB$1:$AC$1200,AA$1+549,2)/100+B$5)</f>
        <v>2.418E-2</v>
      </c>
      <c r="K552" s="201">
        <f>IF(D552&lt;1,"",INDEX($AB$1:$AC$1200,AA$1+549,2)/100)</f>
        <v>1.8180000000000002E-2</v>
      </c>
      <c r="L552" s="202">
        <f>IF(D552&lt;1,"",INDEX($AB$1:$AC$1200,AA$1+549,1))</f>
        <v>40725</v>
      </c>
      <c r="Z552" s="185"/>
      <c r="AB552" s="152">
        <f t="shared" si="38"/>
        <v>40725</v>
      </c>
      <c r="AC552" s="187">
        <f t="shared" si="39"/>
        <v>1.8180000000000001</v>
      </c>
      <c r="AD552" s="153"/>
      <c r="AE552" s="153"/>
      <c r="AF552" s="154"/>
    </row>
    <row r="553" spans="4:32" ht="17.25" customHeight="1" x14ac:dyDescent="0.2">
      <c r="D553" s="159">
        <f t="shared" si="40"/>
        <v>50</v>
      </c>
      <c r="E553" s="160">
        <f t="shared" si="41"/>
        <v>289.80458413742434</v>
      </c>
      <c r="F553" s="160">
        <f>IF(D553="","",-IPMT(J549/12,1,D553,H552))</f>
        <v>27.748585150000004</v>
      </c>
      <c r="G553" s="160">
        <f>IF(D553="","",-PPMT(J549/12,1,D553,H552))</f>
        <v>262.05599898742435</v>
      </c>
      <c r="H553" s="162">
        <f t="shared" si="42"/>
        <v>13508.95</v>
      </c>
      <c r="I553" s="85"/>
      <c r="J553" s="201">
        <f>IF(D553&lt;1,"",INDEX($AB$1:$AC$1200,AA$1+550,2)/100+B$5)</f>
        <v>2.418E-2</v>
      </c>
      <c r="K553" s="201">
        <f>IF(D553&lt;1,"",INDEX($AB$1:$AC$1200,AA$1+550,2)/100)</f>
        <v>1.8180000000000002E-2</v>
      </c>
      <c r="L553" s="202">
        <f>IF(D553&lt;1,"",INDEX($AB$1:$AC$1200,AA$1+550,1))</f>
        <v>40725</v>
      </c>
      <c r="Z553" s="185"/>
      <c r="AB553" s="152">
        <f t="shared" si="38"/>
        <v>40725</v>
      </c>
      <c r="AC553" s="187">
        <f t="shared" si="39"/>
        <v>1.8180000000000001</v>
      </c>
      <c r="AD553" s="153"/>
      <c r="AE553" s="153"/>
      <c r="AF553" s="153"/>
    </row>
    <row r="554" spans="4:32" ht="17.25" customHeight="1" x14ac:dyDescent="0.2">
      <c r="D554" s="159">
        <f t="shared" si="40"/>
        <v>49</v>
      </c>
      <c r="E554" s="160">
        <f t="shared" si="41"/>
        <v>289.80449830459179</v>
      </c>
      <c r="F554" s="160">
        <f>IF(D554="","",-IPMT(J549/12,1,D554,H553))</f>
        <v>27.22053425</v>
      </c>
      <c r="G554" s="160">
        <f>IF(D554="","",-PPMT(J549/12,1,D554,H553))</f>
        <v>262.58396405459177</v>
      </c>
      <c r="H554" s="162">
        <f t="shared" si="42"/>
        <v>13246.37</v>
      </c>
      <c r="I554" s="85"/>
      <c r="J554" s="201">
        <f>IF(D554&lt;1,"",INDEX($AB$1:$AC$1200,AA$1+551,2)/100+B$5)</f>
        <v>2.418E-2</v>
      </c>
      <c r="K554" s="201">
        <f>IF(D554&lt;1,"",INDEX($AB$1:$AC$1200,AA$1+551,2)/100)</f>
        <v>1.8180000000000002E-2</v>
      </c>
      <c r="L554" s="202">
        <f>IF(D554&lt;1,"",INDEX($AB$1:$AC$1200,AA$1+551,1))</f>
        <v>40725</v>
      </c>
      <c r="Z554" s="185"/>
      <c r="AB554" s="152">
        <f t="shared" si="38"/>
        <v>40725</v>
      </c>
      <c r="AC554" s="187">
        <f t="shared" si="39"/>
        <v>1.8180000000000001</v>
      </c>
      <c r="AD554" s="153"/>
      <c r="AE554" s="153"/>
      <c r="AF554" s="154"/>
    </row>
    <row r="555" spans="4:32" ht="17.25" customHeight="1" x14ac:dyDescent="0.2">
      <c r="D555" s="159">
        <f t="shared" si="40"/>
        <v>48</v>
      </c>
      <c r="E555" s="160">
        <f t="shared" si="41"/>
        <v>289.8045850303285</v>
      </c>
      <c r="F555" s="160">
        <f>IF(D555="","",-IPMT(J555/12,1,D555,H554))</f>
        <v>26.691435549999998</v>
      </c>
      <c r="G555" s="160">
        <f>IF(D555="","",-PPMT(J555/12,1,D555,H554))</f>
        <v>263.1131494803285</v>
      </c>
      <c r="H555" s="162">
        <f t="shared" si="42"/>
        <v>12983.26</v>
      </c>
      <c r="I555" s="85"/>
      <c r="J555" s="191">
        <f>IF(D555&lt;1,"",INDEX($AB$1:$AC$1200,AA$1+552,2)/100+B$5)</f>
        <v>2.418E-2</v>
      </c>
      <c r="K555" s="191">
        <f>IF(D555&lt;1,"",INDEX($AB$1:$AC$1200,AA$1+552,2)/100)</f>
        <v>1.8180000000000002E-2</v>
      </c>
      <c r="L555" s="197">
        <f>IF(D555&lt;1,"",INDEX($AB$1:$AC$1200,AA$1+552,1))</f>
        <v>40725</v>
      </c>
      <c r="Z555" s="185"/>
      <c r="AB555" s="152">
        <f t="shared" si="38"/>
        <v>40725</v>
      </c>
      <c r="AC555" s="187">
        <f t="shared" si="39"/>
        <v>1.8180000000000001</v>
      </c>
      <c r="AD555" s="153"/>
      <c r="AE555" s="153"/>
      <c r="AF555" s="154"/>
    </row>
    <row r="556" spans="4:32" ht="17.25" customHeight="1" x14ac:dyDescent="0.2">
      <c r="D556" s="159">
        <f t="shared" si="40"/>
        <v>47</v>
      </c>
      <c r="E556" s="160">
        <f t="shared" si="41"/>
        <v>289.80465533116671</v>
      </c>
      <c r="F556" s="160">
        <f>IF(D556="","",-IPMT(J555/12,1,D556,H555))</f>
        <v>26.1612689</v>
      </c>
      <c r="G556" s="160">
        <f>IF(D556="","",-PPMT(J555/12,1,D556,H555))</f>
        <v>263.64338643116673</v>
      </c>
      <c r="H556" s="162">
        <f t="shared" si="42"/>
        <v>12719.62</v>
      </c>
      <c r="I556" s="85"/>
      <c r="J556" s="201">
        <f>IF(D556&lt;1,"",INDEX($AB$1:$AC$1200,AA$1+553,2)/100+B$5)</f>
        <v>2.418E-2</v>
      </c>
      <c r="K556" s="201">
        <f>IF(D556&lt;1,"",INDEX($AB$1:$AC$1200,AA$1+553,2)/100)</f>
        <v>1.8180000000000002E-2</v>
      </c>
      <c r="L556" s="202">
        <f>IF(D556&lt;1,"",INDEX($AB$1:$AC$1200,AA$1+553,1))</f>
        <v>40725</v>
      </c>
      <c r="Z556" s="185"/>
      <c r="AB556" s="152">
        <f t="shared" ref="AB556:AB619" si="43">AB555</f>
        <v>40725</v>
      </c>
      <c r="AC556" s="187">
        <f t="shared" ref="AC556:AC619" si="44">AC555</f>
        <v>1.8180000000000001</v>
      </c>
      <c r="AD556" s="153"/>
      <c r="AE556" s="153"/>
      <c r="AF556" s="153"/>
    </row>
    <row r="557" spans="4:32" ht="17.25" customHeight="1" x14ac:dyDescent="0.2">
      <c r="D557" s="159">
        <f t="shared" si="40"/>
        <v>46</v>
      </c>
      <c r="E557" s="160">
        <f t="shared" si="41"/>
        <v>289.80473248785682</v>
      </c>
      <c r="F557" s="160">
        <f>IF(D557="","",-IPMT(J555/12,1,D557,H556))</f>
        <v>25.630034299999998</v>
      </c>
      <c r="G557" s="160">
        <f>IF(D557="","",-PPMT(J555/12,1,D557,H556))</f>
        <v>264.17469818785685</v>
      </c>
      <c r="H557" s="162">
        <f t="shared" si="42"/>
        <v>12455.45</v>
      </c>
      <c r="I557" s="85"/>
      <c r="J557" s="201">
        <f>IF(D557&lt;1,"",INDEX($AB$1:$AC$1200,AA$1+554,2)/100+B$5)</f>
        <v>2.418E-2</v>
      </c>
      <c r="K557" s="201">
        <f>IF(D557&lt;1,"",INDEX($AB$1:$AC$1200,AA$1+554,2)/100)</f>
        <v>1.8180000000000002E-2</v>
      </c>
      <c r="L557" s="202">
        <f>IF(D557&lt;1,"",INDEX($AB$1:$AC$1200,AA$1+554,1))</f>
        <v>40725</v>
      </c>
      <c r="Z557" s="185"/>
      <c r="AB557" s="152">
        <f t="shared" si="43"/>
        <v>40725</v>
      </c>
      <c r="AC557" s="187">
        <f t="shared" si="44"/>
        <v>1.8180000000000001</v>
      </c>
      <c r="AD557" s="153"/>
      <c r="AE557" s="153"/>
      <c r="AF557" s="154"/>
    </row>
    <row r="558" spans="4:32" ht="17.25" customHeight="1" x14ac:dyDescent="0.2">
      <c r="D558" s="159">
        <f t="shared" si="40"/>
        <v>45</v>
      </c>
      <c r="E558" s="160">
        <f t="shared" si="41"/>
        <v>289.80484180205968</v>
      </c>
      <c r="F558" s="160">
        <f>IF(D558="","",-IPMT(J555/12,1,D558,H557))</f>
        <v>25.097731750000001</v>
      </c>
      <c r="G558" s="160">
        <f>IF(D558="","",-PPMT(J555/12,1,D558,H557))</f>
        <v>264.7071100520597</v>
      </c>
      <c r="H558" s="162">
        <f t="shared" si="42"/>
        <v>12190.74</v>
      </c>
      <c r="I558" s="85"/>
      <c r="J558" s="201">
        <f>IF(D558&lt;1,"",INDEX($AB$1:$AC$1200,AA$1+555,2)/100+B$5)</f>
        <v>2.418E-2</v>
      </c>
      <c r="K558" s="201">
        <f>IF(D558&lt;1,"",INDEX($AB$1:$AC$1200,AA$1+555,2)/100)</f>
        <v>1.8180000000000002E-2</v>
      </c>
      <c r="L558" s="202">
        <f>IF(D558&lt;1,"",INDEX($AB$1:$AC$1200,AA$1+555,1))</f>
        <v>40725</v>
      </c>
      <c r="Z558" s="185"/>
      <c r="AB558" s="152">
        <f t="shared" si="43"/>
        <v>40725</v>
      </c>
      <c r="AC558" s="187">
        <f t="shared" si="44"/>
        <v>1.8180000000000001</v>
      </c>
      <c r="AD558" s="153"/>
      <c r="AE558" s="153"/>
      <c r="AF558" s="154"/>
    </row>
    <row r="559" spans="4:32" ht="17.25" customHeight="1" x14ac:dyDescent="0.2">
      <c r="D559" s="159">
        <f t="shared" si="40"/>
        <v>44</v>
      </c>
      <c r="E559" s="160">
        <f t="shared" si="41"/>
        <v>289.80477310067596</v>
      </c>
      <c r="F559" s="160">
        <f>IF(D559="","",-IPMT(J555/12,1,D559,H558))</f>
        <v>24.5643411</v>
      </c>
      <c r="G559" s="160">
        <f>IF(D559="","",-PPMT(J555/12,1,D559,H558))</f>
        <v>265.24043200067598</v>
      </c>
      <c r="H559" s="162">
        <f t="shared" si="42"/>
        <v>11925.5</v>
      </c>
      <c r="I559" s="85"/>
      <c r="J559" s="201">
        <f>IF(D559&lt;1,"",INDEX($AB$1:$AC$1200,AA$1+556,2)/100+B$5)</f>
        <v>2.418E-2</v>
      </c>
      <c r="K559" s="201">
        <f>IF(D559&lt;1,"",INDEX($AB$1:$AC$1200,AA$1+556,2)/100)</f>
        <v>1.8180000000000002E-2</v>
      </c>
      <c r="L559" s="202">
        <f>IF(D559&lt;1,"",INDEX($AB$1:$AC$1200,AA$1+556,1))</f>
        <v>40725</v>
      </c>
      <c r="Z559" s="185"/>
      <c r="AB559" s="152">
        <f t="shared" si="43"/>
        <v>40725</v>
      </c>
      <c r="AC559" s="187">
        <f t="shared" si="44"/>
        <v>1.8180000000000001</v>
      </c>
      <c r="AD559" s="153"/>
      <c r="AE559" s="153"/>
      <c r="AF559" s="153"/>
    </row>
    <row r="560" spans="4:32" ht="17.25" customHeight="1" x14ac:dyDescent="0.2">
      <c r="D560" s="159">
        <f t="shared" si="40"/>
        <v>43</v>
      </c>
      <c r="E560" s="160">
        <f t="shared" si="41"/>
        <v>289.80478359884057</v>
      </c>
      <c r="F560" s="160">
        <f>IF(D560="","",-IPMT(J555/12,1,D560,H559))</f>
        <v>24.029882499999999</v>
      </c>
      <c r="G560" s="160">
        <f>IF(D560="","",-PPMT(J555/12,1,D560,H559))</f>
        <v>265.77490109884059</v>
      </c>
      <c r="H560" s="162">
        <f t="shared" si="42"/>
        <v>11659.73</v>
      </c>
      <c r="I560" s="85"/>
      <c r="J560" s="201">
        <f>IF(D560&lt;1,"",INDEX($AB$1:$AC$1200,AA$1+557,2)/100+B$5)</f>
        <v>2.418E-2</v>
      </c>
      <c r="K560" s="201">
        <f>IF(D560&lt;1,"",INDEX($AB$1:$AC$1200,AA$1+557,2)/100)</f>
        <v>1.8180000000000002E-2</v>
      </c>
      <c r="L560" s="202">
        <f>IF(D560&lt;1,"",INDEX($AB$1:$AC$1200,AA$1+557,1))</f>
        <v>40725</v>
      </c>
      <c r="Z560" s="185"/>
      <c r="AB560" s="152">
        <f t="shared" si="43"/>
        <v>40725</v>
      </c>
      <c r="AC560" s="187">
        <f t="shared" si="44"/>
        <v>1.8180000000000001</v>
      </c>
      <c r="AD560" s="153"/>
      <c r="AE560" s="153"/>
      <c r="AF560" s="154"/>
    </row>
    <row r="561" spans="4:32" ht="17.25" customHeight="1" x14ac:dyDescent="0.2">
      <c r="D561" s="159">
        <f t="shared" si="40"/>
        <v>42</v>
      </c>
      <c r="E561" s="160">
        <f t="shared" si="41"/>
        <v>289.80490541662584</v>
      </c>
      <c r="F561" s="160">
        <f>IF(D561="","",-IPMT(J561/12,1,D561,H560))</f>
        <v>23.494355949999999</v>
      </c>
      <c r="G561" s="160">
        <f>IF(D561="","",-PPMT(J561/12,1,D561,H560))</f>
        <v>266.31054946662584</v>
      </c>
      <c r="H561" s="162">
        <f t="shared" si="42"/>
        <v>11393.42</v>
      </c>
      <c r="I561" s="85"/>
      <c r="J561" s="191">
        <f>IF(D561&lt;1,"",INDEX($AB$1:$AC$1200,AA$1+558,2)/100+B$5)</f>
        <v>2.418E-2</v>
      </c>
      <c r="K561" s="191">
        <f>IF(D561&lt;1,"",INDEX($AB$1:$AC$1200,AA$1+558,2)/100)</f>
        <v>1.8180000000000002E-2</v>
      </c>
      <c r="L561" s="197">
        <f>IF(D561&lt;1,"",INDEX($AB$1:$AC$1200,AA$1+558,1))</f>
        <v>40725</v>
      </c>
      <c r="Z561" s="185"/>
      <c r="AB561" s="152">
        <f t="shared" si="43"/>
        <v>40725</v>
      </c>
      <c r="AC561" s="187">
        <f t="shared" si="44"/>
        <v>1.8180000000000001</v>
      </c>
      <c r="AD561" s="153"/>
      <c r="AE561" s="153"/>
      <c r="AF561" s="154"/>
    </row>
    <row r="562" spans="4:32" ht="17.25" customHeight="1" x14ac:dyDescent="0.2">
      <c r="D562" s="159">
        <f t="shared" si="40"/>
        <v>41</v>
      </c>
      <c r="E562" s="160">
        <f t="shared" si="41"/>
        <v>289.80491939295001</v>
      </c>
      <c r="F562" s="160">
        <f>IF(D562="","",-IPMT(J561/12,1,D562,H561))</f>
        <v>22.957741299999995</v>
      </c>
      <c r="G562" s="160">
        <f>IF(D562="","",-PPMT(J561/12,1,D562,H561))</f>
        <v>266.84717809295</v>
      </c>
      <c r="H562" s="162">
        <f t="shared" si="42"/>
        <v>11126.57</v>
      </c>
      <c r="I562" s="85"/>
      <c r="J562" s="201">
        <f>IF(D562&lt;1,"",INDEX($AB$1:$AC$1200,AA$1+559,2)/100+B$5)</f>
        <v>2.418E-2</v>
      </c>
      <c r="K562" s="201">
        <f>IF(D562&lt;1,"",INDEX($AB$1:$AC$1200,AA$1+559,2)/100)</f>
        <v>1.8180000000000002E-2</v>
      </c>
      <c r="L562" s="202">
        <f>IF(D562&lt;1,"",INDEX($AB$1:$AC$1200,AA$1+559,1))</f>
        <v>40725</v>
      </c>
      <c r="Z562" s="185"/>
      <c r="AB562" s="152">
        <f t="shared" si="43"/>
        <v>40725</v>
      </c>
      <c r="AC562" s="187">
        <f t="shared" si="44"/>
        <v>1.8180000000000001</v>
      </c>
      <c r="AD562" s="153"/>
      <c r="AE562" s="153"/>
      <c r="AF562" s="153"/>
    </row>
    <row r="563" spans="4:32" ht="17.25" customHeight="1" x14ac:dyDescent="0.2">
      <c r="D563" s="159">
        <f t="shared" si="40"/>
        <v>40</v>
      </c>
      <c r="E563" s="160">
        <f t="shared" si="41"/>
        <v>289.80484589300016</v>
      </c>
      <c r="F563" s="160">
        <f>IF(D563="","",-IPMT(J561/12,1,D563,H562))</f>
        <v>22.420038549999997</v>
      </c>
      <c r="G563" s="160">
        <f>IF(D563="","",-PPMT(J561/12,1,D563,H562))</f>
        <v>267.38480734300015</v>
      </c>
      <c r="H563" s="162">
        <f t="shared" si="42"/>
        <v>10859.19</v>
      </c>
      <c r="I563" s="85"/>
      <c r="J563" s="201">
        <f>IF(D563&lt;1,"",INDEX($AB$1:$AC$1200,AA$1+560,2)/100+B$5)</f>
        <v>2.418E-2</v>
      </c>
      <c r="K563" s="201">
        <f>IF(D563&lt;1,"",INDEX($AB$1:$AC$1200,AA$1+560,2)/100)</f>
        <v>1.8180000000000002E-2</v>
      </c>
      <c r="L563" s="202">
        <f>IF(D563&lt;1,"",INDEX($AB$1:$AC$1200,AA$1+560,1))</f>
        <v>40725</v>
      </c>
      <c r="Z563" s="185"/>
      <c r="AB563" s="152">
        <f t="shared" si="43"/>
        <v>40725</v>
      </c>
      <c r="AC563" s="187">
        <f t="shared" si="44"/>
        <v>1.8180000000000001</v>
      </c>
      <c r="AD563" s="153"/>
      <c r="AE563" s="153"/>
      <c r="AF563" s="154"/>
    </row>
    <row r="564" spans="4:32" ht="17.25" customHeight="1" x14ac:dyDescent="0.2">
      <c r="D564" s="159">
        <f t="shared" si="40"/>
        <v>39</v>
      </c>
      <c r="E564" s="160">
        <f t="shared" si="41"/>
        <v>289.80497418911739</v>
      </c>
      <c r="F564" s="160">
        <f>IF(D564="","",-IPMT(J561/12,1,D564,H563))</f>
        <v>21.88126785</v>
      </c>
      <c r="G564" s="160">
        <f>IF(D564="","",-PPMT(J561/12,1,D564,H563))</f>
        <v>267.92370633911742</v>
      </c>
      <c r="H564" s="162">
        <f t="shared" si="42"/>
        <v>10591.27</v>
      </c>
      <c r="I564" s="85"/>
      <c r="J564" s="201">
        <f>IF(D564&lt;1,"",INDEX($AB$1:$AC$1200,AA$1+561,2)/100+B$5)</f>
        <v>2.418E-2</v>
      </c>
      <c r="K564" s="201">
        <f>IF(D564&lt;1,"",INDEX($AB$1:$AC$1200,AA$1+561,2)/100)</f>
        <v>1.8180000000000002E-2</v>
      </c>
      <c r="L564" s="202">
        <f>IF(D564&lt;1,"",INDEX($AB$1:$AC$1200,AA$1+561,1))</f>
        <v>40725</v>
      </c>
      <c r="Z564" s="185"/>
      <c r="AB564" s="152">
        <f t="shared" si="43"/>
        <v>40725</v>
      </c>
      <c r="AC564" s="187">
        <f t="shared" si="44"/>
        <v>1.8180000000000001</v>
      </c>
      <c r="AD564" s="153"/>
      <c r="AE564" s="153"/>
      <c r="AF564" s="154"/>
    </row>
    <row r="565" spans="4:32" ht="17.25" customHeight="1" x14ac:dyDescent="0.2">
      <c r="D565" s="159">
        <f t="shared" si="40"/>
        <v>38</v>
      </c>
      <c r="E565" s="160">
        <f t="shared" si="41"/>
        <v>289.80507560432903</v>
      </c>
      <c r="F565" s="160">
        <f>IF(D565="","",-IPMT(J561/12,1,D565,H564))</f>
        <v>21.341409049999999</v>
      </c>
      <c r="G565" s="160">
        <f>IF(D565="","",-PPMT(J561/12,1,D565,H564))</f>
        <v>268.46366655432905</v>
      </c>
      <c r="H565" s="162">
        <f t="shared" si="42"/>
        <v>10322.81</v>
      </c>
      <c r="I565" s="85"/>
      <c r="J565" s="201">
        <f>IF(D565&lt;1,"",INDEX($AB$1:$AC$1200,AA$1+562,2)/100+B$5)</f>
        <v>2.418E-2</v>
      </c>
      <c r="K565" s="201">
        <f>IF(D565&lt;1,"",INDEX($AB$1:$AC$1200,AA$1+562,2)/100)</f>
        <v>1.8180000000000002E-2</v>
      </c>
      <c r="L565" s="202">
        <f>IF(D565&lt;1,"",INDEX($AB$1:$AC$1200,AA$1+562,1))</f>
        <v>40725</v>
      </c>
      <c r="Z565" s="185"/>
      <c r="AB565" s="152">
        <f t="shared" si="43"/>
        <v>40725</v>
      </c>
      <c r="AC565" s="187">
        <f t="shared" si="44"/>
        <v>1.8180000000000001</v>
      </c>
      <c r="AD565" s="153"/>
      <c r="AE565" s="153"/>
      <c r="AF565" s="153"/>
    </row>
    <row r="566" spans="4:32" ht="17.25" customHeight="1" x14ac:dyDescent="0.2">
      <c r="D566" s="159">
        <f t="shared" si="40"/>
        <v>37</v>
      </c>
      <c r="E566" s="160">
        <f t="shared" si="41"/>
        <v>289.80517854010247</v>
      </c>
      <c r="F566" s="160">
        <f>IF(D566="","",-IPMT(J561/12,1,D566,H565))</f>
        <v>20.800462149999994</v>
      </c>
      <c r="G566" s="160">
        <f>IF(D566="","",-PPMT(J561/12,1,D566,H565))</f>
        <v>269.00471639010249</v>
      </c>
      <c r="H566" s="162">
        <f t="shared" si="42"/>
        <v>10053.81</v>
      </c>
      <c r="I566" s="85"/>
      <c r="J566" s="201">
        <f>IF(D566&lt;1,"",INDEX($AB$1:$AC$1200,AA$1+563,2)/100+B$5)</f>
        <v>2.418E-2</v>
      </c>
      <c r="K566" s="201">
        <f>IF(D566&lt;1,"",INDEX($AB$1:$AC$1200,AA$1+563,2)/100)</f>
        <v>1.8180000000000002E-2</v>
      </c>
      <c r="L566" s="202">
        <f>IF(D566&lt;1,"",INDEX($AB$1:$AC$1200,AA$1+563,1))</f>
        <v>40725</v>
      </c>
      <c r="Z566" s="185"/>
      <c r="AB566" s="152">
        <f t="shared" si="43"/>
        <v>40725</v>
      </c>
      <c r="AC566" s="187">
        <f t="shared" si="44"/>
        <v>1.8180000000000001</v>
      </c>
      <c r="AD566" s="153"/>
      <c r="AE566" s="153"/>
      <c r="AF566" s="154"/>
    </row>
    <row r="567" spans="4:32" ht="17.25" customHeight="1" x14ac:dyDescent="0.2">
      <c r="D567" s="159">
        <f t="shared" si="40"/>
        <v>36</v>
      </c>
      <c r="E567" s="160">
        <f t="shared" si="41"/>
        <v>289.80531449203687</v>
      </c>
      <c r="F567" s="160">
        <f>IF(D567="","",-IPMT(J567/12,1,D567,H566))</f>
        <v>20.258427150000003</v>
      </c>
      <c r="G567" s="160">
        <f>IF(D567="","",-PPMT(J567/12,1,D567,H566))</f>
        <v>269.54688734203688</v>
      </c>
      <c r="H567" s="162">
        <f t="shared" si="42"/>
        <v>9784.26</v>
      </c>
      <c r="I567" s="85"/>
      <c r="J567" s="191">
        <f>IF(D567&lt;1,"",INDEX($AB$1:$AC$1200,AA$1+564,2)/100+B$5)</f>
        <v>2.418E-2</v>
      </c>
      <c r="K567" s="191">
        <f>IF(D567&lt;1,"",INDEX($AB$1:$AC$1200,AA$1+564,2)/100)</f>
        <v>1.8180000000000002E-2</v>
      </c>
      <c r="L567" s="197">
        <f>IF(D567&lt;1,"",INDEX($AB$1:$AC$1200,AA$1+564,1))</f>
        <v>40725</v>
      </c>
      <c r="Z567" s="185"/>
      <c r="AB567" s="152">
        <f t="shared" si="43"/>
        <v>40725</v>
      </c>
      <c r="AC567" s="187">
        <f t="shared" si="44"/>
        <v>1.8180000000000001</v>
      </c>
      <c r="AD567" s="153"/>
      <c r="AE567" s="153"/>
      <c r="AF567" s="154"/>
    </row>
    <row r="568" spans="4:32" ht="17.25" customHeight="1" x14ac:dyDescent="0.2">
      <c r="D568" s="159">
        <f t="shared" si="40"/>
        <v>35</v>
      </c>
      <c r="E568" s="160">
        <f t="shared" si="41"/>
        <v>289.80522229655827</v>
      </c>
      <c r="F568" s="160">
        <f>IF(D568="","",-IPMT(J567/12,1,D568,H567))</f>
        <v>19.715283899999999</v>
      </c>
      <c r="G568" s="160">
        <f>IF(D568="","",-PPMT(J567/12,1,D568,H567))</f>
        <v>270.0899383965583</v>
      </c>
      <c r="H568" s="162">
        <f t="shared" si="42"/>
        <v>9514.17</v>
      </c>
      <c r="I568" s="85"/>
      <c r="J568" s="201">
        <f>IF(D568&lt;1,"",INDEX($AB$1:$AC$1200,AA$1+565,2)/100+B$5)</f>
        <v>2.418E-2</v>
      </c>
      <c r="K568" s="201">
        <f>IF(D568&lt;1,"",INDEX($AB$1:$AC$1200,AA$1+565,2)/100)</f>
        <v>1.8180000000000002E-2</v>
      </c>
      <c r="L568" s="202">
        <f>IF(D568&lt;1,"",INDEX($AB$1:$AC$1200,AA$1+565,1))</f>
        <v>40725</v>
      </c>
      <c r="Z568" s="185"/>
      <c r="AB568" s="152">
        <f t="shared" si="43"/>
        <v>40725</v>
      </c>
      <c r="AC568" s="187">
        <f t="shared" si="44"/>
        <v>1.8180000000000001</v>
      </c>
      <c r="AD568" s="153"/>
      <c r="AE568" s="153"/>
      <c r="AF568" s="153"/>
    </row>
    <row r="569" spans="4:32" ht="17.25" customHeight="1" x14ac:dyDescent="0.2">
      <c r="D569" s="159">
        <f t="shared" si="40"/>
        <v>34</v>
      </c>
      <c r="E569" s="160">
        <f t="shared" si="41"/>
        <v>289.80522042009409</v>
      </c>
      <c r="F569" s="160">
        <f>IF(D569="","",-IPMT(J567/12,1,D569,H568))</f>
        <v>19.171052549999999</v>
      </c>
      <c r="G569" s="160">
        <f>IF(D569="","",-PPMT(J567/12,1,D569,H568))</f>
        <v>270.63416787009407</v>
      </c>
      <c r="H569" s="162">
        <f t="shared" si="42"/>
        <v>9243.5400000000009</v>
      </c>
      <c r="I569" s="85"/>
      <c r="J569" s="201">
        <f>IF(D569&lt;1,"",INDEX($AB$1:$AC$1200,AA$1+566,2)/100+B$5)</f>
        <v>2.418E-2</v>
      </c>
      <c r="K569" s="201">
        <f>IF(D569&lt;1,"",INDEX($AB$1:$AC$1200,AA$1+566,2)/100)</f>
        <v>1.8180000000000002E-2</v>
      </c>
      <c r="L569" s="202">
        <f>IF(D569&lt;1,"",INDEX($AB$1:$AC$1200,AA$1+566,1))</f>
        <v>40725</v>
      </c>
      <c r="Z569" s="185"/>
      <c r="AB569" s="152">
        <f t="shared" si="43"/>
        <v>40725</v>
      </c>
      <c r="AC569" s="187">
        <f t="shared" si="44"/>
        <v>1.8180000000000001</v>
      </c>
      <c r="AD569" s="153"/>
      <c r="AE569" s="153"/>
      <c r="AF569" s="154"/>
    </row>
    <row r="570" spans="4:32" ht="17.25" customHeight="1" x14ac:dyDescent="0.2">
      <c r="D570" s="159">
        <f t="shared" si="40"/>
        <v>33</v>
      </c>
      <c r="E570" s="160">
        <f t="shared" si="41"/>
        <v>289.8053510920073</v>
      </c>
      <c r="F570" s="160">
        <f>IF(D570="","",-IPMT(J567/12,1,D570,H569))</f>
        <v>18.625733100000001</v>
      </c>
      <c r="G570" s="160">
        <f>IF(D570="","",-PPMT(J567/12,1,D570,H569))</f>
        <v>271.17961799200731</v>
      </c>
      <c r="H570" s="162">
        <f t="shared" si="42"/>
        <v>8972.36</v>
      </c>
      <c r="I570" s="85"/>
      <c r="J570" s="201">
        <f>IF(D570&lt;1,"",INDEX($AB$1:$AC$1200,AA$1+567,2)/100+B$5)</f>
        <v>2.418E-2</v>
      </c>
      <c r="K570" s="201">
        <f>IF(D570&lt;1,"",INDEX($AB$1:$AC$1200,AA$1+567,2)/100)</f>
        <v>1.8180000000000002E-2</v>
      </c>
      <c r="L570" s="202">
        <f>IF(D570&lt;1,"",INDEX($AB$1:$AC$1200,AA$1+567,1))</f>
        <v>40725</v>
      </c>
      <c r="Z570" s="185"/>
      <c r="AB570" s="152">
        <f t="shared" si="43"/>
        <v>40725</v>
      </c>
      <c r="AC570" s="187">
        <f t="shared" si="44"/>
        <v>1.8180000000000001</v>
      </c>
      <c r="AD570" s="153"/>
      <c r="AE570" s="153"/>
      <c r="AF570" s="154"/>
    </row>
    <row r="571" spans="4:32" ht="17.25" customHeight="1" x14ac:dyDescent="0.2">
      <c r="D571" s="159">
        <f t="shared" si="40"/>
        <v>32</v>
      </c>
      <c r="E571" s="160">
        <f t="shared" si="41"/>
        <v>289.80533875322948</v>
      </c>
      <c r="F571" s="160">
        <f>IF(D571="","",-IPMT(J567/12,1,D571,H570))</f>
        <v>18.079305399999999</v>
      </c>
      <c r="G571" s="160">
        <f>IF(D571="","",-PPMT(J567/12,1,D571,H570))</f>
        <v>271.72603335322947</v>
      </c>
      <c r="H571" s="162">
        <f t="shared" si="42"/>
        <v>8700.6299999999992</v>
      </c>
      <c r="I571" s="85"/>
      <c r="J571" s="201">
        <f>IF(D571&lt;1,"",INDEX($AB$1:$AC$1200,AA$1+568,2)/100+B$5)</f>
        <v>2.418E-2</v>
      </c>
      <c r="K571" s="201">
        <f>IF(D571&lt;1,"",INDEX($AB$1:$AC$1200,AA$1+568,2)/100)</f>
        <v>1.8180000000000002E-2</v>
      </c>
      <c r="L571" s="202">
        <f>IF(D571&lt;1,"",INDEX($AB$1:$AC$1200,AA$1+568,1))</f>
        <v>40725</v>
      </c>
      <c r="Z571" s="185"/>
      <c r="AB571" s="152">
        <f t="shared" si="43"/>
        <v>40725</v>
      </c>
      <c r="AC571" s="187">
        <f t="shared" si="44"/>
        <v>1.8180000000000001</v>
      </c>
      <c r="AD571" s="153"/>
      <c r="AE571" s="153"/>
      <c r="AF571" s="153"/>
    </row>
    <row r="572" spans="4:32" ht="17.25" customHeight="1" x14ac:dyDescent="0.2">
      <c r="D572" s="159">
        <f t="shared" si="40"/>
        <v>31</v>
      </c>
      <c r="E572" s="160">
        <f t="shared" si="41"/>
        <v>289.80520663005143</v>
      </c>
      <c r="F572" s="160">
        <f>IF(D572="","",-IPMT(J567/12,1,D572,H571))</f>
        <v>17.531769449999999</v>
      </c>
      <c r="G572" s="160">
        <f>IF(D572="","",-PPMT(J567/12,1,D572,H571))</f>
        <v>272.27343718005142</v>
      </c>
      <c r="H572" s="162">
        <f t="shared" si="42"/>
        <v>8428.36</v>
      </c>
      <c r="I572" s="85"/>
      <c r="J572" s="201">
        <f>IF(D572&lt;1,"",INDEX($AB$1:$AC$1200,AA$1+569,2)/100+B$5)</f>
        <v>2.418E-2</v>
      </c>
      <c r="K572" s="201">
        <f>IF(D572&lt;1,"",INDEX($AB$1:$AC$1200,AA$1+569,2)/100)</f>
        <v>1.8180000000000002E-2</v>
      </c>
      <c r="L572" s="202">
        <f>IF(D572&lt;1,"",INDEX($AB$1:$AC$1200,AA$1+569,1))</f>
        <v>40725</v>
      </c>
      <c r="Z572" s="185"/>
      <c r="AB572" s="152">
        <f t="shared" si="43"/>
        <v>40725</v>
      </c>
      <c r="AC572" s="187">
        <f t="shared" si="44"/>
        <v>1.8180000000000001</v>
      </c>
      <c r="AD572" s="153"/>
      <c r="AE572" s="153"/>
      <c r="AF572" s="154"/>
    </row>
    <row r="573" spans="4:32" ht="17.25" customHeight="1" x14ac:dyDescent="0.2">
      <c r="D573" s="159">
        <f t="shared" si="40"/>
        <v>30</v>
      </c>
      <c r="E573" s="160">
        <f t="shared" si="41"/>
        <v>289.80532481592411</v>
      </c>
      <c r="F573" s="160">
        <f>IF(D573="","",-IPMT(J573/12,1,D573,H572))</f>
        <v>16.983145400000002</v>
      </c>
      <c r="G573" s="160">
        <f>IF(D573="","",-PPMT(J573/12,1,D573,H572))</f>
        <v>272.8221794159241</v>
      </c>
      <c r="H573" s="162">
        <f t="shared" si="42"/>
        <v>8155.54</v>
      </c>
      <c r="I573" s="85"/>
      <c r="J573" s="191">
        <f>IF(D573&lt;1,"",INDEX($AB$1:$AC$1200,AA$1+570,2)/100+B$5)</f>
        <v>2.418E-2</v>
      </c>
      <c r="K573" s="191">
        <f>IF(D573&lt;1,"",INDEX($AB$1:$AC$1200,AA$1+570,2)/100)</f>
        <v>1.8180000000000002E-2</v>
      </c>
      <c r="L573" s="197">
        <f>IF(D573&lt;1,"",INDEX($AB$1:$AC$1200,AA$1+570,1))</f>
        <v>40725</v>
      </c>
      <c r="Z573" s="185"/>
      <c r="AB573" s="152">
        <f t="shared" si="43"/>
        <v>40725</v>
      </c>
      <c r="AC573" s="187">
        <f t="shared" si="44"/>
        <v>1.8180000000000001</v>
      </c>
      <c r="AD573" s="153"/>
      <c r="AE573" s="153"/>
      <c r="AF573" s="154"/>
    </row>
    <row r="574" spans="4:32" ht="17.25" customHeight="1" x14ac:dyDescent="0.2">
      <c r="D574" s="159">
        <f t="shared" si="40"/>
        <v>29</v>
      </c>
      <c r="E574" s="160">
        <f t="shared" si="41"/>
        <v>289.80540226101152</v>
      </c>
      <c r="F574" s="160">
        <f>IF(D574="","",-IPMT(J573/12,1,D574,H573))</f>
        <v>16.433413099999999</v>
      </c>
      <c r="G574" s="160">
        <f>IF(D574="","",-PPMT(J573/12,1,D574,H573))</f>
        <v>273.37198916101153</v>
      </c>
      <c r="H574" s="162">
        <f t="shared" si="42"/>
        <v>7882.17</v>
      </c>
      <c r="I574" s="85"/>
      <c r="J574" s="201">
        <f>IF(D574&lt;1,"",INDEX($AB$1:$AC$1200,AA$1+571,2)/100+B$5)</f>
        <v>2.418E-2</v>
      </c>
      <c r="K574" s="201">
        <f>IF(D574&lt;1,"",INDEX($AB$1:$AC$1200,AA$1+571,2)/100)</f>
        <v>1.8180000000000002E-2</v>
      </c>
      <c r="L574" s="202">
        <f>IF(D574&lt;1,"",INDEX($AB$1:$AC$1200,AA$1+571,1))</f>
        <v>40725</v>
      </c>
      <c r="Z574" s="185"/>
      <c r="AB574" s="152">
        <f t="shared" si="43"/>
        <v>40725</v>
      </c>
      <c r="AC574" s="187">
        <f t="shared" si="44"/>
        <v>1.8180000000000001</v>
      </c>
      <c r="AD574" s="153"/>
      <c r="AE574" s="153"/>
      <c r="AF574" s="153"/>
    </row>
    <row r="575" spans="4:32" ht="17.25" customHeight="1" x14ac:dyDescent="0.2">
      <c r="D575" s="159">
        <f t="shared" si="40"/>
        <v>28</v>
      </c>
      <c r="E575" s="160">
        <f t="shared" si="41"/>
        <v>289.80547539693134</v>
      </c>
      <c r="F575" s="160">
        <f>IF(D575="","",-IPMT(J573/12,1,D575,H574))</f>
        <v>15.882572549999999</v>
      </c>
      <c r="G575" s="160">
        <f>IF(D575="","",-PPMT(J573/12,1,D575,H574))</f>
        <v>273.92290284693132</v>
      </c>
      <c r="H575" s="162">
        <f t="shared" si="42"/>
        <v>7608.25</v>
      </c>
      <c r="I575" s="85"/>
      <c r="J575" s="201">
        <f>IF(D575&lt;1,"",INDEX($AB$1:$AC$1200,AA$1+572,2)/100+B$5)</f>
        <v>2.418E-2</v>
      </c>
      <c r="K575" s="201">
        <f>IF(D575&lt;1,"",INDEX($AB$1:$AC$1200,AA$1+572,2)/100)</f>
        <v>1.8180000000000002E-2</v>
      </c>
      <c r="L575" s="202">
        <f>IF(D575&lt;1,"",INDEX($AB$1:$AC$1200,AA$1+572,1))</f>
        <v>40725</v>
      </c>
      <c r="Z575" s="185"/>
      <c r="AB575" s="152">
        <f t="shared" si="43"/>
        <v>40725</v>
      </c>
      <c r="AC575" s="187">
        <f t="shared" si="44"/>
        <v>1.8180000000000001</v>
      </c>
      <c r="AD575" s="153"/>
      <c r="AE575" s="153"/>
      <c r="AF575" s="154"/>
    </row>
    <row r="576" spans="4:32" ht="17.25" customHeight="1" x14ac:dyDescent="0.2">
      <c r="D576" s="159">
        <f t="shared" si="40"/>
        <v>27</v>
      </c>
      <c r="E576" s="160">
        <f t="shared" si="41"/>
        <v>289.80558596917263</v>
      </c>
      <c r="F576" s="160">
        <f>IF(D576="","",-IPMT(J573/12,1,D576,H575))</f>
        <v>15.330623749999999</v>
      </c>
      <c r="G576" s="160">
        <f>IF(D576="","",-PPMT(J573/12,1,D576,H575))</f>
        <v>274.47496221917265</v>
      </c>
      <c r="H576" s="162">
        <f t="shared" si="42"/>
        <v>7333.78</v>
      </c>
      <c r="I576" s="85"/>
      <c r="J576" s="201">
        <f>IF(D576&lt;1,"",INDEX($AB$1:$AC$1200,AA$1+573,2)/100+B$5)</f>
        <v>2.418E-2</v>
      </c>
      <c r="K576" s="201">
        <f>IF(D576&lt;1,"",INDEX($AB$1:$AC$1200,AA$1+573,2)/100)</f>
        <v>1.8180000000000002E-2</v>
      </c>
      <c r="L576" s="202">
        <f>IF(D576&lt;1,"",INDEX($AB$1:$AC$1200,AA$1+573,1))</f>
        <v>40725</v>
      </c>
      <c r="Z576" s="185"/>
      <c r="AB576" s="152">
        <f t="shared" si="43"/>
        <v>40725</v>
      </c>
      <c r="AC576" s="187">
        <f t="shared" si="44"/>
        <v>1.8180000000000001</v>
      </c>
      <c r="AD576" s="153"/>
      <c r="AE576" s="153"/>
      <c r="AF576" s="154"/>
    </row>
    <row r="577" spans="4:32" ht="17.25" customHeight="1" x14ac:dyDescent="0.2">
      <c r="D577" s="159">
        <f t="shared" si="40"/>
        <v>26</v>
      </c>
      <c r="E577" s="160">
        <f t="shared" si="41"/>
        <v>289.80578205902106</v>
      </c>
      <c r="F577" s="160">
        <f>IF(D577="","",-IPMT(J573/12,1,D577,H576))</f>
        <v>14.777566699999999</v>
      </c>
      <c r="G577" s="160">
        <f>IF(D577="","",-PPMT(J573/12,1,D577,H576))</f>
        <v>275.02821535902103</v>
      </c>
      <c r="H577" s="162">
        <f t="shared" si="42"/>
        <v>7058.75</v>
      </c>
      <c r="I577" s="85"/>
      <c r="J577" s="201">
        <f>IF(D577&lt;1,"",INDEX($AB$1:$AC$1200,AA$1+574,2)/100+B$5)</f>
        <v>2.418E-2</v>
      </c>
      <c r="K577" s="201">
        <f>IF(D577&lt;1,"",INDEX($AB$1:$AC$1200,AA$1+574,2)/100)</f>
        <v>1.8180000000000002E-2</v>
      </c>
      <c r="L577" s="202">
        <f>IF(D577&lt;1,"",INDEX($AB$1:$AC$1200,AA$1+574,1))</f>
        <v>40725</v>
      </c>
      <c r="Z577" s="185"/>
      <c r="AB577" s="152">
        <f t="shared" si="43"/>
        <v>40725</v>
      </c>
      <c r="AC577" s="187">
        <f t="shared" si="44"/>
        <v>1.8180000000000001</v>
      </c>
      <c r="AD577" s="153"/>
      <c r="AE577" s="153"/>
      <c r="AF577" s="153"/>
    </row>
    <row r="578" spans="4:32" ht="17.25" customHeight="1" x14ac:dyDescent="0.2">
      <c r="D578" s="159">
        <f t="shared" si="40"/>
        <v>25</v>
      </c>
      <c r="E578" s="160">
        <f t="shared" si="41"/>
        <v>289.80570878837909</v>
      </c>
      <c r="F578" s="160">
        <f>IF(D578="","",-IPMT(J573/12,1,D578,H577))</f>
        <v>14.223381249999999</v>
      </c>
      <c r="G578" s="160">
        <f>IF(D578="","",-PPMT(J573/12,1,D578,H577))</f>
        <v>275.5823275383791</v>
      </c>
      <c r="H578" s="162">
        <f t="shared" si="42"/>
        <v>6783.17</v>
      </c>
      <c r="I578" s="85"/>
      <c r="J578" s="201">
        <f>IF(D578&lt;1,"",INDEX($AB$1:$AC$1200,AA$1+575,2)/100+B$5)</f>
        <v>2.418E-2</v>
      </c>
      <c r="K578" s="201">
        <f>IF(D578&lt;1,"",INDEX($AB$1:$AC$1200,AA$1+575,2)/100)</f>
        <v>1.8180000000000002E-2</v>
      </c>
      <c r="L578" s="202">
        <f>IF(D578&lt;1,"",INDEX($AB$1:$AC$1200,AA$1+575,1))</f>
        <v>40725</v>
      </c>
      <c r="Z578" s="185"/>
      <c r="AB578" s="152">
        <f t="shared" si="43"/>
        <v>40725</v>
      </c>
      <c r="AC578" s="187">
        <f t="shared" si="44"/>
        <v>1.8180000000000001</v>
      </c>
      <c r="AD578" s="153"/>
      <c r="AE578" s="153"/>
      <c r="AF578" s="154"/>
    </row>
    <row r="579" spans="4:32" ht="17.25" customHeight="1" x14ac:dyDescent="0.2">
      <c r="D579" s="159">
        <f t="shared" si="40"/>
        <v>24</v>
      </c>
      <c r="E579" s="160">
        <f t="shared" si="41"/>
        <v>289.80580823069607</v>
      </c>
      <c r="F579" s="160">
        <f>IF(D579="","",-IPMT(J579/12,1,D579,H578))</f>
        <v>13.668087549999999</v>
      </c>
      <c r="G579" s="160">
        <f>IF(D579="","",-PPMT(J579/12,1,D579,H578))</f>
        <v>276.13772068069608</v>
      </c>
      <c r="H579" s="162">
        <f t="shared" si="42"/>
        <v>6507.03</v>
      </c>
      <c r="I579" s="85"/>
      <c r="J579" s="191">
        <f>IF(D579&lt;1,"",INDEX($AB$1:$AC$1200,AA$1+576,2)/100+B$5)</f>
        <v>2.418E-2</v>
      </c>
      <c r="K579" s="191">
        <f>IF(D579&lt;1,"",INDEX($AB$1:$AC$1200,AA$1+576,2)/100)</f>
        <v>1.8180000000000002E-2</v>
      </c>
      <c r="L579" s="197">
        <f>IF(D579&lt;1,"",INDEX($AB$1:$AC$1200,AA$1+576,1))</f>
        <v>40725</v>
      </c>
      <c r="Z579" s="185"/>
      <c r="AB579" s="152">
        <f t="shared" si="43"/>
        <v>40725</v>
      </c>
      <c r="AC579" s="187">
        <f t="shared" si="44"/>
        <v>1.8180000000000001</v>
      </c>
      <c r="AD579" s="153"/>
      <c r="AE579" s="153"/>
      <c r="AF579" s="154"/>
    </row>
    <row r="580" spans="4:32" ht="17.25" customHeight="1" x14ac:dyDescent="0.2">
      <c r="D580" s="159">
        <f t="shared" ref="D580:D602" si="45">D579-1</f>
        <v>23</v>
      </c>
      <c r="E580" s="160">
        <f t="shared" ref="E580:E602" si="46">IF(D580="","",SUM(F580:G580))</f>
        <v>289.80570671591249</v>
      </c>
      <c r="F580" s="160">
        <f>IF(D580="","",-IPMT(J579/12,1,D580,H579))</f>
        <v>13.111665449999999</v>
      </c>
      <c r="G580" s="160">
        <f>IF(D580="","",-PPMT(J579/12,1,D580,H579))</f>
        <v>276.69404126591252</v>
      </c>
      <c r="H580" s="162">
        <f t="shared" ref="H580:H602" si="47">IF(D580="","",ROUND(H579-G580,2))</f>
        <v>6230.34</v>
      </c>
      <c r="I580" s="85"/>
      <c r="J580" s="201">
        <f>IF(D580&lt;1,"",INDEX($AB$1:$AC$1200,AA$1+577,2)/100+B$5)</f>
        <v>2.418E-2</v>
      </c>
      <c r="K580" s="201">
        <f>IF(D580&lt;1,"",INDEX($AB$1:$AC$1200,AA$1+577,2)/100)</f>
        <v>1.8180000000000002E-2</v>
      </c>
      <c r="L580" s="202">
        <f>IF(D580&lt;1,"",INDEX($AB$1:$AC$1200,AA$1+577,1))</f>
        <v>40725</v>
      </c>
      <c r="Z580" s="185"/>
      <c r="AB580" s="152">
        <f t="shared" si="43"/>
        <v>40725</v>
      </c>
      <c r="AC580" s="187">
        <f t="shared" si="44"/>
        <v>1.8180000000000001</v>
      </c>
      <c r="AD580" s="153"/>
      <c r="AE580" s="153"/>
      <c r="AF580" s="153"/>
    </row>
    <row r="581" spans="4:32" ht="17.25" customHeight="1" x14ac:dyDescent="0.2">
      <c r="D581" s="159">
        <f t="shared" si="45"/>
        <v>22</v>
      </c>
      <c r="E581" s="160">
        <f t="shared" si="46"/>
        <v>289.80589469645355</v>
      </c>
      <c r="F581" s="160">
        <f>IF(D581="","",-IPMT(J579/12,1,D581,H580))</f>
        <v>12.5541351</v>
      </c>
      <c r="G581" s="160">
        <f>IF(D581="","",-PPMT(J579/12,1,D581,H580))</f>
        <v>277.25175959645355</v>
      </c>
      <c r="H581" s="162">
        <f t="shared" si="47"/>
        <v>5953.09</v>
      </c>
      <c r="I581" s="85"/>
      <c r="J581" s="201">
        <f>IF(D581&lt;1,"",INDEX($AB$1:$AC$1200,AA$1+578,2)/100+B$5)</f>
        <v>2.418E-2</v>
      </c>
      <c r="K581" s="201">
        <f>IF(D581&lt;1,"",INDEX($AB$1:$AC$1200,AA$1+578,2)/100)</f>
        <v>1.8180000000000002E-2</v>
      </c>
      <c r="L581" s="202">
        <f>IF(D581&lt;1,"",INDEX($AB$1:$AC$1200,AA$1+578,1))</f>
        <v>40725</v>
      </c>
      <c r="Z581" s="185"/>
      <c r="AB581" s="152">
        <f t="shared" si="43"/>
        <v>40725</v>
      </c>
      <c r="AC581" s="187">
        <f t="shared" si="44"/>
        <v>1.8180000000000001</v>
      </c>
      <c r="AD581" s="153"/>
      <c r="AE581" s="153"/>
      <c r="AF581" s="154"/>
    </row>
    <row r="582" spans="4:32" ht="17.25" customHeight="1" x14ac:dyDescent="0.2">
      <c r="D582" s="159">
        <f t="shared" si="45"/>
        <v>21</v>
      </c>
      <c r="E582" s="160">
        <f t="shared" si="46"/>
        <v>289.8059803564343</v>
      </c>
      <c r="F582" s="160">
        <f>IF(D582="","",-IPMT(J579/12,1,D582,H581))</f>
        <v>11.995476349999999</v>
      </c>
      <c r="G582" s="160">
        <f>IF(D582="","",-PPMT(J579/12,1,D582,H581))</f>
        <v>277.81050400643431</v>
      </c>
      <c r="H582" s="162">
        <f t="shared" si="47"/>
        <v>5675.28</v>
      </c>
      <c r="I582" s="85"/>
      <c r="J582" s="201">
        <f>IF(D582&lt;1,"",INDEX($AB$1:$AC$1200,AA$1+579,2)/100+B$5)</f>
        <v>2.418E-2</v>
      </c>
      <c r="K582" s="201">
        <f>IF(D582&lt;1,"",INDEX($AB$1:$AC$1200,AA$1+579,2)/100)</f>
        <v>1.8180000000000002E-2</v>
      </c>
      <c r="L582" s="202">
        <f>IF(D582&lt;1,"",INDEX($AB$1:$AC$1200,AA$1+579,1))</f>
        <v>40725</v>
      </c>
      <c r="Z582" s="185"/>
      <c r="AB582" s="152">
        <f t="shared" si="43"/>
        <v>40725</v>
      </c>
      <c r="AC582" s="187">
        <f t="shared" si="44"/>
        <v>1.8180000000000001</v>
      </c>
      <c r="AD582" s="153"/>
      <c r="AE582" s="153"/>
      <c r="AF582" s="154"/>
    </row>
    <row r="583" spans="4:32" ht="17.25" customHeight="1" x14ac:dyDescent="0.2">
      <c r="D583" s="159">
        <f t="shared" si="45"/>
        <v>20</v>
      </c>
      <c r="E583" s="160">
        <f t="shared" si="46"/>
        <v>289.80600609333044</v>
      </c>
      <c r="F583" s="160">
        <f>IF(D583="","",-IPMT(J579/12,1,D583,H582))</f>
        <v>11.435689199999999</v>
      </c>
      <c r="G583" s="160">
        <f>IF(D583="","",-PPMT(J579/12,1,D583,H582))</f>
        <v>278.37031689333043</v>
      </c>
      <c r="H583" s="162">
        <f t="shared" si="47"/>
        <v>5396.91</v>
      </c>
      <c r="I583" s="85"/>
      <c r="J583" s="201">
        <f>IF(D583&lt;1,"",INDEX($AB$1:$AC$1200,AA$1+580,2)/100+B$5)</f>
        <v>2.418E-2</v>
      </c>
      <c r="K583" s="201">
        <f>IF(D583&lt;1,"",INDEX($AB$1:$AC$1200,AA$1+580,2)/100)</f>
        <v>1.8180000000000002E-2</v>
      </c>
      <c r="L583" s="202">
        <f>IF(D583&lt;1,"",INDEX($AB$1:$AC$1200,AA$1+580,1))</f>
        <v>40725</v>
      </c>
      <c r="Z583" s="185"/>
      <c r="AB583" s="152">
        <f t="shared" si="43"/>
        <v>40725</v>
      </c>
      <c r="AC583" s="187">
        <f t="shared" si="44"/>
        <v>1.8180000000000001</v>
      </c>
      <c r="AD583" s="153"/>
      <c r="AE583" s="153"/>
      <c r="AF583" s="153"/>
    </row>
    <row r="584" spans="4:32" ht="17.25" customHeight="1" x14ac:dyDescent="0.2">
      <c r="D584" s="159">
        <f t="shared" si="45"/>
        <v>19</v>
      </c>
      <c r="E584" s="160">
        <f t="shared" si="46"/>
        <v>289.80602311002991</v>
      </c>
      <c r="F584" s="160">
        <f>IF(D584="","",-IPMT(J579/12,1,D584,H583))</f>
        <v>10.87477365</v>
      </c>
      <c r="G584" s="160">
        <f>IF(D584="","",-PPMT(J579/12,1,D584,H583))</f>
        <v>278.9312494600299</v>
      </c>
      <c r="H584" s="162">
        <f t="shared" si="47"/>
        <v>5117.9799999999996</v>
      </c>
      <c r="I584" s="85"/>
      <c r="J584" s="201">
        <f>IF(D584&lt;1,"",INDEX($AB$1:$AC$1200,AA$1+581,2)/100+B$5)</f>
        <v>2.418E-2</v>
      </c>
      <c r="K584" s="201">
        <f>IF(D584&lt;1,"",INDEX($AB$1:$AC$1200,AA$1+581,2)/100)</f>
        <v>1.8180000000000002E-2</v>
      </c>
      <c r="L584" s="202">
        <f>IF(D584&lt;1,"",INDEX($AB$1:$AC$1200,AA$1+581,1))</f>
        <v>40725</v>
      </c>
      <c r="Z584" s="185"/>
      <c r="AB584" s="152">
        <f t="shared" si="43"/>
        <v>40725</v>
      </c>
      <c r="AC584" s="187">
        <f t="shared" si="44"/>
        <v>1.8180000000000001</v>
      </c>
      <c r="AD584" s="153"/>
      <c r="AE584" s="153"/>
      <c r="AF584" s="154"/>
    </row>
    <row r="585" spans="4:32" ht="17.25" customHeight="1" x14ac:dyDescent="0.2">
      <c r="D585" s="159">
        <f t="shared" si="45"/>
        <v>18</v>
      </c>
      <c r="E585" s="160">
        <f t="shared" si="46"/>
        <v>289.8060938608204</v>
      </c>
      <c r="F585" s="160">
        <f>IF(D585="","",-IPMT(J585/12,1,D585,H584))</f>
        <v>10.312729699999998</v>
      </c>
      <c r="G585" s="160">
        <f>IF(D585="","",-PPMT(J585/12,1,D585,H584))</f>
        <v>279.49336416082042</v>
      </c>
      <c r="H585" s="162">
        <f t="shared" si="47"/>
        <v>4838.49</v>
      </c>
      <c r="I585" s="85"/>
      <c r="J585" s="191">
        <f>IF(D585&lt;1,"",INDEX($AB$1:$AC$1200,AA$1+582,2)/100+B$5)</f>
        <v>2.418E-2</v>
      </c>
      <c r="K585" s="191">
        <f>IF(D585&lt;1,"",INDEX($AB$1:$AC$1200,AA$1+582,2)/100)</f>
        <v>1.8180000000000002E-2</v>
      </c>
      <c r="L585" s="197">
        <f>IF(D585&lt;1,"",INDEX($AB$1:$AC$1200,AA$1+582,1))</f>
        <v>40725</v>
      </c>
      <c r="Z585" s="185"/>
      <c r="AB585" s="152">
        <f t="shared" si="43"/>
        <v>40725</v>
      </c>
      <c r="AC585" s="187">
        <f t="shared" si="44"/>
        <v>1.8180000000000001</v>
      </c>
      <c r="AD585" s="153"/>
      <c r="AE585" s="153"/>
      <c r="AF585" s="154"/>
    </row>
    <row r="586" spans="4:32" ht="17.25" customHeight="1" x14ac:dyDescent="0.2">
      <c r="D586" s="159">
        <f t="shared" si="45"/>
        <v>17</v>
      </c>
      <c r="E586" s="160">
        <f t="shared" si="46"/>
        <v>289.80629536066527</v>
      </c>
      <c r="F586" s="160">
        <f>IF(D586="","",-IPMT(J585/12,1,D586,H585))</f>
        <v>9.7495573499999981</v>
      </c>
      <c r="G586" s="160">
        <f>IF(D586="","",-PPMT(J585/12,1,D586,H585))</f>
        <v>280.0567380106653</v>
      </c>
      <c r="H586" s="162">
        <f t="shared" si="47"/>
        <v>4558.43</v>
      </c>
      <c r="I586" s="85"/>
      <c r="J586" s="201">
        <f>IF(D586&lt;1,"",INDEX($AB$1:$AC$1200,AA$1+583,2)/100+B$5)</f>
        <v>2.418E-2</v>
      </c>
      <c r="K586" s="201">
        <f>IF(D586&lt;1,"",INDEX($AB$1:$AC$1200,AA$1+583,2)/100)</f>
        <v>1.8180000000000002E-2</v>
      </c>
      <c r="L586" s="202">
        <f>IF(D586&lt;1,"",INDEX($AB$1:$AC$1200,AA$1+583,1))</f>
        <v>40725</v>
      </c>
      <c r="Z586" s="185"/>
      <c r="AB586" s="152">
        <f t="shared" si="43"/>
        <v>40725</v>
      </c>
      <c r="AC586" s="187">
        <f t="shared" si="44"/>
        <v>1.8180000000000001</v>
      </c>
      <c r="AD586" s="153"/>
      <c r="AE586" s="153"/>
      <c r="AF586" s="153"/>
    </row>
    <row r="587" spans="4:32" ht="17.25" customHeight="1" x14ac:dyDescent="0.2">
      <c r="D587" s="159">
        <f t="shared" si="45"/>
        <v>16</v>
      </c>
      <c r="E587" s="160">
        <f t="shared" si="46"/>
        <v>289.80608797690195</v>
      </c>
      <c r="F587" s="160">
        <f>IF(D587="","",-IPMT(J585/12,1,D587,H586))</f>
        <v>9.1852364499999997</v>
      </c>
      <c r="G587" s="160">
        <f>IF(D587="","",-PPMT(J585/12,1,D587,H586))</f>
        <v>280.62085152690196</v>
      </c>
      <c r="H587" s="162">
        <f t="shared" si="47"/>
        <v>4277.8100000000004</v>
      </c>
      <c r="I587" s="85"/>
      <c r="J587" s="201">
        <f>IF(D587&lt;1,"",INDEX($AB$1:$AC$1200,AA$1+584,2)/100+B$5)</f>
        <v>2.418E-2</v>
      </c>
      <c r="K587" s="201">
        <f>IF(D587&lt;1,"",INDEX($AB$1:$AC$1200,AA$1+584,2)/100)</f>
        <v>1.8180000000000002E-2</v>
      </c>
      <c r="L587" s="202">
        <f>IF(D587&lt;1,"",INDEX($AB$1:$AC$1200,AA$1+584,1))</f>
        <v>40725</v>
      </c>
      <c r="Z587" s="185"/>
      <c r="AB587" s="152">
        <f t="shared" si="43"/>
        <v>40725</v>
      </c>
      <c r="AC587" s="187">
        <f t="shared" si="44"/>
        <v>1.8180000000000001</v>
      </c>
      <c r="AD587" s="153"/>
      <c r="AE587" s="153"/>
      <c r="AF587" s="154"/>
    </row>
    <row r="588" spans="4:32" ht="17.25" customHeight="1" x14ac:dyDescent="0.2">
      <c r="D588" s="159">
        <f t="shared" si="45"/>
        <v>15</v>
      </c>
      <c r="E588" s="160">
        <f t="shared" si="46"/>
        <v>289.80614566476783</v>
      </c>
      <c r="F588" s="160">
        <f>IF(D588="","",-IPMT(J585/12,1,D588,H587))</f>
        <v>8.6197871500000005</v>
      </c>
      <c r="G588" s="160">
        <f>IF(D588="","",-PPMT(J585/12,1,D588,H587))</f>
        <v>281.18635851476785</v>
      </c>
      <c r="H588" s="162">
        <f t="shared" si="47"/>
        <v>3996.62</v>
      </c>
      <c r="I588" s="85"/>
      <c r="J588" s="201">
        <f>IF(D588&lt;1,"",INDEX($AB$1:$AC$1200,AA$1+585,2)/100+B$5)</f>
        <v>2.418E-2</v>
      </c>
      <c r="K588" s="201">
        <f>IF(D588&lt;1,"",INDEX($AB$1:$AC$1200,AA$1+585,2)/100)</f>
        <v>1.8180000000000002E-2</v>
      </c>
      <c r="L588" s="202">
        <f>IF(D588&lt;1,"",INDEX($AB$1:$AC$1200,AA$1+585,1))</f>
        <v>40725</v>
      </c>
      <c r="Z588" s="185"/>
      <c r="AB588" s="152">
        <f t="shared" si="43"/>
        <v>40725</v>
      </c>
      <c r="AC588" s="187">
        <f t="shared" si="44"/>
        <v>1.8180000000000001</v>
      </c>
      <c r="AD588" s="153"/>
      <c r="AE588" s="153"/>
      <c r="AF588" s="154"/>
    </row>
    <row r="589" spans="4:32" ht="17.25" customHeight="1" x14ac:dyDescent="0.2">
      <c r="D589" s="159">
        <f t="shared" si="45"/>
        <v>14</v>
      </c>
      <c r="E589" s="160">
        <f t="shared" si="46"/>
        <v>289.8058816106826</v>
      </c>
      <c r="F589" s="160">
        <f>IF(D589="","",-IPMT(J585/12,1,D589,H588))</f>
        <v>8.0531892999999979</v>
      </c>
      <c r="G589" s="160">
        <f>IF(D589="","",-PPMT(J585/12,1,D589,H588))</f>
        <v>281.75269231068262</v>
      </c>
      <c r="H589" s="162">
        <f t="shared" si="47"/>
        <v>3714.87</v>
      </c>
      <c r="I589" s="85"/>
      <c r="J589" s="201">
        <f>IF(D589&lt;1,"",INDEX($AB$1:$AC$1200,AA$1+586,2)/100+B$5)</f>
        <v>2.418E-2</v>
      </c>
      <c r="K589" s="201">
        <f>IF(D589&lt;1,"",INDEX($AB$1:$AC$1200,AA$1+586,2)/100)</f>
        <v>1.8180000000000002E-2</v>
      </c>
      <c r="L589" s="202">
        <f>IF(D589&lt;1,"",INDEX($AB$1:$AC$1200,AA$1+586,1))</f>
        <v>40725</v>
      </c>
      <c r="Z589" s="185"/>
      <c r="AB589" s="152">
        <f t="shared" si="43"/>
        <v>40725</v>
      </c>
      <c r="AC589" s="187">
        <f t="shared" si="44"/>
        <v>1.8180000000000001</v>
      </c>
      <c r="AD589" s="153"/>
      <c r="AE589" s="153"/>
      <c r="AF589" s="153"/>
    </row>
    <row r="590" spans="4:32" ht="17.25" customHeight="1" x14ac:dyDescent="0.2">
      <c r="D590" s="159">
        <f t="shared" si="45"/>
        <v>13</v>
      </c>
      <c r="E590" s="160">
        <f t="shared" si="46"/>
        <v>289.80609164442177</v>
      </c>
      <c r="F590" s="160">
        <f>IF(D590="","",-IPMT(J585/12,1,D590,H589))</f>
        <v>7.4854630499999999</v>
      </c>
      <c r="G590" s="160">
        <f>IF(D590="","",-PPMT(J585/12,1,D590,H589))</f>
        <v>282.32062859442175</v>
      </c>
      <c r="H590" s="162">
        <f t="shared" si="47"/>
        <v>3432.55</v>
      </c>
      <c r="I590" s="85"/>
      <c r="J590" s="201">
        <f>IF(D590&lt;1,"",INDEX($AB$1:$AC$1200,AA$1+587,2)/100+B$5)</f>
        <v>2.418E-2</v>
      </c>
      <c r="K590" s="201">
        <f>IF(D590&lt;1,"",INDEX($AB$1:$AC$1200,AA$1+587,2)/100)</f>
        <v>1.8180000000000002E-2</v>
      </c>
      <c r="L590" s="202">
        <f>IF(D590&lt;1,"",INDEX($AB$1:$AC$1200,AA$1+587,1))</f>
        <v>40725</v>
      </c>
      <c r="Z590" s="185"/>
      <c r="AB590" s="152">
        <f t="shared" si="43"/>
        <v>40725</v>
      </c>
      <c r="AC590" s="187">
        <f t="shared" si="44"/>
        <v>1.8180000000000001</v>
      </c>
      <c r="AD590" s="153"/>
      <c r="AE590" s="153"/>
      <c r="AF590" s="154"/>
    </row>
    <row r="591" spans="4:32" ht="17.25" customHeight="1" x14ac:dyDescent="0.2">
      <c r="D591" s="159">
        <f t="shared" si="45"/>
        <v>12</v>
      </c>
      <c r="E591" s="160">
        <f t="shared" si="46"/>
        <v>289.80614471590673</v>
      </c>
      <c r="F591" s="160">
        <f>IF(D591="","",-IPMT(J591/12,1,D591,H590))</f>
        <v>6.9165882499999993</v>
      </c>
      <c r="G591" s="160">
        <f>IF(D591="","",-PPMT(J591/12,1,D591,H590))</f>
        <v>282.88955646590671</v>
      </c>
      <c r="H591" s="162">
        <f t="shared" si="47"/>
        <v>3149.66</v>
      </c>
      <c r="I591" s="85"/>
      <c r="J591" s="191">
        <f>IF(D591&lt;1,"",INDEX($AB$1:$AC$1200,AA$1+588,2)/100+B$5)</f>
        <v>2.418E-2</v>
      </c>
      <c r="K591" s="191">
        <f>IF(D591&lt;1,"",INDEX($AB$1:$AC$1200,AA$1+588,2)/100)</f>
        <v>1.8180000000000002E-2</v>
      </c>
      <c r="L591" s="197">
        <f>IF(D591&lt;1,"",INDEX($AB$1:$AC$1200,AA$1+588,1))</f>
        <v>40725</v>
      </c>
      <c r="Z591" s="185"/>
      <c r="AB591" s="152">
        <f t="shared" si="43"/>
        <v>40725</v>
      </c>
      <c r="AC591" s="187">
        <f t="shared" si="44"/>
        <v>1.8180000000000001</v>
      </c>
      <c r="AD591" s="153"/>
      <c r="AE591" s="153"/>
      <c r="AF591" s="154"/>
    </row>
    <row r="592" spans="4:32" ht="17.25" customHeight="1" x14ac:dyDescent="0.2">
      <c r="D592" s="159">
        <f t="shared" si="45"/>
        <v>11</v>
      </c>
      <c r="E592" s="160">
        <f t="shared" si="46"/>
        <v>289.80610390550572</v>
      </c>
      <c r="F592" s="160">
        <f>IF(D592="","",-IPMT(J591/12,1,D592,H591))</f>
        <v>6.3465648999999988</v>
      </c>
      <c r="G592" s="160">
        <f>IF(D592="","",-PPMT(J591/12,1,D592,H591))</f>
        <v>283.45953900550575</v>
      </c>
      <c r="H592" s="162">
        <f t="shared" si="47"/>
        <v>2866.2</v>
      </c>
      <c r="I592" s="85"/>
      <c r="J592" s="201">
        <f>IF(D592&lt;1,"",INDEX($AB$1:$AC$1200,AA$1+589,2)/100+B$5)</f>
        <v>2.418E-2</v>
      </c>
      <c r="K592" s="201">
        <f>IF(D592&lt;1,"",INDEX($AB$1:$AC$1200,AA$1+589,2)/100)</f>
        <v>1.8180000000000002E-2</v>
      </c>
      <c r="L592" s="202">
        <f>IF(D592&lt;1,"",INDEX($AB$1:$AC$1200,AA$1+589,1))</f>
        <v>40725</v>
      </c>
      <c r="Z592" s="185"/>
      <c r="AB592" s="152">
        <f t="shared" si="43"/>
        <v>40725</v>
      </c>
      <c r="AC592" s="187">
        <f t="shared" si="44"/>
        <v>1.8180000000000001</v>
      </c>
      <c r="AD592" s="153"/>
      <c r="AE592" s="153"/>
      <c r="AF592" s="153"/>
    </row>
    <row r="593" spans="4:32" ht="17.25" customHeight="1" x14ac:dyDescent="0.2">
      <c r="D593" s="159">
        <f t="shared" si="45"/>
        <v>10</v>
      </c>
      <c r="E593" s="160">
        <f t="shared" si="46"/>
        <v>289.80605729361656</v>
      </c>
      <c r="F593" s="160">
        <f>IF(D593="","",-IPMT(J591/12,1,D593,H592))</f>
        <v>5.7753929999999993</v>
      </c>
      <c r="G593" s="160">
        <f>IF(D593="","",-PPMT(J591/12,1,D593,H592))</f>
        <v>284.03066429361655</v>
      </c>
      <c r="H593" s="162">
        <f t="shared" si="47"/>
        <v>2582.17</v>
      </c>
      <c r="I593" s="85"/>
      <c r="J593" s="201">
        <f>IF(D593&lt;1,"",INDEX($AB$1:$AC$1200,AA$1+590,2)/100+B$5)</f>
        <v>2.418E-2</v>
      </c>
      <c r="K593" s="201">
        <f>IF(D593&lt;1,"",INDEX($AB$1:$AC$1200,AA$1+590,2)/100)</f>
        <v>1.8180000000000002E-2</v>
      </c>
      <c r="L593" s="202">
        <f>IF(D593&lt;1,"",INDEX($AB$1:$AC$1200,AA$1+590,1))</f>
        <v>40725</v>
      </c>
      <c r="Z593" s="185"/>
      <c r="AB593" s="152">
        <f t="shared" si="43"/>
        <v>40725</v>
      </c>
      <c r="AC593" s="187">
        <f t="shared" si="44"/>
        <v>1.8180000000000001</v>
      </c>
      <c r="AD593" s="153"/>
      <c r="AE593" s="153"/>
      <c r="AF593" s="154"/>
    </row>
    <row r="594" spans="4:32" ht="17.25" customHeight="1" x14ac:dyDescent="0.2">
      <c r="D594" s="159">
        <f t="shared" si="45"/>
        <v>9</v>
      </c>
      <c r="E594" s="160">
        <f t="shared" si="46"/>
        <v>289.80613184965415</v>
      </c>
      <c r="F594" s="160">
        <f>IF(D594="","",-IPMT(J591/12,1,D594,H593))</f>
        <v>5.2030725499999999</v>
      </c>
      <c r="G594" s="160">
        <f>IF(D594="","",-PPMT(J591/12,1,D594,H593))</f>
        <v>284.60305929965415</v>
      </c>
      <c r="H594" s="162">
        <f t="shared" si="47"/>
        <v>2297.5700000000002</v>
      </c>
      <c r="I594" s="85"/>
      <c r="J594" s="201">
        <f>IF(D594&lt;1,"",INDEX($AB$1:$AC$1200,AA$1+591,2)/100+B$5)</f>
        <v>2.418E-2</v>
      </c>
      <c r="K594" s="201">
        <f>IF(D594&lt;1,"",INDEX($AB$1:$AC$1200,AA$1+591,2)/100)</f>
        <v>1.8180000000000002E-2</v>
      </c>
      <c r="L594" s="202">
        <f>IF(D594&lt;1,"",INDEX($AB$1:$AC$1200,AA$1+591,1))</f>
        <v>40725</v>
      </c>
      <c r="Z594" s="185"/>
      <c r="AB594" s="152">
        <f t="shared" si="43"/>
        <v>40725</v>
      </c>
      <c r="AC594" s="187">
        <f t="shared" si="44"/>
        <v>1.8180000000000001</v>
      </c>
      <c r="AD594" s="153"/>
      <c r="AE594" s="153"/>
      <c r="AF594" s="154"/>
    </row>
    <row r="595" spans="4:32" ht="17.25" customHeight="1" x14ac:dyDescent="0.2">
      <c r="D595" s="159">
        <f t="shared" si="45"/>
        <v>8</v>
      </c>
      <c r="E595" s="160">
        <f t="shared" si="46"/>
        <v>289.80651773777919</v>
      </c>
      <c r="F595" s="160">
        <f>IF(D595="","",-IPMT(J591/12,1,D595,H594))</f>
        <v>4.6296035499999997</v>
      </c>
      <c r="G595" s="160">
        <f>IF(D595="","",-PPMT(J591/12,1,D595,H594))</f>
        <v>285.17691418777918</v>
      </c>
      <c r="H595" s="162">
        <f t="shared" si="47"/>
        <v>2012.39</v>
      </c>
      <c r="I595" s="85"/>
      <c r="J595" s="201">
        <f>IF(D595&lt;1,"",INDEX($AB$1:$AC$1200,AA$1+592,2)/100+B$5)</f>
        <v>2.418E-2</v>
      </c>
      <c r="K595" s="201">
        <f>IF(D595&lt;1,"",INDEX($AB$1:$AC$1200,AA$1+592,2)/100)</f>
        <v>1.8180000000000002E-2</v>
      </c>
      <c r="L595" s="202">
        <f>IF(D595&lt;1,"",INDEX($AB$1:$AC$1200,AA$1+592,1))</f>
        <v>40725</v>
      </c>
      <c r="Z595" s="185"/>
      <c r="AB595" s="152">
        <f t="shared" si="43"/>
        <v>40725</v>
      </c>
      <c r="AC595" s="187">
        <f t="shared" si="44"/>
        <v>1.8180000000000001</v>
      </c>
      <c r="AD595" s="153"/>
      <c r="AE595" s="153"/>
      <c r="AF595" s="153"/>
    </row>
    <row r="596" spans="4:32" ht="17.25" customHeight="1" x14ac:dyDescent="0.2">
      <c r="D596" s="159">
        <f t="shared" si="45"/>
        <v>7</v>
      </c>
      <c r="E596" s="160">
        <f t="shared" si="46"/>
        <v>289.80607334721731</v>
      </c>
      <c r="F596" s="160">
        <f>IF(D596="","",-IPMT(J591/12,1,D596,H595))</f>
        <v>4.0549658500000003</v>
      </c>
      <c r="G596" s="160">
        <f>IF(D596="","",-PPMT(J591/12,1,D596,H595))</f>
        <v>285.75110749721733</v>
      </c>
      <c r="H596" s="162">
        <f t="shared" si="47"/>
        <v>1726.64</v>
      </c>
      <c r="I596" s="85"/>
      <c r="J596" s="201">
        <f>IF(D596&lt;1,"",INDEX($AB$1:$AC$1200,AA$1+593,2)/100+B$5)</f>
        <v>2.418E-2</v>
      </c>
      <c r="K596" s="201">
        <f>IF(D596&lt;1,"",INDEX($AB$1:$AC$1200,AA$1+593,2)/100)</f>
        <v>1.8180000000000002E-2</v>
      </c>
      <c r="L596" s="202">
        <f>IF(D596&lt;1,"",INDEX($AB$1:$AC$1200,AA$1+593,1))</f>
        <v>40725</v>
      </c>
      <c r="Z596" s="185"/>
      <c r="AB596" s="152">
        <f t="shared" si="43"/>
        <v>40725</v>
      </c>
      <c r="AC596" s="187">
        <f t="shared" si="44"/>
        <v>1.8180000000000001</v>
      </c>
      <c r="AD596" s="153"/>
      <c r="AE596" s="153"/>
      <c r="AF596" s="154"/>
    </row>
    <row r="597" spans="4:32" ht="17.25" customHeight="1" x14ac:dyDescent="0.2">
      <c r="D597" s="159">
        <f t="shared" si="45"/>
        <v>6</v>
      </c>
      <c r="E597" s="160">
        <f t="shared" si="46"/>
        <v>289.80625923404125</v>
      </c>
      <c r="F597" s="160">
        <f>IF(D597="","",-IPMT(J597/12,1,D597,H596))</f>
        <v>3.4791796000000001</v>
      </c>
      <c r="G597" s="160">
        <f>IF(D597="","",-PPMT(J597/12,1,D597,H596))</f>
        <v>286.32707963404124</v>
      </c>
      <c r="H597" s="162">
        <f t="shared" si="47"/>
        <v>1440.31</v>
      </c>
      <c r="I597" s="85"/>
      <c r="J597" s="191">
        <f>IF(D597&lt;1,"",INDEX($AB$1:$AC$1200,AA$1+594,2)/100+B$5)</f>
        <v>2.418E-2</v>
      </c>
      <c r="K597" s="191">
        <f>IF(D597&lt;1,"",INDEX($AB$1:$AC$1200,AA$1+594,2)/100)</f>
        <v>1.8180000000000002E-2</v>
      </c>
      <c r="L597" s="197">
        <f>IF(D597&lt;1,"",INDEX($AB$1:$AC$1200,AA$1+594,1))</f>
        <v>40725</v>
      </c>
      <c r="Z597" s="185"/>
      <c r="AB597" s="152">
        <f t="shared" si="43"/>
        <v>40725</v>
      </c>
      <c r="AC597" s="187">
        <f t="shared" si="44"/>
        <v>1.8180000000000001</v>
      </c>
      <c r="AD597" s="153"/>
      <c r="AE597" s="153"/>
      <c r="AF597" s="154"/>
    </row>
    <row r="598" spans="4:32" ht="17.25" customHeight="1" x14ac:dyDescent="0.2">
      <c r="D598" s="159">
        <f t="shared" si="45"/>
        <v>5</v>
      </c>
      <c r="E598" s="160">
        <f t="shared" si="46"/>
        <v>289.80567162538881</v>
      </c>
      <c r="F598" s="160">
        <f>IF(D598="","",-IPMT(J597/12,1,D598,H597))</f>
        <v>2.9022246499999995</v>
      </c>
      <c r="G598" s="160">
        <f>IF(D598="","",-PPMT(J597/12,1,D598,H597))</f>
        <v>286.90344697538882</v>
      </c>
      <c r="H598" s="162">
        <f t="shared" si="47"/>
        <v>1153.4100000000001</v>
      </c>
      <c r="I598" s="85"/>
      <c r="J598" s="201">
        <f>IF(D598&lt;1,"",INDEX($AB$1:$AC$1200,AA$1+595,2)/100+B$5)</f>
        <v>2.418E-2</v>
      </c>
      <c r="K598" s="201">
        <f>IF(D598&lt;1,"",INDEX($AB$1:$AC$1200,AA$1+595,2)/100)</f>
        <v>1.8180000000000002E-2</v>
      </c>
      <c r="L598" s="202">
        <f>IF(D598&lt;1,"",INDEX($AB$1:$AC$1200,AA$1+595,1))</f>
        <v>40725</v>
      </c>
      <c r="Z598" s="185"/>
      <c r="AB598" s="152">
        <f t="shared" si="43"/>
        <v>40725</v>
      </c>
      <c r="AC598" s="187">
        <f t="shared" si="44"/>
        <v>1.8180000000000001</v>
      </c>
      <c r="AD598" s="153"/>
      <c r="AE598" s="153"/>
      <c r="AF598" s="153"/>
    </row>
    <row r="599" spans="4:32" ht="17.25" customHeight="1" x14ac:dyDescent="0.2">
      <c r="D599" s="159">
        <f t="shared" si="45"/>
        <v>4</v>
      </c>
      <c r="E599" s="160">
        <f t="shared" si="46"/>
        <v>289.80653771463977</v>
      </c>
      <c r="F599" s="160">
        <f>IF(D599="","",-IPMT(J597/12,1,D599,H598))</f>
        <v>2.3241211499999999</v>
      </c>
      <c r="G599" s="160">
        <f>IF(D599="","",-PPMT(J597/12,1,D599,H598))</f>
        <v>287.48241656463978</v>
      </c>
      <c r="H599" s="162">
        <f t="shared" si="47"/>
        <v>865.93</v>
      </c>
      <c r="I599" s="85"/>
      <c r="J599" s="201">
        <f>IF(D599&lt;1,"",INDEX($AB$1:$AC$1200,AA$1+596,2)/100+B$5)</f>
        <v>2.418E-2</v>
      </c>
      <c r="K599" s="201">
        <f>IF(D599&lt;1,"",INDEX($AB$1:$AC$1200,AA$1+596,2)/100)</f>
        <v>1.8180000000000002E-2</v>
      </c>
      <c r="L599" s="202">
        <f>IF(D599&lt;1,"",INDEX($AB$1:$AC$1200,AA$1+596,1))</f>
        <v>40725</v>
      </c>
      <c r="Z599" s="185"/>
      <c r="AB599" s="152">
        <f t="shared" si="43"/>
        <v>40725</v>
      </c>
      <c r="AC599" s="187">
        <f t="shared" si="44"/>
        <v>1.8180000000000001</v>
      </c>
      <c r="AD599" s="153"/>
      <c r="AE599" s="153"/>
      <c r="AF599" s="154"/>
    </row>
    <row r="600" spans="4:32" ht="17.25" customHeight="1" x14ac:dyDescent="0.2">
      <c r="D600" s="159">
        <f t="shared" si="45"/>
        <v>3</v>
      </c>
      <c r="E600" s="160">
        <f t="shared" si="46"/>
        <v>289.80734648461646</v>
      </c>
      <c r="F600" s="160">
        <f>IF(D600="","",-IPMT(J597/12,1,D600,H599))</f>
        <v>1.7448489499999997</v>
      </c>
      <c r="G600" s="160">
        <f>IF(D600="","",-PPMT(J597/12,1,D600,H599))</f>
        <v>288.06249753461645</v>
      </c>
      <c r="H600" s="162">
        <f t="shared" si="47"/>
        <v>577.87</v>
      </c>
      <c r="I600" s="85"/>
      <c r="J600" s="201">
        <f>IF(D600&lt;1,"",INDEX($AB$1:$AC$1200,AA$1+597,2)/100+B$5)</f>
        <v>2.418E-2</v>
      </c>
      <c r="K600" s="201">
        <f>IF(D600&lt;1,"",INDEX($AB$1:$AC$1200,AA$1+597,2)/100)</f>
        <v>1.8180000000000002E-2</v>
      </c>
      <c r="L600" s="202">
        <f>IF(D600&lt;1,"",INDEX($AB$1:$AC$1200,AA$1+597,1))</f>
        <v>40725</v>
      </c>
      <c r="Z600" s="185"/>
      <c r="AB600" s="155">
        <f t="shared" si="43"/>
        <v>40725</v>
      </c>
      <c r="AC600" s="190">
        <f t="shared" si="44"/>
        <v>1.8180000000000001</v>
      </c>
      <c r="AD600" s="148"/>
      <c r="AE600" s="148"/>
      <c r="AF600" s="156"/>
    </row>
    <row r="601" spans="4:32" ht="17.25" customHeight="1" x14ac:dyDescent="0.2">
      <c r="D601" s="159">
        <f t="shared" si="45"/>
        <v>2</v>
      </c>
      <c r="E601" s="160">
        <f t="shared" si="46"/>
        <v>289.80859902759016</v>
      </c>
      <c r="F601" s="160">
        <f>IF(D601="","",-IPMT(J597/12,1,D601,H600))</f>
        <v>1.16440805</v>
      </c>
      <c r="G601" s="160">
        <f>IF(D601="","",-PPMT(J597/12,1,D601,H600))</f>
        <v>288.64419097759014</v>
      </c>
      <c r="H601" s="162">
        <f t="shared" si="47"/>
        <v>289.23</v>
      </c>
      <c r="I601" s="85"/>
      <c r="J601" s="201">
        <f>IF(D601&lt;1,"",INDEX($AB$1:$AC$1200,AA$1+598,2)/100+B$5)</f>
        <v>2.418E-2</v>
      </c>
      <c r="K601" s="201">
        <f>IF(D601&lt;1,"",INDEX($AB$1:$AC$1200,AA$1+598,2)/100)</f>
        <v>1.8180000000000002E-2</v>
      </c>
      <c r="L601" s="202">
        <f>IF(D601&lt;1,"",INDEX($AB$1:$AC$1200,AA$1+598,1))</f>
        <v>40725</v>
      </c>
      <c r="AB601" s="149">
        <f t="shared" si="43"/>
        <v>40725</v>
      </c>
      <c r="AC601" s="186">
        <f t="shared" si="44"/>
        <v>1.8180000000000001</v>
      </c>
    </row>
    <row r="602" spans="4:32" ht="17.25" customHeight="1" x14ac:dyDescent="0.2">
      <c r="D602" s="198">
        <f t="shared" si="45"/>
        <v>1</v>
      </c>
      <c r="E602" s="160">
        <f t="shared" si="46"/>
        <v>289.81279845000006</v>
      </c>
      <c r="F602" s="160">
        <f>IF(D602="","",-IPMT(J597/12,1,D602,H601))</f>
        <v>0.58279844999999997</v>
      </c>
      <c r="G602" s="160">
        <f>IF(D602="","",-PPMT(J597/12,1,D602,H601))</f>
        <v>289.23000000000008</v>
      </c>
      <c r="H602" s="162">
        <f t="shared" si="47"/>
        <v>0</v>
      </c>
      <c r="I602" s="85"/>
      <c r="J602" s="201">
        <f>IF(D602&lt;1,"",INDEX($AB$1:$AC$1200,AA$1+599,2)/100+B$5)</f>
        <v>2.418E-2</v>
      </c>
      <c r="K602" s="201">
        <f>IF(D602&lt;1,"",INDEX($AB$1:$AC$1200,AA$1+599,2)/100)</f>
        <v>1.8180000000000002E-2</v>
      </c>
      <c r="L602" s="202">
        <f>IF(D602&lt;1,"",INDEX($AB$1:$AC$1200,AA$1+599,1))</f>
        <v>40725</v>
      </c>
      <c r="AB602" s="152">
        <f t="shared" si="43"/>
        <v>40725</v>
      </c>
      <c r="AC602" s="187">
        <f t="shared" si="44"/>
        <v>1.8180000000000001</v>
      </c>
    </row>
    <row r="603" spans="4:32" ht="17.25" customHeight="1" x14ac:dyDescent="0.2">
      <c r="AB603" s="152">
        <f t="shared" si="43"/>
        <v>40725</v>
      </c>
      <c r="AC603" s="187">
        <f t="shared" si="44"/>
        <v>1.8180000000000001</v>
      </c>
    </row>
    <row r="604" spans="4:32" ht="17.25" customHeight="1" x14ac:dyDescent="0.2">
      <c r="AB604" s="152">
        <f t="shared" si="43"/>
        <v>40725</v>
      </c>
      <c r="AC604" s="187">
        <f t="shared" si="44"/>
        <v>1.8180000000000001</v>
      </c>
    </row>
    <row r="605" spans="4:32" ht="17.25" customHeight="1" x14ac:dyDescent="0.2">
      <c r="AB605" s="152">
        <f t="shared" si="43"/>
        <v>40725</v>
      </c>
      <c r="AC605" s="187">
        <f t="shared" si="44"/>
        <v>1.8180000000000001</v>
      </c>
    </row>
    <row r="606" spans="4:32" ht="17.25" customHeight="1" x14ac:dyDescent="0.2">
      <c r="AB606" s="152">
        <f t="shared" si="43"/>
        <v>40725</v>
      </c>
      <c r="AC606" s="187">
        <f t="shared" si="44"/>
        <v>1.8180000000000001</v>
      </c>
    </row>
    <row r="607" spans="4:32" ht="17.25" customHeight="1" x14ac:dyDescent="0.2">
      <c r="AB607" s="152">
        <f t="shared" si="43"/>
        <v>40725</v>
      </c>
      <c r="AC607" s="187">
        <f t="shared" si="44"/>
        <v>1.8180000000000001</v>
      </c>
    </row>
    <row r="608" spans="4:32" ht="17.25" customHeight="1" x14ac:dyDescent="0.2">
      <c r="AB608" s="152">
        <f t="shared" si="43"/>
        <v>40725</v>
      </c>
      <c r="AC608" s="187">
        <f t="shared" si="44"/>
        <v>1.8180000000000001</v>
      </c>
    </row>
    <row r="609" spans="28:29" ht="17.25" customHeight="1" x14ac:dyDescent="0.2">
      <c r="AB609" s="152">
        <f t="shared" si="43"/>
        <v>40725</v>
      </c>
      <c r="AC609" s="187">
        <f t="shared" si="44"/>
        <v>1.8180000000000001</v>
      </c>
    </row>
    <row r="610" spans="28:29" ht="17.25" customHeight="1" x14ac:dyDescent="0.2">
      <c r="AB610" s="152">
        <f t="shared" si="43"/>
        <v>40725</v>
      </c>
      <c r="AC610" s="187">
        <f t="shared" si="44"/>
        <v>1.8180000000000001</v>
      </c>
    </row>
    <row r="611" spans="28:29" ht="17.25" customHeight="1" x14ac:dyDescent="0.2">
      <c r="AB611" s="152">
        <f t="shared" si="43"/>
        <v>40725</v>
      </c>
      <c r="AC611" s="187">
        <f t="shared" si="44"/>
        <v>1.8180000000000001</v>
      </c>
    </row>
    <row r="612" spans="28:29" ht="17.25" customHeight="1" x14ac:dyDescent="0.2">
      <c r="AB612" s="152">
        <f t="shared" si="43"/>
        <v>40725</v>
      </c>
      <c r="AC612" s="187">
        <f t="shared" si="44"/>
        <v>1.8180000000000001</v>
      </c>
    </row>
    <row r="613" spans="28:29" ht="17.25" customHeight="1" x14ac:dyDescent="0.2">
      <c r="AB613" s="152">
        <f t="shared" si="43"/>
        <v>40725</v>
      </c>
      <c r="AC613" s="187">
        <f t="shared" si="44"/>
        <v>1.8180000000000001</v>
      </c>
    </row>
    <row r="614" spans="28:29" ht="17.25" customHeight="1" x14ac:dyDescent="0.2">
      <c r="AB614" s="152">
        <f t="shared" si="43"/>
        <v>40725</v>
      </c>
      <c r="AC614" s="187">
        <f t="shared" si="44"/>
        <v>1.8180000000000001</v>
      </c>
    </row>
    <row r="615" spans="28:29" ht="17.25" customHeight="1" x14ac:dyDescent="0.2">
      <c r="AB615" s="152">
        <f t="shared" si="43"/>
        <v>40725</v>
      </c>
      <c r="AC615" s="187">
        <f t="shared" si="44"/>
        <v>1.8180000000000001</v>
      </c>
    </row>
    <row r="616" spans="28:29" ht="17.25" customHeight="1" x14ac:dyDescent="0.2">
      <c r="AB616" s="152">
        <f t="shared" si="43"/>
        <v>40725</v>
      </c>
      <c r="AC616" s="187">
        <f t="shared" si="44"/>
        <v>1.8180000000000001</v>
      </c>
    </row>
    <row r="617" spans="28:29" ht="17.25" customHeight="1" x14ac:dyDescent="0.2">
      <c r="AB617" s="152">
        <f t="shared" si="43"/>
        <v>40725</v>
      </c>
      <c r="AC617" s="187">
        <f t="shared" si="44"/>
        <v>1.8180000000000001</v>
      </c>
    </row>
    <row r="618" spans="28:29" ht="17.25" customHeight="1" x14ac:dyDescent="0.2">
      <c r="AB618" s="152">
        <f t="shared" si="43"/>
        <v>40725</v>
      </c>
      <c r="AC618" s="187">
        <f t="shared" si="44"/>
        <v>1.8180000000000001</v>
      </c>
    </row>
    <row r="619" spans="28:29" ht="17.25" customHeight="1" x14ac:dyDescent="0.2">
      <c r="AB619" s="152">
        <f t="shared" si="43"/>
        <v>40725</v>
      </c>
      <c r="AC619" s="187">
        <f t="shared" si="44"/>
        <v>1.8180000000000001</v>
      </c>
    </row>
    <row r="620" spans="28:29" ht="17.25" customHeight="1" x14ac:dyDescent="0.2">
      <c r="AB620" s="152">
        <f t="shared" ref="AB620:AB683" si="48">AB619</f>
        <v>40725</v>
      </c>
      <c r="AC620" s="187">
        <f t="shared" ref="AC620:AC683" si="49">AC619</f>
        <v>1.8180000000000001</v>
      </c>
    </row>
    <row r="621" spans="28:29" ht="17.25" customHeight="1" x14ac:dyDescent="0.2">
      <c r="AB621" s="152">
        <f t="shared" si="48"/>
        <v>40725</v>
      </c>
      <c r="AC621" s="187">
        <f t="shared" si="49"/>
        <v>1.8180000000000001</v>
      </c>
    </row>
    <row r="622" spans="28:29" ht="17.25" customHeight="1" x14ac:dyDescent="0.2">
      <c r="AB622" s="152">
        <f t="shared" si="48"/>
        <v>40725</v>
      </c>
      <c r="AC622" s="187">
        <f t="shared" si="49"/>
        <v>1.8180000000000001</v>
      </c>
    </row>
    <row r="623" spans="28:29" ht="17.25" customHeight="1" x14ac:dyDescent="0.2">
      <c r="AB623" s="152">
        <f t="shared" si="48"/>
        <v>40725</v>
      </c>
      <c r="AC623" s="187">
        <f t="shared" si="49"/>
        <v>1.8180000000000001</v>
      </c>
    </row>
    <row r="624" spans="28:29" ht="17.25" customHeight="1" x14ac:dyDescent="0.2">
      <c r="AB624" s="152">
        <f t="shared" si="48"/>
        <v>40725</v>
      </c>
      <c r="AC624" s="187">
        <f t="shared" si="49"/>
        <v>1.8180000000000001</v>
      </c>
    </row>
    <row r="625" spans="28:29" ht="17.25" customHeight="1" x14ac:dyDescent="0.2">
      <c r="AB625" s="152">
        <f t="shared" si="48"/>
        <v>40725</v>
      </c>
      <c r="AC625" s="187">
        <f t="shared" si="49"/>
        <v>1.8180000000000001</v>
      </c>
    </row>
    <row r="626" spans="28:29" ht="17.25" customHeight="1" x14ac:dyDescent="0.2">
      <c r="AB626" s="152">
        <f t="shared" si="48"/>
        <v>40725</v>
      </c>
      <c r="AC626" s="187">
        <f t="shared" si="49"/>
        <v>1.8180000000000001</v>
      </c>
    </row>
    <row r="627" spans="28:29" ht="17.25" customHeight="1" x14ac:dyDescent="0.2">
      <c r="AB627" s="152">
        <f t="shared" si="48"/>
        <v>40725</v>
      </c>
      <c r="AC627" s="187">
        <f t="shared" si="49"/>
        <v>1.8180000000000001</v>
      </c>
    </row>
    <row r="628" spans="28:29" ht="17.25" customHeight="1" x14ac:dyDescent="0.2">
      <c r="AB628" s="152">
        <f t="shared" si="48"/>
        <v>40725</v>
      </c>
      <c r="AC628" s="187">
        <f t="shared" si="49"/>
        <v>1.8180000000000001</v>
      </c>
    </row>
    <row r="629" spans="28:29" ht="17.25" customHeight="1" x14ac:dyDescent="0.2">
      <c r="AB629" s="152">
        <f t="shared" si="48"/>
        <v>40725</v>
      </c>
      <c r="AC629" s="187">
        <f t="shared" si="49"/>
        <v>1.8180000000000001</v>
      </c>
    </row>
    <row r="630" spans="28:29" ht="17.25" customHeight="1" x14ac:dyDescent="0.2">
      <c r="AB630" s="152">
        <f t="shared" si="48"/>
        <v>40725</v>
      </c>
      <c r="AC630" s="187">
        <f t="shared" si="49"/>
        <v>1.8180000000000001</v>
      </c>
    </row>
    <row r="631" spans="28:29" ht="17.25" customHeight="1" x14ac:dyDescent="0.2">
      <c r="AB631" s="152">
        <f t="shared" si="48"/>
        <v>40725</v>
      </c>
      <c r="AC631" s="187">
        <f t="shared" si="49"/>
        <v>1.8180000000000001</v>
      </c>
    </row>
    <row r="632" spans="28:29" ht="17.25" customHeight="1" x14ac:dyDescent="0.2">
      <c r="AB632" s="152">
        <f t="shared" si="48"/>
        <v>40725</v>
      </c>
      <c r="AC632" s="187">
        <f t="shared" si="49"/>
        <v>1.8180000000000001</v>
      </c>
    </row>
    <row r="633" spans="28:29" ht="17.25" customHeight="1" x14ac:dyDescent="0.2">
      <c r="AB633" s="152">
        <f t="shared" si="48"/>
        <v>40725</v>
      </c>
      <c r="AC633" s="187">
        <f t="shared" si="49"/>
        <v>1.8180000000000001</v>
      </c>
    </row>
    <row r="634" spans="28:29" ht="17.25" customHeight="1" x14ac:dyDescent="0.2">
      <c r="AB634" s="152">
        <f t="shared" si="48"/>
        <v>40725</v>
      </c>
      <c r="AC634" s="187">
        <f t="shared" si="49"/>
        <v>1.8180000000000001</v>
      </c>
    </row>
    <row r="635" spans="28:29" ht="17.25" customHeight="1" x14ac:dyDescent="0.2">
      <c r="AB635" s="152">
        <f t="shared" si="48"/>
        <v>40725</v>
      </c>
      <c r="AC635" s="187">
        <f t="shared" si="49"/>
        <v>1.8180000000000001</v>
      </c>
    </row>
    <row r="636" spans="28:29" ht="17.25" customHeight="1" x14ac:dyDescent="0.2">
      <c r="AB636" s="152">
        <f t="shared" si="48"/>
        <v>40725</v>
      </c>
      <c r="AC636" s="187">
        <f t="shared" si="49"/>
        <v>1.8180000000000001</v>
      </c>
    </row>
    <row r="637" spans="28:29" ht="17.25" customHeight="1" x14ac:dyDescent="0.2">
      <c r="AB637" s="152">
        <f t="shared" si="48"/>
        <v>40725</v>
      </c>
      <c r="AC637" s="187">
        <f t="shared" si="49"/>
        <v>1.8180000000000001</v>
      </c>
    </row>
    <row r="638" spans="28:29" ht="17.25" customHeight="1" x14ac:dyDescent="0.2">
      <c r="AB638" s="152">
        <f t="shared" si="48"/>
        <v>40725</v>
      </c>
      <c r="AC638" s="187">
        <f t="shared" si="49"/>
        <v>1.8180000000000001</v>
      </c>
    </row>
    <row r="639" spans="28:29" ht="17.25" customHeight="1" x14ac:dyDescent="0.2">
      <c r="AB639" s="152">
        <f t="shared" si="48"/>
        <v>40725</v>
      </c>
      <c r="AC639" s="187">
        <f t="shared" si="49"/>
        <v>1.8180000000000001</v>
      </c>
    </row>
    <row r="640" spans="28:29" ht="17.25" customHeight="1" x14ac:dyDescent="0.2">
      <c r="AB640" s="152">
        <f t="shared" si="48"/>
        <v>40725</v>
      </c>
      <c r="AC640" s="187">
        <f t="shared" si="49"/>
        <v>1.8180000000000001</v>
      </c>
    </row>
    <row r="641" spans="28:29" ht="17.25" customHeight="1" x14ac:dyDescent="0.2">
      <c r="AB641" s="152">
        <f t="shared" si="48"/>
        <v>40725</v>
      </c>
      <c r="AC641" s="187">
        <f t="shared" si="49"/>
        <v>1.8180000000000001</v>
      </c>
    </row>
    <row r="642" spans="28:29" ht="17.25" customHeight="1" x14ac:dyDescent="0.2">
      <c r="AB642" s="152">
        <f t="shared" si="48"/>
        <v>40725</v>
      </c>
      <c r="AC642" s="187">
        <f t="shared" si="49"/>
        <v>1.8180000000000001</v>
      </c>
    </row>
    <row r="643" spans="28:29" ht="17.25" customHeight="1" x14ac:dyDescent="0.2">
      <c r="AB643" s="152">
        <f t="shared" si="48"/>
        <v>40725</v>
      </c>
      <c r="AC643" s="187">
        <f t="shared" si="49"/>
        <v>1.8180000000000001</v>
      </c>
    </row>
    <row r="644" spans="28:29" ht="17.25" customHeight="1" x14ac:dyDescent="0.2">
      <c r="AB644" s="152">
        <f t="shared" si="48"/>
        <v>40725</v>
      </c>
      <c r="AC644" s="187">
        <f t="shared" si="49"/>
        <v>1.8180000000000001</v>
      </c>
    </row>
    <row r="645" spans="28:29" ht="17.25" customHeight="1" x14ac:dyDescent="0.2">
      <c r="AB645" s="152">
        <f t="shared" si="48"/>
        <v>40725</v>
      </c>
      <c r="AC645" s="187">
        <f t="shared" si="49"/>
        <v>1.8180000000000001</v>
      </c>
    </row>
    <row r="646" spans="28:29" ht="17.25" customHeight="1" x14ac:dyDescent="0.2">
      <c r="AB646" s="152">
        <f t="shared" si="48"/>
        <v>40725</v>
      </c>
      <c r="AC646" s="187">
        <f t="shared" si="49"/>
        <v>1.8180000000000001</v>
      </c>
    </row>
    <row r="647" spans="28:29" ht="17.25" customHeight="1" x14ac:dyDescent="0.2">
      <c r="AB647" s="152">
        <f t="shared" si="48"/>
        <v>40725</v>
      </c>
      <c r="AC647" s="187">
        <f t="shared" si="49"/>
        <v>1.8180000000000001</v>
      </c>
    </row>
    <row r="648" spans="28:29" ht="17.25" customHeight="1" x14ac:dyDescent="0.2">
      <c r="AB648" s="152">
        <f t="shared" si="48"/>
        <v>40725</v>
      </c>
      <c r="AC648" s="187">
        <f t="shared" si="49"/>
        <v>1.8180000000000001</v>
      </c>
    </row>
    <row r="649" spans="28:29" ht="17.25" customHeight="1" x14ac:dyDescent="0.2">
      <c r="AB649" s="152">
        <f t="shared" si="48"/>
        <v>40725</v>
      </c>
      <c r="AC649" s="187">
        <f t="shared" si="49"/>
        <v>1.8180000000000001</v>
      </c>
    </row>
    <row r="650" spans="28:29" ht="17.25" customHeight="1" x14ac:dyDescent="0.2">
      <c r="AB650" s="152">
        <f t="shared" si="48"/>
        <v>40725</v>
      </c>
      <c r="AC650" s="187">
        <f t="shared" si="49"/>
        <v>1.8180000000000001</v>
      </c>
    </row>
    <row r="651" spans="28:29" ht="17.25" customHeight="1" x14ac:dyDescent="0.2">
      <c r="AB651" s="152">
        <f t="shared" si="48"/>
        <v>40725</v>
      </c>
      <c r="AC651" s="187">
        <f t="shared" si="49"/>
        <v>1.8180000000000001</v>
      </c>
    </row>
    <row r="652" spans="28:29" ht="17.25" customHeight="1" x14ac:dyDescent="0.2">
      <c r="AB652" s="152">
        <f t="shared" si="48"/>
        <v>40725</v>
      </c>
      <c r="AC652" s="187">
        <f t="shared" si="49"/>
        <v>1.8180000000000001</v>
      </c>
    </row>
    <row r="653" spans="28:29" ht="17.25" customHeight="1" x14ac:dyDescent="0.2">
      <c r="AB653" s="152">
        <f t="shared" si="48"/>
        <v>40725</v>
      </c>
      <c r="AC653" s="187">
        <f t="shared" si="49"/>
        <v>1.8180000000000001</v>
      </c>
    </row>
    <row r="654" spans="28:29" ht="17.25" customHeight="1" x14ac:dyDescent="0.2">
      <c r="AB654" s="152">
        <f t="shared" si="48"/>
        <v>40725</v>
      </c>
      <c r="AC654" s="187">
        <f t="shared" si="49"/>
        <v>1.8180000000000001</v>
      </c>
    </row>
    <row r="655" spans="28:29" ht="17.25" customHeight="1" x14ac:dyDescent="0.2">
      <c r="AB655" s="152">
        <f t="shared" si="48"/>
        <v>40725</v>
      </c>
      <c r="AC655" s="187">
        <f t="shared" si="49"/>
        <v>1.8180000000000001</v>
      </c>
    </row>
    <row r="656" spans="28:29" ht="17.25" customHeight="1" x14ac:dyDescent="0.2">
      <c r="AB656" s="152">
        <f t="shared" si="48"/>
        <v>40725</v>
      </c>
      <c r="AC656" s="187">
        <f t="shared" si="49"/>
        <v>1.8180000000000001</v>
      </c>
    </row>
    <row r="657" spans="28:29" ht="17.25" customHeight="1" x14ac:dyDescent="0.2">
      <c r="AB657" s="152">
        <f t="shared" si="48"/>
        <v>40725</v>
      </c>
      <c r="AC657" s="187">
        <f t="shared" si="49"/>
        <v>1.8180000000000001</v>
      </c>
    </row>
    <row r="658" spans="28:29" ht="17.25" customHeight="1" x14ac:dyDescent="0.2">
      <c r="AB658" s="152">
        <f t="shared" si="48"/>
        <v>40725</v>
      </c>
      <c r="AC658" s="187">
        <f t="shared" si="49"/>
        <v>1.8180000000000001</v>
      </c>
    </row>
    <row r="659" spans="28:29" ht="17.25" customHeight="1" x14ac:dyDescent="0.2">
      <c r="AB659" s="152">
        <f t="shared" si="48"/>
        <v>40725</v>
      </c>
      <c r="AC659" s="187">
        <f t="shared" si="49"/>
        <v>1.8180000000000001</v>
      </c>
    </row>
    <row r="660" spans="28:29" ht="17.25" customHeight="1" x14ac:dyDescent="0.2">
      <c r="AB660" s="152">
        <f t="shared" si="48"/>
        <v>40725</v>
      </c>
      <c r="AC660" s="187">
        <f t="shared" si="49"/>
        <v>1.8180000000000001</v>
      </c>
    </row>
    <row r="661" spans="28:29" ht="17.25" customHeight="1" x14ac:dyDescent="0.2">
      <c r="AB661" s="152">
        <f t="shared" si="48"/>
        <v>40725</v>
      </c>
      <c r="AC661" s="187">
        <f t="shared" si="49"/>
        <v>1.8180000000000001</v>
      </c>
    </row>
    <row r="662" spans="28:29" ht="17.25" customHeight="1" x14ac:dyDescent="0.2">
      <c r="AB662" s="152">
        <f t="shared" si="48"/>
        <v>40725</v>
      </c>
      <c r="AC662" s="187">
        <f t="shared" si="49"/>
        <v>1.8180000000000001</v>
      </c>
    </row>
    <row r="663" spans="28:29" ht="17.25" customHeight="1" x14ac:dyDescent="0.2">
      <c r="AB663" s="152">
        <f t="shared" si="48"/>
        <v>40725</v>
      </c>
      <c r="AC663" s="187">
        <f t="shared" si="49"/>
        <v>1.8180000000000001</v>
      </c>
    </row>
    <row r="664" spans="28:29" ht="17.25" customHeight="1" x14ac:dyDescent="0.2">
      <c r="AB664" s="152">
        <f t="shared" si="48"/>
        <v>40725</v>
      </c>
      <c r="AC664" s="187">
        <f t="shared" si="49"/>
        <v>1.8180000000000001</v>
      </c>
    </row>
    <row r="665" spans="28:29" ht="17.25" customHeight="1" x14ac:dyDescent="0.2">
      <c r="AB665" s="152">
        <f t="shared" si="48"/>
        <v>40725</v>
      </c>
      <c r="AC665" s="187">
        <f t="shared" si="49"/>
        <v>1.8180000000000001</v>
      </c>
    </row>
    <row r="666" spans="28:29" ht="17.25" customHeight="1" x14ac:dyDescent="0.2">
      <c r="AB666" s="152">
        <f t="shared" si="48"/>
        <v>40725</v>
      </c>
      <c r="AC666" s="187">
        <f t="shared" si="49"/>
        <v>1.8180000000000001</v>
      </c>
    </row>
    <row r="667" spans="28:29" ht="17.25" customHeight="1" x14ac:dyDescent="0.2">
      <c r="AB667" s="152">
        <f t="shared" si="48"/>
        <v>40725</v>
      </c>
      <c r="AC667" s="187">
        <f t="shared" si="49"/>
        <v>1.8180000000000001</v>
      </c>
    </row>
    <row r="668" spans="28:29" ht="17.25" customHeight="1" x14ac:dyDescent="0.2">
      <c r="AB668" s="152">
        <f t="shared" si="48"/>
        <v>40725</v>
      </c>
      <c r="AC668" s="187">
        <f t="shared" si="49"/>
        <v>1.8180000000000001</v>
      </c>
    </row>
    <row r="669" spans="28:29" ht="17.25" customHeight="1" x14ac:dyDescent="0.2">
      <c r="AB669" s="152">
        <f t="shared" si="48"/>
        <v>40725</v>
      </c>
      <c r="AC669" s="187">
        <f t="shared" si="49"/>
        <v>1.8180000000000001</v>
      </c>
    </row>
    <row r="670" spans="28:29" ht="17.25" customHeight="1" x14ac:dyDescent="0.2">
      <c r="AB670" s="152">
        <f t="shared" si="48"/>
        <v>40725</v>
      </c>
      <c r="AC670" s="187">
        <f t="shared" si="49"/>
        <v>1.8180000000000001</v>
      </c>
    </row>
    <row r="671" spans="28:29" ht="17.25" customHeight="1" x14ac:dyDescent="0.2">
      <c r="AB671" s="152">
        <f t="shared" si="48"/>
        <v>40725</v>
      </c>
      <c r="AC671" s="187">
        <f t="shared" si="49"/>
        <v>1.8180000000000001</v>
      </c>
    </row>
    <row r="672" spans="28:29" ht="17.25" customHeight="1" x14ac:dyDescent="0.2">
      <c r="AB672" s="152">
        <f t="shared" si="48"/>
        <v>40725</v>
      </c>
      <c r="AC672" s="187">
        <f t="shared" si="49"/>
        <v>1.8180000000000001</v>
      </c>
    </row>
    <row r="673" spans="28:29" ht="17.25" customHeight="1" x14ac:dyDescent="0.2">
      <c r="AB673" s="152">
        <f t="shared" si="48"/>
        <v>40725</v>
      </c>
      <c r="AC673" s="187">
        <f t="shared" si="49"/>
        <v>1.8180000000000001</v>
      </c>
    </row>
    <row r="674" spans="28:29" ht="17.25" customHeight="1" x14ac:dyDescent="0.2">
      <c r="AB674" s="152">
        <f t="shared" si="48"/>
        <v>40725</v>
      </c>
      <c r="AC674" s="187">
        <f t="shared" si="49"/>
        <v>1.8180000000000001</v>
      </c>
    </row>
    <row r="675" spans="28:29" ht="17.25" customHeight="1" x14ac:dyDescent="0.2">
      <c r="AB675" s="152">
        <f t="shared" si="48"/>
        <v>40725</v>
      </c>
      <c r="AC675" s="187">
        <f t="shared" si="49"/>
        <v>1.8180000000000001</v>
      </c>
    </row>
    <row r="676" spans="28:29" ht="17.25" customHeight="1" x14ac:dyDescent="0.2">
      <c r="AB676" s="152">
        <f t="shared" si="48"/>
        <v>40725</v>
      </c>
      <c r="AC676" s="187">
        <f t="shared" si="49"/>
        <v>1.8180000000000001</v>
      </c>
    </row>
    <row r="677" spans="28:29" ht="17.25" customHeight="1" x14ac:dyDescent="0.2">
      <c r="AB677" s="152">
        <f t="shared" si="48"/>
        <v>40725</v>
      </c>
      <c r="AC677" s="187">
        <f t="shared" si="49"/>
        <v>1.8180000000000001</v>
      </c>
    </row>
    <row r="678" spans="28:29" ht="17.25" customHeight="1" x14ac:dyDescent="0.2">
      <c r="AB678" s="152">
        <f t="shared" si="48"/>
        <v>40725</v>
      </c>
      <c r="AC678" s="187">
        <f t="shared" si="49"/>
        <v>1.8180000000000001</v>
      </c>
    </row>
    <row r="679" spans="28:29" ht="17.25" customHeight="1" x14ac:dyDescent="0.2">
      <c r="AB679" s="152">
        <f t="shared" si="48"/>
        <v>40725</v>
      </c>
      <c r="AC679" s="187">
        <f t="shared" si="49"/>
        <v>1.8180000000000001</v>
      </c>
    </row>
    <row r="680" spans="28:29" ht="17.25" customHeight="1" x14ac:dyDescent="0.2">
      <c r="AB680" s="152">
        <f t="shared" si="48"/>
        <v>40725</v>
      </c>
      <c r="AC680" s="187">
        <f t="shared" si="49"/>
        <v>1.8180000000000001</v>
      </c>
    </row>
    <row r="681" spans="28:29" ht="17.25" customHeight="1" x14ac:dyDescent="0.2">
      <c r="AB681" s="152">
        <f t="shared" si="48"/>
        <v>40725</v>
      </c>
      <c r="AC681" s="187">
        <f t="shared" si="49"/>
        <v>1.8180000000000001</v>
      </c>
    </row>
    <row r="682" spans="28:29" ht="17.25" customHeight="1" x14ac:dyDescent="0.2">
      <c r="AB682" s="152">
        <f t="shared" si="48"/>
        <v>40725</v>
      </c>
      <c r="AC682" s="187">
        <f t="shared" si="49"/>
        <v>1.8180000000000001</v>
      </c>
    </row>
    <row r="683" spans="28:29" ht="17.25" customHeight="1" x14ac:dyDescent="0.2">
      <c r="AB683" s="152">
        <f t="shared" si="48"/>
        <v>40725</v>
      </c>
      <c r="AC683" s="187">
        <f t="shared" si="49"/>
        <v>1.8180000000000001</v>
      </c>
    </row>
    <row r="684" spans="28:29" ht="17.25" customHeight="1" x14ac:dyDescent="0.2">
      <c r="AB684" s="152">
        <f t="shared" ref="AB684:AB747" si="50">AB683</f>
        <v>40725</v>
      </c>
      <c r="AC684" s="187">
        <f t="shared" ref="AC684:AC747" si="51">AC683</f>
        <v>1.8180000000000001</v>
      </c>
    </row>
    <row r="685" spans="28:29" ht="17.25" customHeight="1" x14ac:dyDescent="0.2">
      <c r="AB685" s="152">
        <f t="shared" si="50"/>
        <v>40725</v>
      </c>
      <c r="AC685" s="187">
        <f t="shared" si="51"/>
        <v>1.8180000000000001</v>
      </c>
    </row>
    <row r="686" spans="28:29" ht="17.25" customHeight="1" x14ac:dyDescent="0.2">
      <c r="AB686" s="152">
        <f t="shared" si="50"/>
        <v>40725</v>
      </c>
      <c r="AC686" s="187">
        <f t="shared" si="51"/>
        <v>1.8180000000000001</v>
      </c>
    </row>
    <row r="687" spans="28:29" ht="17.25" customHeight="1" x14ac:dyDescent="0.2">
      <c r="AB687" s="152">
        <f t="shared" si="50"/>
        <v>40725</v>
      </c>
      <c r="AC687" s="187">
        <f t="shared" si="51"/>
        <v>1.8180000000000001</v>
      </c>
    </row>
    <row r="688" spans="28:29" ht="17.25" customHeight="1" x14ac:dyDescent="0.2">
      <c r="AB688" s="152">
        <f t="shared" si="50"/>
        <v>40725</v>
      </c>
      <c r="AC688" s="187">
        <f t="shared" si="51"/>
        <v>1.8180000000000001</v>
      </c>
    </row>
    <row r="689" spans="28:29" ht="17.25" customHeight="1" x14ac:dyDescent="0.2">
      <c r="AB689" s="152">
        <f t="shared" si="50"/>
        <v>40725</v>
      </c>
      <c r="AC689" s="187">
        <f t="shared" si="51"/>
        <v>1.8180000000000001</v>
      </c>
    </row>
    <row r="690" spans="28:29" ht="17.25" customHeight="1" x14ac:dyDescent="0.2">
      <c r="AB690" s="152">
        <f t="shared" si="50"/>
        <v>40725</v>
      </c>
      <c r="AC690" s="187">
        <f t="shared" si="51"/>
        <v>1.8180000000000001</v>
      </c>
    </row>
    <row r="691" spans="28:29" ht="17.25" customHeight="1" x14ac:dyDescent="0.2">
      <c r="AB691" s="152">
        <f t="shared" si="50"/>
        <v>40725</v>
      </c>
      <c r="AC691" s="187">
        <f t="shared" si="51"/>
        <v>1.8180000000000001</v>
      </c>
    </row>
    <row r="692" spans="28:29" ht="17.25" customHeight="1" x14ac:dyDescent="0.2">
      <c r="AB692" s="152">
        <f t="shared" si="50"/>
        <v>40725</v>
      </c>
      <c r="AC692" s="187">
        <f t="shared" si="51"/>
        <v>1.8180000000000001</v>
      </c>
    </row>
    <row r="693" spans="28:29" ht="17.25" customHeight="1" x14ac:dyDescent="0.2">
      <c r="AB693" s="152">
        <f t="shared" si="50"/>
        <v>40725</v>
      </c>
      <c r="AC693" s="187">
        <f t="shared" si="51"/>
        <v>1.8180000000000001</v>
      </c>
    </row>
    <row r="694" spans="28:29" ht="17.25" customHeight="1" x14ac:dyDescent="0.2">
      <c r="AB694" s="152">
        <f t="shared" si="50"/>
        <v>40725</v>
      </c>
      <c r="AC694" s="187">
        <f t="shared" si="51"/>
        <v>1.8180000000000001</v>
      </c>
    </row>
    <row r="695" spans="28:29" ht="17.25" customHeight="1" x14ac:dyDescent="0.2">
      <c r="AB695" s="152">
        <f t="shared" si="50"/>
        <v>40725</v>
      </c>
      <c r="AC695" s="187">
        <f t="shared" si="51"/>
        <v>1.8180000000000001</v>
      </c>
    </row>
    <row r="696" spans="28:29" ht="17.25" customHeight="1" x14ac:dyDescent="0.2">
      <c r="AB696" s="152">
        <f t="shared" si="50"/>
        <v>40725</v>
      </c>
      <c r="AC696" s="187">
        <f t="shared" si="51"/>
        <v>1.8180000000000001</v>
      </c>
    </row>
    <row r="697" spans="28:29" ht="17.25" customHeight="1" x14ac:dyDescent="0.2">
      <c r="AB697" s="152">
        <f t="shared" si="50"/>
        <v>40725</v>
      </c>
      <c r="AC697" s="187">
        <f t="shared" si="51"/>
        <v>1.8180000000000001</v>
      </c>
    </row>
    <row r="698" spans="28:29" ht="17.25" customHeight="1" x14ac:dyDescent="0.2">
      <c r="AB698" s="152">
        <f t="shared" si="50"/>
        <v>40725</v>
      </c>
      <c r="AC698" s="187">
        <f t="shared" si="51"/>
        <v>1.8180000000000001</v>
      </c>
    </row>
    <row r="699" spans="28:29" ht="17.25" customHeight="1" x14ac:dyDescent="0.2">
      <c r="AB699" s="152">
        <f t="shared" si="50"/>
        <v>40725</v>
      </c>
      <c r="AC699" s="187">
        <f t="shared" si="51"/>
        <v>1.8180000000000001</v>
      </c>
    </row>
    <row r="700" spans="28:29" ht="17.25" customHeight="1" x14ac:dyDescent="0.2">
      <c r="AB700" s="152">
        <f t="shared" si="50"/>
        <v>40725</v>
      </c>
      <c r="AC700" s="187">
        <f t="shared" si="51"/>
        <v>1.8180000000000001</v>
      </c>
    </row>
    <row r="701" spans="28:29" ht="17.25" customHeight="1" x14ac:dyDescent="0.2">
      <c r="AB701" s="152">
        <f t="shared" si="50"/>
        <v>40725</v>
      </c>
      <c r="AC701" s="187">
        <f t="shared" si="51"/>
        <v>1.8180000000000001</v>
      </c>
    </row>
    <row r="702" spans="28:29" ht="17.25" customHeight="1" x14ac:dyDescent="0.2">
      <c r="AB702" s="152">
        <f t="shared" si="50"/>
        <v>40725</v>
      </c>
      <c r="AC702" s="187">
        <f t="shared" si="51"/>
        <v>1.8180000000000001</v>
      </c>
    </row>
    <row r="703" spans="28:29" ht="17.25" customHeight="1" x14ac:dyDescent="0.2">
      <c r="AB703" s="152">
        <f t="shared" si="50"/>
        <v>40725</v>
      </c>
      <c r="AC703" s="187">
        <f t="shared" si="51"/>
        <v>1.8180000000000001</v>
      </c>
    </row>
    <row r="704" spans="28:29" ht="17.25" customHeight="1" x14ac:dyDescent="0.2">
      <c r="AB704" s="152">
        <f t="shared" si="50"/>
        <v>40725</v>
      </c>
      <c r="AC704" s="187">
        <f t="shared" si="51"/>
        <v>1.8180000000000001</v>
      </c>
    </row>
    <row r="705" spans="28:29" ht="17.25" customHeight="1" x14ac:dyDescent="0.2">
      <c r="AB705" s="152">
        <f t="shared" si="50"/>
        <v>40725</v>
      </c>
      <c r="AC705" s="187">
        <f t="shared" si="51"/>
        <v>1.8180000000000001</v>
      </c>
    </row>
    <row r="706" spans="28:29" ht="17.25" customHeight="1" x14ac:dyDescent="0.2">
      <c r="AB706" s="152">
        <f t="shared" si="50"/>
        <v>40725</v>
      </c>
      <c r="AC706" s="187">
        <f t="shared" si="51"/>
        <v>1.8180000000000001</v>
      </c>
    </row>
    <row r="707" spans="28:29" ht="17.25" customHeight="1" x14ac:dyDescent="0.2">
      <c r="AB707" s="152">
        <f t="shared" si="50"/>
        <v>40725</v>
      </c>
      <c r="AC707" s="187">
        <f t="shared" si="51"/>
        <v>1.8180000000000001</v>
      </c>
    </row>
    <row r="708" spans="28:29" ht="17.25" customHeight="1" x14ac:dyDescent="0.2">
      <c r="AB708" s="152">
        <f t="shared" si="50"/>
        <v>40725</v>
      </c>
      <c r="AC708" s="187">
        <f t="shared" si="51"/>
        <v>1.8180000000000001</v>
      </c>
    </row>
    <row r="709" spans="28:29" ht="17.25" customHeight="1" x14ac:dyDescent="0.2">
      <c r="AB709" s="152">
        <f t="shared" si="50"/>
        <v>40725</v>
      </c>
      <c r="AC709" s="187">
        <f t="shared" si="51"/>
        <v>1.8180000000000001</v>
      </c>
    </row>
    <row r="710" spans="28:29" ht="17.25" customHeight="1" x14ac:dyDescent="0.2">
      <c r="AB710" s="152">
        <f t="shared" si="50"/>
        <v>40725</v>
      </c>
      <c r="AC710" s="187">
        <f t="shared" si="51"/>
        <v>1.8180000000000001</v>
      </c>
    </row>
    <row r="711" spans="28:29" ht="17.25" customHeight="1" x14ac:dyDescent="0.2">
      <c r="AB711" s="152">
        <f t="shared" si="50"/>
        <v>40725</v>
      </c>
      <c r="AC711" s="187">
        <f t="shared" si="51"/>
        <v>1.8180000000000001</v>
      </c>
    </row>
    <row r="712" spans="28:29" ht="17.25" customHeight="1" x14ac:dyDescent="0.2">
      <c r="AB712" s="152">
        <f t="shared" si="50"/>
        <v>40725</v>
      </c>
      <c r="AC712" s="187">
        <f t="shared" si="51"/>
        <v>1.8180000000000001</v>
      </c>
    </row>
    <row r="713" spans="28:29" ht="17.25" customHeight="1" x14ac:dyDescent="0.2">
      <c r="AB713" s="152">
        <f t="shared" si="50"/>
        <v>40725</v>
      </c>
      <c r="AC713" s="187">
        <f t="shared" si="51"/>
        <v>1.8180000000000001</v>
      </c>
    </row>
    <row r="714" spans="28:29" ht="17.25" customHeight="1" x14ac:dyDescent="0.2">
      <c r="AB714" s="152">
        <f t="shared" si="50"/>
        <v>40725</v>
      </c>
      <c r="AC714" s="187">
        <f t="shared" si="51"/>
        <v>1.8180000000000001</v>
      </c>
    </row>
    <row r="715" spans="28:29" ht="17.25" customHeight="1" x14ac:dyDescent="0.2">
      <c r="AB715" s="152">
        <f t="shared" si="50"/>
        <v>40725</v>
      </c>
      <c r="AC715" s="187">
        <f t="shared" si="51"/>
        <v>1.8180000000000001</v>
      </c>
    </row>
    <row r="716" spans="28:29" ht="17.25" customHeight="1" x14ac:dyDescent="0.2">
      <c r="AB716" s="152">
        <f t="shared" si="50"/>
        <v>40725</v>
      </c>
      <c r="AC716" s="187">
        <f t="shared" si="51"/>
        <v>1.8180000000000001</v>
      </c>
    </row>
    <row r="717" spans="28:29" ht="17.25" customHeight="1" x14ac:dyDescent="0.2">
      <c r="AB717" s="152">
        <f t="shared" si="50"/>
        <v>40725</v>
      </c>
      <c r="AC717" s="187">
        <f t="shared" si="51"/>
        <v>1.8180000000000001</v>
      </c>
    </row>
    <row r="718" spans="28:29" ht="17.25" customHeight="1" x14ac:dyDescent="0.2">
      <c r="AB718" s="152">
        <f t="shared" si="50"/>
        <v>40725</v>
      </c>
      <c r="AC718" s="187">
        <f t="shared" si="51"/>
        <v>1.8180000000000001</v>
      </c>
    </row>
    <row r="719" spans="28:29" ht="17.25" customHeight="1" x14ac:dyDescent="0.2">
      <c r="AB719" s="152">
        <f t="shared" si="50"/>
        <v>40725</v>
      </c>
      <c r="AC719" s="187">
        <f t="shared" si="51"/>
        <v>1.8180000000000001</v>
      </c>
    </row>
    <row r="720" spans="28:29" ht="17.25" customHeight="1" x14ac:dyDescent="0.2">
      <c r="AB720" s="152">
        <f t="shared" si="50"/>
        <v>40725</v>
      </c>
      <c r="AC720" s="187">
        <f t="shared" si="51"/>
        <v>1.8180000000000001</v>
      </c>
    </row>
    <row r="721" spans="28:29" ht="17.25" customHeight="1" x14ac:dyDescent="0.2">
      <c r="AB721" s="152">
        <f t="shared" si="50"/>
        <v>40725</v>
      </c>
      <c r="AC721" s="187">
        <f t="shared" si="51"/>
        <v>1.8180000000000001</v>
      </c>
    </row>
    <row r="722" spans="28:29" ht="17.25" customHeight="1" x14ac:dyDescent="0.2">
      <c r="AB722" s="152">
        <f t="shared" si="50"/>
        <v>40725</v>
      </c>
      <c r="AC722" s="187">
        <f t="shared" si="51"/>
        <v>1.8180000000000001</v>
      </c>
    </row>
    <row r="723" spans="28:29" ht="17.25" customHeight="1" x14ac:dyDescent="0.2">
      <c r="AB723" s="152">
        <f t="shared" si="50"/>
        <v>40725</v>
      </c>
      <c r="AC723" s="187">
        <f t="shared" si="51"/>
        <v>1.8180000000000001</v>
      </c>
    </row>
    <row r="724" spans="28:29" ht="17.25" customHeight="1" x14ac:dyDescent="0.2">
      <c r="AB724" s="152">
        <f t="shared" si="50"/>
        <v>40725</v>
      </c>
      <c r="AC724" s="187">
        <f t="shared" si="51"/>
        <v>1.8180000000000001</v>
      </c>
    </row>
    <row r="725" spans="28:29" ht="17.25" customHeight="1" x14ac:dyDescent="0.2">
      <c r="AB725" s="152">
        <f t="shared" si="50"/>
        <v>40725</v>
      </c>
      <c r="AC725" s="187">
        <f t="shared" si="51"/>
        <v>1.8180000000000001</v>
      </c>
    </row>
    <row r="726" spans="28:29" ht="17.25" customHeight="1" x14ac:dyDescent="0.2">
      <c r="AB726" s="152">
        <f t="shared" si="50"/>
        <v>40725</v>
      </c>
      <c r="AC726" s="187">
        <f t="shared" si="51"/>
        <v>1.8180000000000001</v>
      </c>
    </row>
    <row r="727" spans="28:29" ht="17.25" customHeight="1" x14ac:dyDescent="0.2">
      <c r="AB727" s="152">
        <f t="shared" si="50"/>
        <v>40725</v>
      </c>
      <c r="AC727" s="187">
        <f t="shared" si="51"/>
        <v>1.8180000000000001</v>
      </c>
    </row>
    <row r="728" spans="28:29" ht="17.25" customHeight="1" x14ac:dyDescent="0.2">
      <c r="AB728" s="152">
        <f t="shared" si="50"/>
        <v>40725</v>
      </c>
      <c r="AC728" s="187">
        <f t="shared" si="51"/>
        <v>1.8180000000000001</v>
      </c>
    </row>
    <row r="729" spans="28:29" ht="17.25" customHeight="1" x14ac:dyDescent="0.2">
      <c r="AB729" s="152">
        <f t="shared" si="50"/>
        <v>40725</v>
      </c>
      <c r="AC729" s="187">
        <f t="shared" si="51"/>
        <v>1.8180000000000001</v>
      </c>
    </row>
    <row r="730" spans="28:29" ht="17.25" customHeight="1" x14ac:dyDescent="0.2">
      <c r="AB730" s="152">
        <f t="shared" si="50"/>
        <v>40725</v>
      </c>
      <c r="AC730" s="187">
        <f t="shared" si="51"/>
        <v>1.8180000000000001</v>
      </c>
    </row>
    <row r="731" spans="28:29" ht="17.25" customHeight="1" x14ac:dyDescent="0.2">
      <c r="AB731" s="152">
        <f t="shared" si="50"/>
        <v>40725</v>
      </c>
      <c r="AC731" s="187">
        <f t="shared" si="51"/>
        <v>1.8180000000000001</v>
      </c>
    </row>
    <row r="732" spans="28:29" ht="17.25" customHeight="1" x14ac:dyDescent="0.2">
      <c r="AB732" s="152">
        <f t="shared" si="50"/>
        <v>40725</v>
      </c>
      <c r="AC732" s="187">
        <f t="shared" si="51"/>
        <v>1.8180000000000001</v>
      </c>
    </row>
    <row r="733" spans="28:29" ht="17.25" customHeight="1" x14ac:dyDescent="0.2">
      <c r="AB733" s="152">
        <f t="shared" si="50"/>
        <v>40725</v>
      </c>
      <c r="AC733" s="187">
        <f t="shared" si="51"/>
        <v>1.8180000000000001</v>
      </c>
    </row>
    <row r="734" spans="28:29" ht="17.25" customHeight="1" x14ac:dyDescent="0.2">
      <c r="AB734" s="152">
        <f t="shared" si="50"/>
        <v>40725</v>
      </c>
      <c r="AC734" s="187">
        <f t="shared" si="51"/>
        <v>1.8180000000000001</v>
      </c>
    </row>
    <row r="735" spans="28:29" ht="17.25" customHeight="1" x14ac:dyDescent="0.2">
      <c r="AB735" s="152">
        <f t="shared" si="50"/>
        <v>40725</v>
      </c>
      <c r="AC735" s="187">
        <f t="shared" si="51"/>
        <v>1.8180000000000001</v>
      </c>
    </row>
    <row r="736" spans="28:29" ht="17.25" customHeight="1" x14ac:dyDescent="0.2">
      <c r="AB736" s="152">
        <f t="shared" si="50"/>
        <v>40725</v>
      </c>
      <c r="AC736" s="187">
        <f t="shared" si="51"/>
        <v>1.8180000000000001</v>
      </c>
    </row>
    <row r="737" spans="28:29" ht="17.25" customHeight="1" x14ac:dyDescent="0.2">
      <c r="AB737" s="152">
        <f t="shared" si="50"/>
        <v>40725</v>
      </c>
      <c r="AC737" s="187">
        <f t="shared" si="51"/>
        <v>1.8180000000000001</v>
      </c>
    </row>
    <row r="738" spans="28:29" ht="17.25" customHeight="1" x14ac:dyDescent="0.2">
      <c r="AB738" s="152">
        <f t="shared" si="50"/>
        <v>40725</v>
      </c>
      <c r="AC738" s="187">
        <f t="shared" si="51"/>
        <v>1.8180000000000001</v>
      </c>
    </row>
    <row r="739" spans="28:29" ht="17.25" customHeight="1" x14ac:dyDescent="0.2">
      <c r="AB739" s="152">
        <f t="shared" si="50"/>
        <v>40725</v>
      </c>
      <c r="AC739" s="187">
        <f t="shared" si="51"/>
        <v>1.8180000000000001</v>
      </c>
    </row>
    <row r="740" spans="28:29" ht="17.25" customHeight="1" x14ac:dyDescent="0.2">
      <c r="AB740" s="152">
        <f t="shared" si="50"/>
        <v>40725</v>
      </c>
      <c r="AC740" s="187">
        <f t="shared" si="51"/>
        <v>1.8180000000000001</v>
      </c>
    </row>
    <row r="741" spans="28:29" ht="17.25" customHeight="1" x14ac:dyDescent="0.2">
      <c r="AB741" s="152">
        <f t="shared" si="50"/>
        <v>40725</v>
      </c>
      <c r="AC741" s="187">
        <f t="shared" si="51"/>
        <v>1.8180000000000001</v>
      </c>
    </row>
    <row r="742" spans="28:29" ht="17.25" customHeight="1" x14ac:dyDescent="0.2">
      <c r="AB742" s="152">
        <f t="shared" si="50"/>
        <v>40725</v>
      </c>
      <c r="AC742" s="187">
        <f t="shared" si="51"/>
        <v>1.8180000000000001</v>
      </c>
    </row>
    <row r="743" spans="28:29" ht="17.25" customHeight="1" x14ac:dyDescent="0.2">
      <c r="AB743" s="152">
        <f t="shared" si="50"/>
        <v>40725</v>
      </c>
      <c r="AC743" s="187">
        <f t="shared" si="51"/>
        <v>1.8180000000000001</v>
      </c>
    </row>
    <row r="744" spans="28:29" ht="17.25" customHeight="1" x14ac:dyDescent="0.2">
      <c r="AB744" s="152">
        <f t="shared" si="50"/>
        <v>40725</v>
      </c>
      <c r="AC744" s="187">
        <f t="shared" si="51"/>
        <v>1.8180000000000001</v>
      </c>
    </row>
    <row r="745" spans="28:29" ht="17.25" customHeight="1" x14ac:dyDescent="0.2">
      <c r="AB745" s="152">
        <f t="shared" si="50"/>
        <v>40725</v>
      </c>
      <c r="AC745" s="187">
        <f t="shared" si="51"/>
        <v>1.8180000000000001</v>
      </c>
    </row>
    <row r="746" spans="28:29" ht="17.25" customHeight="1" x14ac:dyDescent="0.2">
      <c r="AB746" s="152">
        <f t="shared" si="50"/>
        <v>40725</v>
      </c>
      <c r="AC746" s="187">
        <f t="shared" si="51"/>
        <v>1.8180000000000001</v>
      </c>
    </row>
    <row r="747" spans="28:29" ht="17.25" customHeight="1" x14ac:dyDescent="0.2">
      <c r="AB747" s="152">
        <f t="shared" si="50"/>
        <v>40725</v>
      </c>
      <c r="AC747" s="187">
        <f t="shared" si="51"/>
        <v>1.8180000000000001</v>
      </c>
    </row>
    <row r="748" spans="28:29" ht="17.25" customHeight="1" x14ac:dyDescent="0.2">
      <c r="AB748" s="152">
        <f t="shared" ref="AB748:AB811" si="52">AB747</f>
        <v>40725</v>
      </c>
      <c r="AC748" s="187">
        <f t="shared" ref="AC748:AC811" si="53">AC747</f>
        <v>1.8180000000000001</v>
      </c>
    </row>
    <row r="749" spans="28:29" ht="17.25" customHeight="1" x14ac:dyDescent="0.2">
      <c r="AB749" s="152">
        <f t="shared" si="52"/>
        <v>40725</v>
      </c>
      <c r="AC749" s="187">
        <f t="shared" si="53"/>
        <v>1.8180000000000001</v>
      </c>
    </row>
    <row r="750" spans="28:29" ht="17.25" customHeight="1" x14ac:dyDescent="0.2">
      <c r="AB750" s="152">
        <f t="shared" si="52"/>
        <v>40725</v>
      </c>
      <c r="AC750" s="187">
        <f t="shared" si="53"/>
        <v>1.8180000000000001</v>
      </c>
    </row>
    <row r="751" spans="28:29" ht="17.25" customHeight="1" x14ac:dyDescent="0.2">
      <c r="AB751" s="152">
        <f t="shared" si="52"/>
        <v>40725</v>
      </c>
      <c r="AC751" s="187">
        <f t="shared" si="53"/>
        <v>1.8180000000000001</v>
      </c>
    </row>
    <row r="752" spans="28:29" ht="17.25" customHeight="1" x14ac:dyDescent="0.2">
      <c r="AB752" s="152">
        <f t="shared" si="52"/>
        <v>40725</v>
      </c>
      <c r="AC752" s="187">
        <f t="shared" si="53"/>
        <v>1.8180000000000001</v>
      </c>
    </row>
    <row r="753" spans="28:29" ht="17.25" customHeight="1" x14ac:dyDescent="0.2">
      <c r="AB753" s="152">
        <f t="shared" si="52"/>
        <v>40725</v>
      </c>
      <c r="AC753" s="187">
        <f t="shared" si="53"/>
        <v>1.8180000000000001</v>
      </c>
    </row>
    <row r="754" spans="28:29" ht="17.25" customHeight="1" x14ac:dyDescent="0.2">
      <c r="AB754" s="152">
        <f t="shared" si="52"/>
        <v>40725</v>
      </c>
      <c r="AC754" s="187">
        <f t="shared" si="53"/>
        <v>1.8180000000000001</v>
      </c>
    </row>
    <row r="755" spans="28:29" ht="17.25" customHeight="1" x14ac:dyDescent="0.2">
      <c r="AB755" s="152">
        <f t="shared" si="52"/>
        <v>40725</v>
      </c>
      <c r="AC755" s="187">
        <f t="shared" si="53"/>
        <v>1.8180000000000001</v>
      </c>
    </row>
    <row r="756" spans="28:29" ht="17.25" customHeight="1" x14ac:dyDescent="0.2">
      <c r="AB756" s="152">
        <f t="shared" si="52"/>
        <v>40725</v>
      </c>
      <c r="AC756" s="187">
        <f t="shared" si="53"/>
        <v>1.8180000000000001</v>
      </c>
    </row>
    <row r="757" spans="28:29" ht="17.25" customHeight="1" x14ac:dyDescent="0.2">
      <c r="AB757" s="152">
        <f t="shared" si="52"/>
        <v>40725</v>
      </c>
      <c r="AC757" s="187">
        <f t="shared" si="53"/>
        <v>1.8180000000000001</v>
      </c>
    </row>
    <row r="758" spans="28:29" ht="17.25" customHeight="1" x14ac:dyDescent="0.2">
      <c r="AB758" s="152">
        <f t="shared" si="52"/>
        <v>40725</v>
      </c>
      <c r="AC758" s="187">
        <f t="shared" si="53"/>
        <v>1.8180000000000001</v>
      </c>
    </row>
    <row r="759" spans="28:29" ht="17.25" customHeight="1" x14ac:dyDescent="0.2">
      <c r="AB759" s="152">
        <f t="shared" si="52"/>
        <v>40725</v>
      </c>
      <c r="AC759" s="187">
        <f t="shared" si="53"/>
        <v>1.8180000000000001</v>
      </c>
    </row>
    <row r="760" spans="28:29" ht="17.25" customHeight="1" x14ac:dyDescent="0.2">
      <c r="AB760" s="152">
        <f t="shared" si="52"/>
        <v>40725</v>
      </c>
      <c r="AC760" s="187">
        <f t="shared" si="53"/>
        <v>1.8180000000000001</v>
      </c>
    </row>
    <row r="761" spans="28:29" ht="17.25" customHeight="1" x14ac:dyDescent="0.2">
      <c r="AB761" s="152">
        <f t="shared" si="52"/>
        <v>40725</v>
      </c>
      <c r="AC761" s="187">
        <f t="shared" si="53"/>
        <v>1.8180000000000001</v>
      </c>
    </row>
    <row r="762" spans="28:29" ht="17.25" customHeight="1" x14ac:dyDescent="0.2">
      <c r="AB762" s="152">
        <f t="shared" si="52"/>
        <v>40725</v>
      </c>
      <c r="AC762" s="187">
        <f t="shared" si="53"/>
        <v>1.8180000000000001</v>
      </c>
    </row>
    <row r="763" spans="28:29" ht="17.25" customHeight="1" x14ac:dyDescent="0.2">
      <c r="AB763" s="152">
        <f t="shared" si="52"/>
        <v>40725</v>
      </c>
      <c r="AC763" s="187">
        <f t="shared" si="53"/>
        <v>1.8180000000000001</v>
      </c>
    </row>
    <row r="764" spans="28:29" ht="17.25" customHeight="1" x14ac:dyDescent="0.2">
      <c r="AB764" s="152">
        <f t="shared" si="52"/>
        <v>40725</v>
      </c>
      <c r="AC764" s="187">
        <f t="shared" si="53"/>
        <v>1.8180000000000001</v>
      </c>
    </row>
    <row r="765" spans="28:29" ht="17.25" customHeight="1" x14ac:dyDescent="0.2">
      <c r="AB765" s="152">
        <f t="shared" si="52"/>
        <v>40725</v>
      </c>
      <c r="AC765" s="187">
        <f t="shared" si="53"/>
        <v>1.8180000000000001</v>
      </c>
    </row>
    <row r="766" spans="28:29" ht="17.25" customHeight="1" x14ac:dyDescent="0.2">
      <c r="AB766" s="152">
        <f t="shared" si="52"/>
        <v>40725</v>
      </c>
      <c r="AC766" s="187">
        <f t="shared" si="53"/>
        <v>1.8180000000000001</v>
      </c>
    </row>
    <row r="767" spans="28:29" ht="17.25" customHeight="1" x14ac:dyDescent="0.2">
      <c r="AB767" s="152">
        <f t="shared" si="52"/>
        <v>40725</v>
      </c>
      <c r="AC767" s="187">
        <f t="shared" si="53"/>
        <v>1.8180000000000001</v>
      </c>
    </row>
    <row r="768" spans="28:29" ht="17.25" customHeight="1" x14ac:dyDescent="0.2">
      <c r="AB768" s="152">
        <f t="shared" si="52"/>
        <v>40725</v>
      </c>
      <c r="AC768" s="187">
        <f t="shared" si="53"/>
        <v>1.8180000000000001</v>
      </c>
    </row>
    <row r="769" spans="28:29" ht="17.25" customHeight="1" x14ac:dyDescent="0.2">
      <c r="AB769" s="152">
        <f t="shared" si="52"/>
        <v>40725</v>
      </c>
      <c r="AC769" s="187">
        <f t="shared" si="53"/>
        <v>1.8180000000000001</v>
      </c>
    </row>
    <row r="770" spans="28:29" ht="17.25" customHeight="1" x14ac:dyDescent="0.2">
      <c r="AB770" s="152">
        <f t="shared" si="52"/>
        <v>40725</v>
      </c>
      <c r="AC770" s="187">
        <f t="shared" si="53"/>
        <v>1.8180000000000001</v>
      </c>
    </row>
    <row r="771" spans="28:29" ht="17.25" customHeight="1" x14ac:dyDescent="0.2">
      <c r="AB771" s="152">
        <f t="shared" si="52"/>
        <v>40725</v>
      </c>
      <c r="AC771" s="187">
        <f t="shared" si="53"/>
        <v>1.8180000000000001</v>
      </c>
    </row>
    <row r="772" spans="28:29" ht="17.25" customHeight="1" x14ac:dyDescent="0.2">
      <c r="AB772" s="152">
        <f t="shared" si="52"/>
        <v>40725</v>
      </c>
      <c r="AC772" s="187">
        <f t="shared" si="53"/>
        <v>1.8180000000000001</v>
      </c>
    </row>
    <row r="773" spans="28:29" ht="17.25" customHeight="1" x14ac:dyDescent="0.2">
      <c r="AB773" s="152">
        <f t="shared" si="52"/>
        <v>40725</v>
      </c>
      <c r="AC773" s="187">
        <f t="shared" si="53"/>
        <v>1.8180000000000001</v>
      </c>
    </row>
    <row r="774" spans="28:29" ht="17.25" customHeight="1" x14ac:dyDescent="0.2">
      <c r="AB774" s="152">
        <f t="shared" si="52"/>
        <v>40725</v>
      </c>
      <c r="AC774" s="187">
        <f t="shared" si="53"/>
        <v>1.8180000000000001</v>
      </c>
    </row>
    <row r="775" spans="28:29" ht="17.25" customHeight="1" x14ac:dyDescent="0.2">
      <c r="AB775" s="152">
        <f t="shared" si="52"/>
        <v>40725</v>
      </c>
      <c r="AC775" s="187">
        <f t="shared" si="53"/>
        <v>1.8180000000000001</v>
      </c>
    </row>
    <row r="776" spans="28:29" ht="17.25" customHeight="1" x14ac:dyDescent="0.2">
      <c r="AB776" s="152">
        <f t="shared" si="52"/>
        <v>40725</v>
      </c>
      <c r="AC776" s="187">
        <f t="shared" si="53"/>
        <v>1.8180000000000001</v>
      </c>
    </row>
    <row r="777" spans="28:29" ht="17.25" customHeight="1" x14ac:dyDescent="0.2">
      <c r="AB777" s="152">
        <f t="shared" si="52"/>
        <v>40725</v>
      </c>
      <c r="AC777" s="187">
        <f t="shared" si="53"/>
        <v>1.8180000000000001</v>
      </c>
    </row>
    <row r="778" spans="28:29" ht="17.25" customHeight="1" x14ac:dyDescent="0.2">
      <c r="AB778" s="152">
        <f t="shared" si="52"/>
        <v>40725</v>
      </c>
      <c r="AC778" s="187">
        <f t="shared" si="53"/>
        <v>1.8180000000000001</v>
      </c>
    </row>
    <row r="779" spans="28:29" ht="17.25" customHeight="1" x14ac:dyDescent="0.2">
      <c r="AB779" s="152">
        <f t="shared" si="52"/>
        <v>40725</v>
      </c>
      <c r="AC779" s="187">
        <f t="shared" si="53"/>
        <v>1.8180000000000001</v>
      </c>
    </row>
    <row r="780" spans="28:29" ht="17.25" customHeight="1" x14ac:dyDescent="0.2">
      <c r="AB780" s="152">
        <f t="shared" si="52"/>
        <v>40725</v>
      </c>
      <c r="AC780" s="187">
        <f t="shared" si="53"/>
        <v>1.8180000000000001</v>
      </c>
    </row>
    <row r="781" spans="28:29" ht="17.25" customHeight="1" x14ac:dyDescent="0.2">
      <c r="AB781" s="152">
        <f t="shared" si="52"/>
        <v>40725</v>
      </c>
      <c r="AC781" s="187">
        <f t="shared" si="53"/>
        <v>1.8180000000000001</v>
      </c>
    </row>
    <row r="782" spans="28:29" ht="17.25" customHeight="1" x14ac:dyDescent="0.2">
      <c r="AB782" s="152">
        <f t="shared" si="52"/>
        <v>40725</v>
      </c>
      <c r="AC782" s="187">
        <f t="shared" si="53"/>
        <v>1.8180000000000001</v>
      </c>
    </row>
    <row r="783" spans="28:29" ht="17.25" customHeight="1" x14ac:dyDescent="0.2">
      <c r="AB783" s="152">
        <f t="shared" si="52"/>
        <v>40725</v>
      </c>
      <c r="AC783" s="187">
        <f t="shared" si="53"/>
        <v>1.8180000000000001</v>
      </c>
    </row>
    <row r="784" spans="28:29" ht="17.25" customHeight="1" x14ac:dyDescent="0.2">
      <c r="AB784" s="152">
        <f t="shared" si="52"/>
        <v>40725</v>
      </c>
      <c r="AC784" s="187">
        <f t="shared" si="53"/>
        <v>1.8180000000000001</v>
      </c>
    </row>
    <row r="785" spans="28:29" ht="17.25" customHeight="1" x14ac:dyDescent="0.2">
      <c r="AB785" s="152">
        <f t="shared" si="52"/>
        <v>40725</v>
      </c>
      <c r="AC785" s="187">
        <f t="shared" si="53"/>
        <v>1.8180000000000001</v>
      </c>
    </row>
    <row r="786" spans="28:29" ht="17.25" customHeight="1" x14ac:dyDescent="0.2">
      <c r="AB786" s="152">
        <f t="shared" si="52"/>
        <v>40725</v>
      </c>
      <c r="AC786" s="187">
        <f t="shared" si="53"/>
        <v>1.8180000000000001</v>
      </c>
    </row>
    <row r="787" spans="28:29" ht="17.25" customHeight="1" x14ac:dyDescent="0.2">
      <c r="AB787" s="152">
        <f t="shared" si="52"/>
        <v>40725</v>
      </c>
      <c r="AC787" s="187">
        <f t="shared" si="53"/>
        <v>1.8180000000000001</v>
      </c>
    </row>
    <row r="788" spans="28:29" ht="17.25" customHeight="1" x14ac:dyDescent="0.2">
      <c r="AB788" s="152">
        <f t="shared" si="52"/>
        <v>40725</v>
      </c>
      <c r="AC788" s="187">
        <f t="shared" si="53"/>
        <v>1.8180000000000001</v>
      </c>
    </row>
    <row r="789" spans="28:29" ht="17.25" customHeight="1" x14ac:dyDescent="0.2">
      <c r="AB789" s="152">
        <f t="shared" si="52"/>
        <v>40725</v>
      </c>
      <c r="AC789" s="187">
        <f t="shared" si="53"/>
        <v>1.8180000000000001</v>
      </c>
    </row>
    <row r="790" spans="28:29" ht="17.25" customHeight="1" x14ac:dyDescent="0.2">
      <c r="AB790" s="152">
        <f t="shared" si="52"/>
        <v>40725</v>
      </c>
      <c r="AC790" s="187">
        <f t="shared" si="53"/>
        <v>1.8180000000000001</v>
      </c>
    </row>
    <row r="791" spans="28:29" ht="17.25" customHeight="1" x14ac:dyDescent="0.2">
      <c r="AB791" s="152">
        <f t="shared" si="52"/>
        <v>40725</v>
      </c>
      <c r="AC791" s="187">
        <f t="shared" si="53"/>
        <v>1.8180000000000001</v>
      </c>
    </row>
    <row r="792" spans="28:29" ht="17.25" customHeight="1" x14ac:dyDescent="0.2">
      <c r="AB792" s="152">
        <f t="shared" si="52"/>
        <v>40725</v>
      </c>
      <c r="AC792" s="187">
        <f t="shared" si="53"/>
        <v>1.8180000000000001</v>
      </c>
    </row>
    <row r="793" spans="28:29" ht="17.25" customHeight="1" x14ac:dyDescent="0.2">
      <c r="AB793" s="152">
        <f t="shared" si="52"/>
        <v>40725</v>
      </c>
      <c r="AC793" s="187">
        <f t="shared" si="53"/>
        <v>1.8180000000000001</v>
      </c>
    </row>
    <row r="794" spans="28:29" ht="17.25" customHeight="1" x14ac:dyDescent="0.2">
      <c r="AB794" s="152">
        <f t="shared" si="52"/>
        <v>40725</v>
      </c>
      <c r="AC794" s="187">
        <f t="shared" si="53"/>
        <v>1.8180000000000001</v>
      </c>
    </row>
    <row r="795" spans="28:29" ht="17.25" customHeight="1" x14ac:dyDescent="0.2">
      <c r="AB795" s="152">
        <f t="shared" si="52"/>
        <v>40725</v>
      </c>
      <c r="AC795" s="187">
        <f t="shared" si="53"/>
        <v>1.8180000000000001</v>
      </c>
    </row>
    <row r="796" spans="28:29" ht="17.25" customHeight="1" x14ac:dyDescent="0.2">
      <c r="AB796" s="152">
        <f t="shared" si="52"/>
        <v>40725</v>
      </c>
      <c r="AC796" s="187">
        <f t="shared" si="53"/>
        <v>1.8180000000000001</v>
      </c>
    </row>
    <row r="797" spans="28:29" ht="17.25" customHeight="1" x14ac:dyDescent="0.2">
      <c r="AB797" s="152">
        <f t="shared" si="52"/>
        <v>40725</v>
      </c>
      <c r="AC797" s="187">
        <f t="shared" si="53"/>
        <v>1.8180000000000001</v>
      </c>
    </row>
    <row r="798" spans="28:29" ht="17.25" customHeight="1" x14ac:dyDescent="0.2">
      <c r="AB798" s="152">
        <f t="shared" si="52"/>
        <v>40725</v>
      </c>
      <c r="AC798" s="187">
        <f t="shared" si="53"/>
        <v>1.8180000000000001</v>
      </c>
    </row>
    <row r="799" spans="28:29" ht="17.25" customHeight="1" x14ac:dyDescent="0.2">
      <c r="AB799" s="152">
        <f t="shared" si="52"/>
        <v>40725</v>
      </c>
      <c r="AC799" s="187">
        <f t="shared" si="53"/>
        <v>1.8180000000000001</v>
      </c>
    </row>
    <row r="800" spans="28:29" ht="17.25" customHeight="1" x14ac:dyDescent="0.2">
      <c r="AB800" s="152">
        <f t="shared" si="52"/>
        <v>40725</v>
      </c>
      <c r="AC800" s="187">
        <f t="shared" si="53"/>
        <v>1.8180000000000001</v>
      </c>
    </row>
    <row r="801" spans="28:29" ht="17.25" customHeight="1" x14ac:dyDescent="0.2">
      <c r="AB801" s="152">
        <f t="shared" si="52"/>
        <v>40725</v>
      </c>
      <c r="AC801" s="187">
        <f t="shared" si="53"/>
        <v>1.8180000000000001</v>
      </c>
    </row>
    <row r="802" spans="28:29" ht="17.25" customHeight="1" x14ac:dyDescent="0.2">
      <c r="AB802" s="152">
        <f t="shared" si="52"/>
        <v>40725</v>
      </c>
      <c r="AC802" s="187">
        <f t="shared" si="53"/>
        <v>1.8180000000000001</v>
      </c>
    </row>
    <row r="803" spans="28:29" ht="17.25" customHeight="1" x14ac:dyDescent="0.2">
      <c r="AB803" s="152">
        <f t="shared" si="52"/>
        <v>40725</v>
      </c>
      <c r="AC803" s="187">
        <f t="shared" si="53"/>
        <v>1.8180000000000001</v>
      </c>
    </row>
    <row r="804" spans="28:29" ht="17.25" customHeight="1" x14ac:dyDescent="0.2">
      <c r="AB804" s="152">
        <f t="shared" si="52"/>
        <v>40725</v>
      </c>
      <c r="AC804" s="187">
        <f t="shared" si="53"/>
        <v>1.8180000000000001</v>
      </c>
    </row>
    <row r="805" spans="28:29" ht="17.25" customHeight="1" x14ac:dyDescent="0.2">
      <c r="AB805" s="152">
        <f t="shared" si="52"/>
        <v>40725</v>
      </c>
      <c r="AC805" s="187">
        <f t="shared" si="53"/>
        <v>1.8180000000000001</v>
      </c>
    </row>
    <row r="806" spans="28:29" ht="17.25" customHeight="1" x14ac:dyDescent="0.2">
      <c r="AB806" s="152">
        <f t="shared" si="52"/>
        <v>40725</v>
      </c>
      <c r="AC806" s="187">
        <f t="shared" si="53"/>
        <v>1.8180000000000001</v>
      </c>
    </row>
    <row r="807" spans="28:29" ht="17.25" customHeight="1" x14ac:dyDescent="0.2">
      <c r="AB807" s="152">
        <f t="shared" si="52"/>
        <v>40725</v>
      </c>
      <c r="AC807" s="187">
        <f t="shared" si="53"/>
        <v>1.8180000000000001</v>
      </c>
    </row>
    <row r="808" spans="28:29" ht="17.25" customHeight="1" x14ac:dyDescent="0.2">
      <c r="AB808" s="152">
        <f t="shared" si="52"/>
        <v>40725</v>
      </c>
      <c r="AC808" s="187">
        <f t="shared" si="53"/>
        <v>1.8180000000000001</v>
      </c>
    </row>
    <row r="809" spans="28:29" ht="17.25" customHeight="1" x14ac:dyDescent="0.2">
      <c r="AB809" s="152">
        <f t="shared" si="52"/>
        <v>40725</v>
      </c>
      <c r="AC809" s="187">
        <f t="shared" si="53"/>
        <v>1.8180000000000001</v>
      </c>
    </row>
    <row r="810" spans="28:29" ht="17.25" customHeight="1" x14ac:dyDescent="0.2">
      <c r="AB810" s="152">
        <f t="shared" si="52"/>
        <v>40725</v>
      </c>
      <c r="AC810" s="187">
        <f t="shared" si="53"/>
        <v>1.8180000000000001</v>
      </c>
    </row>
    <row r="811" spans="28:29" ht="17.25" customHeight="1" x14ac:dyDescent="0.2">
      <c r="AB811" s="152">
        <f t="shared" si="52"/>
        <v>40725</v>
      </c>
      <c r="AC811" s="187">
        <f t="shared" si="53"/>
        <v>1.8180000000000001</v>
      </c>
    </row>
    <row r="812" spans="28:29" ht="17.25" customHeight="1" x14ac:dyDescent="0.2">
      <c r="AB812" s="152">
        <f t="shared" ref="AB812:AB875" si="54">AB811</f>
        <v>40725</v>
      </c>
      <c r="AC812" s="187">
        <f t="shared" ref="AC812:AC875" si="55">AC811</f>
        <v>1.8180000000000001</v>
      </c>
    </row>
    <row r="813" spans="28:29" ht="17.25" customHeight="1" x14ac:dyDescent="0.2">
      <c r="AB813" s="152">
        <f t="shared" si="54"/>
        <v>40725</v>
      </c>
      <c r="AC813" s="187">
        <f t="shared" si="55"/>
        <v>1.8180000000000001</v>
      </c>
    </row>
    <row r="814" spans="28:29" ht="17.25" customHeight="1" x14ac:dyDescent="0.2">
      <c r="AB814" s="152">
        <f t="shared" si="54"/>
        <v>40725</v>
      </c>
      <c r="AC814" s="187">
        <f t="shared" si="55"/>
        <v>1.8180000000000001</v>
      </c>
    </row>
    <row r="815" spans="28:29" ht="17.25" customHeight="1" x14ac:dyDescent="0.2">
      <c r="AB815" s="152">
        <f t="shared" si="54"/>
        <v>40725</v>
      </c>
      <c r="AC815" s="187">
        <f t="shared" si="55"/>
        <v>1.8180000000000001</v>
      </c>
    </row>
    <row r="816" spans="28:29" ht="17.25" customHeight="1" x14ac:dyDescent="0.2">
      <c r="AB816" s="152">
        <f t="shared" si="54"/>
        <v>40725</v>
      </c>
      <c r="AC816" s="187">
        <f t="shared" si="55"/>
        <v>1.8180000000000001</v>
      </c>
    </row>
    <row r="817" spans="28:29" ht="17.25" customHeight="1" x14ac:dyDescent="0.2">
      <c r="AB817" s="152">
        <f t="shared" si="54"/>
        <v>40725</v>
      </c>
      <c r="AC817" s="187">
        <f t="shared" si="55"/>
        <v>1.8180000000000001</v>
      </c>
    </row>
    <row r="818" spans="28:29" ht="17.25" customHeight="1" x14ac:dyDescent="0.2">
      <c r="AB818" s="152">
        <f t="shared" si="54"/>
        <v>40725</v>
      </c>
      <c r="AC818" s="187">
        <f t="shared" si="55"/>
        <v>1.8180000000000001</v>
      </c>
    </row>
    <row r="819" spans="28:29" ht="17.25" customHeight="1" x14ac:dyDescent="0.2">
      <c r="AB819" s="152">
        <f t="shared" si="54"/>
        <v>40725</v>
      </c>
      <c r="AC819" s="187">
        <f t="shared" si="55"/>
        <v>1.8180000000000001</v>
      </c>
    </row>
    <row r="820" spans="28:29" ht="17.25" customHeight="1" x14ac:dyDescent="0.2">
      <c r="AB820" s="152">
        <f t="shared" si="54"/>
        <v>40725</v>
      </c>
      <c r="AC820" s="187">
        <f t="shared" si="55"/>
        <v>1.8180000000000001</v>
      </c>
    </row>
    <row r="821" spans="28:29" ht="17.25" customHeight="1" x14ac:dyDescent="0.2">
      <c r="AB821" s="152">
        <f t="shared" si="54"/>
        <v>40725</v>
      </c>
      <c r="AC821" s="187">
        <f t="shared" si="55"/>
        <v>1.8180000000000001</v>
      </c>
    </row>
    <row r="822" spans="28:29" ht="17.25" customHeight="1" x14ac:dyDescent="0.2">
      <c r="AB822" s="152">
        <f t="shared" si="54"/>
        <v>40725</v>
      </c>
      <c r="AC822" s="187">
        <f t="shared" si="55"/>
        <v>1.8180000000000001</v>
      </c>
    </row>
    <row r="823" spans="28:29" ht="17.25" customHeight="1" x14ac:dyDescent="0.2">
      <c r="AB823" s="152">
        <f t="shared" si="54"/>
        <v>40725</v>
      </c>
      <c r="AC823" s="187">
        <f t="shared" si="55"/>
        <v>1.8180000000000001</v>
      </c>
    </row>
    <row r="824" spans="28:29" ht="17.25" customHeight="1" x14ac:dyDescent="0.2">
      <c r="AB824" s="152">
        <f t="shared" si="54"/>
        <v>40725</v>
      </c>
      <c r="AC824" s="187">
        <f t="shared" si="55"/>
        <v>1.8180000000000001</v>
      </c>
    </row>
    <row r="825" spans="28:29" ht="17.25" customHeight="1" x14ac:dyDescent="0.2">
      <c r="AB825" s="152">
        <f t="shared" si="54"/>
        <v>40725</v>
      </c>
      <c r="AC825" s="187">
        <f t="shared" si="55"/>
        <v>1.8180000000000001</v>
      </c>
    </row>
    <row r="826" spans="28:29" ht="17.25" customHeight="1" x14ac:dyDescent="0.2">
      <c r="AB826" s="152">
        <f t="shared" si="54"/>
        <v>40725</v>
      </c>
      <c r="AC826" s="187">
        <f t="shared" si="55"/>
        <v>1.8180000000000001</v>
      </c>
    </row>
    <row r="827" spans="28:29" ht="17.25" customHeight="1" x14ac:dyDescent="0.2">
      <c r="AB827" s="152">
        <f t="shared" si="54"/>
        <v>40725</v>
      </c>
      <c r="AC827" s="187">
        <f t="shared" si="55"/>
        <v>1.8180000000000001</v>
      </c>
    </row>
    <row r="828" spans="28:29" ht="17.25" customHeight="1" x14ac:dyDescent="0.2">
      <c r="AB828" s="152">
        <f t="shared" si="54"/>
        <v>40725</v>
      </c>
      <c r="AC828" s="187">
        <f t="shared" si="55"/>
        <v>1.8180000000000001</v>
      </c>
    </row>
    <row r="829" spans="28:29" ht="17.25" customHeight="1" x14ac:dyDescent="0.2">
      <c r="AB829" s="152">
        <f t="shared" si="54"/>
        <v>40725</v>
      </c>
      <c r="AC829" s="187">
        <f t="shared" si="55"/>
        <v>1.8180000000000001</v>
      </c>
    </row>
    <row r="830" spans="28:29" ht="17.25" customHeight="1" x14ac:dyDescent="0.2">
      <c r="AB830" s="152">
        <f t="shared" si="54"/>
        <v>40725</v>
      </c>
      <c r="AC830" s="187">
        <f t="shared" si="55"/>
        <v>1.8180000000000001</v>
      </c>
    </row>
    <row r="831" spans="28:29" ht="17.25" customHeight="1" x14ac:dyDescent="0.2">
      <c r="AB831" s="152">
        <f t="shared" si="54"/>
        <v>40725</v>
      </c>
      <c r="AC831" s="187">
        <f t="shared" si="55"/>
        <v>1.8180000000000001</v>
      </c>
    </row>
    <row r="832" spans="28:29" ht="17.25" customHeight="1" x14ac:dyDescent="0.2">
      <c r="AB832" s="152">
        <f t="shared" si="54"/>
        <v>40725</v>
      </c>
      <c r="AC832" s="187">
        <f t="shared" si="55"/>
        <v>1.8180000000000001</v>
      </c>
    </row>
    <row r="833" spans="28:29" ht="17.25" customHeight="1" x14ac:dyDescent="0.2">
      <c r="AB833" s="152">
        <f t="shared" si="54"/>
        <v>40725</v>
      </c>
      <c r="AC833" s="187">
        <f t="shared" si="55"/>
        <v>1.8180000000000001</v>
      </c>
    </row>
    <row r="834" spans="28:29" ht="17.25" customHeight="1" x14ac:dyDescent="0.2">
      <c r="AB834" s="152">
        <f t="shared" si="54"/>
        <v>40725</v>
      </c>
      <c r="AC834" s="187">
        <f t="shared" si="55"/>
        <v>1.8180000000000001</v>
      </c>
    </row>
    <row r="835" spans="28:29" ht="17.25" customHeight="1" x14ac:dyDescent="0.2">
      <c r="AB835" s="152">
        <f t="shared" si="54"/>
        <v>40725</v>
      </c>
      <c r="AC835" s="187">
        <f t="shared" si="55"/>
        <v>1.8180000000000001</v>
      </c>
    </row>
    <row r="836" spans="28:29" ht="17.25" customHeight="1" x14ac:dyDescent="0.2">
      <c r="AB836" s="152">
        <f t="shared" si="54"/>
        <v>40725</v>
      </c>
      <c r="AC836" s="187">
        <f t="shared" si="55"/>
        <v>1.8180000000000001</v>
      </c>
    </row>
    <row r="837" spans="28:29" ht="17.25" customHeight="1" x14ac:dyDescent="0.2">
      <c r="AB837" s="152">
        <f t="shared" si="54"/>
        <v>40725</v>
      </c>
      <c r="AC837" s="187">
        <f t="shared" si="55"/>
        <v>1.8180000000000001</v>
      </c>
    </row>
    <row r="838" spans="28:29" ht="17.25" customHeight="1" x14ac:dyDescent="0.2">
      <c r="AB838" s="152">
        <f t="shared" si="54"/>
        <v>40725</v>
      </c>
      <c r="AC838" s="187">
        <f t="shared" si="55"/>
        <v>1.8180000000000001</v>
      </c>
    </row>
    <row r="839" spans="28:29" ht="17.25" customHeight="1" x14ac:dyDescent="0.2">
      <c r="AB839" s="152">
        <f t="shared" si="54"/>
        <v>40725</v>
      </c>
      <c r="AC839" s="187">
        <f t="shared" si="55"/>
        <v>1.8180000000000001</v>
      </c>
    </row>
    <row r="840" spans="28:29" ht="17.25" customHeight="1" x14ac:dyDescent="0.2">
      <c r="AB840" s="152">
        <f t="shared" si="54"/>
        <v>40725</v>
      </c>
      <c r="AC840" s="187">
        <f t="shared" si="55"/>
        <v>1.8180000000000001</v>
      </c>
    </row>
    <row r="841" spans="28:29" ht="17.25" customHeight="1" x14ac:dyDescent="0.2">
      <c r="AB841" s="152">
        <f t="shared" si="54"/>
        <v>40725</v>
      </c>
      <c r="AC841" s="187">
        <f t="shared" si="55"/>
        <v>1.8180000000000001</v>
      </c>
    </row>
    <row r="842" spans="28:29" ht="17.25" customHeight="1" x14ac:dyDescent="0.2">
      <c r="AB842" s="152">
        <f t="shared" si="54"/>
        <v>40725</v>
      </c>
      <c r="AC842" s="187">
        <f t="shared" si="55"/>
        <v>1.8180000000000001</v>
      </c>
    </row>
    <row r="843" spans="28:29" ht="17.25" customHeight="1" x14ac:dyDescent="0.2">
      <c r="AB843" s="152">
        <f t="shared" si="54"/>
        <v>40725</v>
      </c>
      <c r="AC843" s="187">
        <f t="shared" si="55"/>
        <v>1.8180000000000001</v>
      </c>
    </row>
    <row r="844" spans="28:29" ht="17.25" customHeight="1" x14ac:dyDescent="0.2">
      <c r="AB844" s="152">
        <f t="shared" si="54"/>
        <v>40725</v>
      </c>
      <c r="AC844" s="187">
        <f t="shared" si="55"/>
        <v>1.8180000000000001</v>
      </c>
    </row>
    <row r="845" spans="28:29" ht="17.25" customHeight="1" x14ac:dyDescent="0.2">
      <c r="AB845" s="152">
        <f t="shared" si="54"/>
        <v>40725</v>
      </c>
      <c r="AC845" s="187">
        <f t="shared" si="55"/>
        <v>1.8180000000000001</v>
      </c>
    </row>
    <row r="846" spans="28:29" ht="17.25" customHeight="1" x14ac:dyDescent="0.2">
      <c r="AB846" s="152">
        <f t="shared" si="54"/>
        <v>40725</v>
      </c>
      <c r="AC846" s="187">
        <f t="shared" si="55"/>
        <v>1.8180000000000001</v>
      </c>
    </row>
    <row r="847" spans="28:29" ht="17.25" customHeight="1" x14ac:dyDescent="0.2">
      <c r="AB847" s="152">
        <f t="shared" si="54"/>
        <v>40725</v>
      </c>
      <c r="AC847" s="187">
        <f t="shared" si="55"/>
        <v>1.8180000000000001</v>
      </c>
    </row>
    <row r="848" spans="28:29" ht="17.25" customHeight="1" x14ac:dyDescent="0.2">
      <c r="AB848" s="152">
        <f t="shared" si="54"/>
        <v>40725</v>
      </c>
      <c r="AC848" s="187">
        <f t="shared" si="55"/>
        <v>1.8180000000000001</v>
      </c>
    </row>
    <row r="849" spans="28:29" ht="17.25" customHeight="1" x14ac:dyDescent="0.2">
      <c r="AB849" s="152">
        <f t="shared" si="54"/>
        <v>40725</v>
      </c>
      <c r="AC849" s="187">
        <f t="shared" si="55"/>
        <v>1.8180000000000001</v>
      </c>
    </row>
    <row r="850" spans="28:29" ht="17.25" customHeight="1" x14ac:dyDescent="0.2">
      <c r="AB850" s="152">
        <f t="shared" si="54"/>
        <v>40725</v>
      </c>
      <c r="AC850" s="187">
        <f t="shared" si="55"/>
        <v>1.8180000000000001</v>
      </c>
    </row>
    <row r="851" spans="28:29" ht="17.25" customHeight="1" x14ac:dyDescent="0.2">
      <c r="AB851" s="152">
        <f t="shared" si="54"/>
        <v>40725</v>
      </c>
      <c r="AC851" s="187">
        <f t="shared" si="55"/>
        <v>1.8180000000000001</v>
      </c>
    </row>
    <row r="852" spans="28:29" ht="17.25" customHeight="1" x14ac:dyDescent="0.2">
      <c r="AB852" s="152">
        <f t="shared" si="54"/>
        <v>40725</v>
      </c>
      <c r="AC852" s="187">
        <f t="shared" si="55"/>
        <v>1.8180000000000001</v>
      </c>
    </row>
    <row r="853" spans="28:29" ht="17.25" customHeight="1" x14ac:dyDescent="0.2">
      <c r="AB853" s="152">
        <f t="shared" si="54"/>
        <v>40725</v>
      </c>
      <c r="AC853" s="187">
        <f t="shared" si="55"/>
        <v>1.8180000000000001</v>
      </c>
    </row>
    <row r="854" spans="28:29" ht="17.25" customHeight="1" x14ac:dyDescent="0.2">
      <c r="AB854" s="152">
        <f t="shared" si="54"/>
        <v>40725</v>
      </c>
      <c r="AC854" s="187">
        <f t="shared" si="55"/>
        <v>1.8180000000000001</v>
      </c>
    </row>
    <row r="855" spans="28:29" ht="17.25" customHeight="1" x14ac:dyDescent="0.2">
      <c r="AB855" s="152">
        <f t="shared" si="54"/>
        <v>40725</v>
      </c>
      <c r="AC855" s="187">
        <f t="shared" si="55"/>
        <v>1.8180000000000001</v>
      </c>
    </row>
    <row r="856" spans="28:29" ht="17.25" customHeight="1" x14ac:dyDescent="0.2">
      <c r="AB856" s="152">
        <f t="shared" si="54"/>
        <v>40725</v>
      </c>
      <c r="AC856" s="187">
        <f t="shared" si="55"/>
        <v>1.8180000000000001</v>
      </c>
    </row>
    <row r="857" spans="28:29" ht="17.25" customHeight="1" x14ac:dyDescent="0.2">
      <c r="AB857" s="152">
        <f t="shared" si="54"/>
        <v>40725</v>
      </c>
      <c r="AC857" s="187">
        <f t="shared" si="55"/>
        <v>1.8180000000000001</v>
      </c>
    </row>
    <row r="858" spans="28:29" ht="17.25" customHeight="1" x14ac:dyDescent="0.2">
      <c r="AB858" s="152">
        <f t="shared" si="54"/>
        <v>40725</v>
      </c>
      <c r="AC858" s="187">
        <f t="shared" si="55"/>
        <v>1.8180000000000001</v>
      </c>
    </row>
    <row r="859" spans="28:29" ht="17.25" customHeight="1" x14ac:dyDescent="0.2">
      <c r="AB859" s="152">
        <f t="shared" si="54"/>
        <v>40725</v>
      </c>
      <c r="AC859" s="187">
        <f t="shared" si="55"/>
        <v>1.8180000000000001</v>
      </c>
    </row>
    <row r="860" spans="28:29" ht="17.25" customHeight="1" x14ac:dyDescent="0.2">
      <c r="AB860" s="152">
        <f t="shared" si="54"/>
        <v>40725</v>
      </c>
      <c r="AC860" s="187">
        <f t="shared" si="55"/>
        <v>1.8180000000000001</v>
      </c>
    </row>
    <row r="861" spans="28:29" ht="17.25" customHeight="1" x14ac:dyDescent="0.2">
      <c r="AB861" s="152">
        <f t="shared" si="54"/>
        <v>40725</v>
      </c>
      <c r="AC861" s="187">
        <f t="shared" si="55"/>
        <v>1.8180000000000001</v>
      </c>
    </row>
    <row r="862" spans="28:29" ht="17.25" customHeight="1" x14ac:dyDescent="0.2">
      <c r="AB862" s="152">
        <f t="shared" si="54"/>
        <v>40725</v>
      </c>
      <c r="AC862" s="187">
        <f t="shared" si="55"/>
        <v>1.8180000000000001</v>
      </c>
    </row>
    <row r="863" spans="28:29" ht="17.25" customHeight="1" x14ac:dyDescent="0.2">
      <c r="AB863" s="152">
        <f t="shared" si="54"/>
        <v>40725</v>
      </c>
      <c r="AC863" s="187">
        <f t="shared" si="55"/>
        <v>1.8180000000000001</v>
      </c>
    </row>
    <row r="864" spans="28:29" ht="17.25" customHeight="1" x14ac:dyDescent="0.2">
      <c r="AB864" s="152">
        <f t="shared" si="54"/>
        <v>40725</v>
      </c>
      <c r="AC864" s="187">
        <f t="shared" si="55"/>
        <v>1.8180000000000001</v>
      </c>
    </row>
    <row r="865" spans="28:29" ht="17.25" customHeight="1" x14ac:dyDescent="0.2">
      <c r="AB865" s="152">
        <f t="shared" si="54"/>
        <v>40725</v>
      </c>
      <c r="AC865" s="187">
        <f t="shared" si="55"/>
        <v>1.8180000000000001</v>
      </c>
    </row>
    <row r="866" spans="28:29" ht="17.25" customHeight="1" x14ac:dyDescent="0.2">
      <c r="AB866" s="152">
        <f t="shared" si="54"/>
        <v>40725</v>
      </c>
      <c r="AC866" s="187">
        <f t="shared" si="55"/>
        <v>1.8180000000000001</v>
      </c>
    </row>
    <row r="867" spans="28:29" ht="17.25" customHeight="1" x14ac:dyDescent="0.2">
      <c r="AB867" s="152">
        <f t="shared" si="54"/>
        <v>40725</v>
      </c>
      <c r="AC867" s="187">
        <f t="shared" si="55"/>
        <v>1.8180000000000001</v>
      </c>
    </row>
    <row r="868" spans="28:29" ht="17.25" customHeight="1" x14ac:dyDescent="0.2">
      <c r="AB868" s="152">
        <f t="shared" si="54"/>
        <v>40725</v>
      </c>
      <c r="AC868" s="187">
        <f t="shared" si="55"/>
        <v>1.8180000000000001</v>
      </c>
    </row>
    <row r="869" spans="28:29" ht="17.25" customHeight="1" x14ac:dyDescent="0.2">
      <c r="AB869" s="152">
        <f t="shared" si="54"/>
        <v>40725</v>
      </c>
      <c r="AC869" s="187">
        <f t="shared" si="55"/>
        <v>1.8180000000000001</v>
      </c>
    </row>
    <row r="870" spans="28:29" ht="17.25" customHeight="1" x14ac:dyDescent="0.2">
      <c r="AB870" s="152">
        <f t="shared" si="54"/>
        <v>40725</v>
      </c>
      <c r="AC870" s="187">
        <f t="shared" si="55"/>
        <v>1.8180000000000001</v>
      </c>
    </row>
    <row r="871" spans="28:29" ht="17.25" customHeight="1" x14ac:dyDescent="0.2">
      <c r="AB871" s="152">
        <f t="shared" si="54"/>
        <v>40725</v>
      </c>
      <c r="AC871" s="187">
        <f t="shared" si="55"/>
        <v>1.8180000000000001</v>
      </c>
    </row>
    <row r="872" spans="28:29" ht="17.25" customHeight="1" x14ac:dyDescent="0.2">
      <c r="AB872" s="152">
        <f t="shared" si="54"/>
        <v>40725</v>
      </c>
      <c r="AC872" s="187">
        <f t="shared" si="55"/>
        <v>1.8180000000000001</v>
      </c>
    </row>
    <row r="873" spans="28:29" ht="17.25" customHeight="1" x14ac:dyDescent="0.2">
      <c r="AB873" s="152">
        <f t="shared" si="54"/>
        <v>40725</v>
      </c>
      <c r="AC873" s="187">
        <f t="shared" si="55"/>
        <v>1.8180000000000001</v>
      </c>
    </row>
    <row r="874" spans="28:29" ht="17.25" customHeight="1" x14ac:dyDescent="0.2">
      <c r="AB874" s="152">
        <f t="shared" si="54"/>
        <v>40725</v>
      </c>
      <c r="AC874" s="187">
        <f t="shared" si="55"/>
        <v>1.8180000000000001</v>
      </c>
    </row>
    <row r="875" spans="28:29" ht="17.25" customHeight="1" x14ac:dyDescent="0.2">
      <c r="AB875" s="152">
        <f t="shared" si="54"/>
        <v>40725</v>
      </c>
      <c r="AC875" s="187">
        <f t="shared" si="55"/>
        <v>1.8180000000000001</v>
      </c>
    </row>
    <row r="876" spans="28:29" ht="17.25" customHeight="1" x14ac:dyDescent="0.2">
      <c r="AB876" s="152">
        <f t="shared" ref="AB876:AB939" si="56">AB875</f>
        <v>40725</v>
      </c>
      <c r="AC876" s="187">
        <f t="shared" ref="AC876:AC939" si="57">AC875</f>
        <v>1.8180000000000001</v>
      </c>
    </row>
    <row r="877" spans="28:29" ht="17.25" customHeight="1" x14ac:dyDescent="0.2">
      <c r="AB877" s="152">
        <f t="shared" si="56"/>
        <v>40725</v>
      </c>
      <c r="AC877" s="187">
        <f t="shared" si="57"/>
        <v>1.8180000000000001</v>
      </c>
    </row>
    <row r="878" spans="28:29" ht="17.25" customHeight="1" x14ac:dyDescent="0.2">
      <c r="AB878" s="152">
        <f t="shared" si="56"/>
        <v>40725</v>
      </c>
      <c r="AC878" s="187">
        <f t="shared" si="57"/>
        <v>1.8180000000000001</v>
      </c>
    </row>
    <row r="879" spans="28:29" ht="17.25" customHeight="1" x14ac:dyDescent="0.2">
      <c r="AB879" s="152">
        <f t="shared" si="56"/>
        <v>40725</v>
      </c>
      <c r="AC879" s="187">
        <f t="shared" si="57"/>
        <v>1.8180000000000001</v>
      </c>
    </row>
    <row r="880" spans="28:29" ht="17.25" customHeight="1" x14ac:dyDescent="0.2">
      <c r="AB880" s="152">
        <f t="shared" si="56"/>
        <v>40725</v>
      </c>
      <c r="AC880" s="187">
        <f t="shared" si="57"/>
        <v>1.8180000000000001</v>
      </c>
    </row>
    <row r="881" spans="28:29" ht="17.25" customHeight="1" x14ac:dyDescent="0.2">
      <c r="AB881" s="152">
        <f t="shared" si="56"/>
        <v>40725</v>
      </c>
      <c r="AC881" s="187">
        <f t="shared" si="57"/>
        <v>1.8180000000000001</v>
      </c>
    </row>
    <row r="882" spans="28:29" ht="17.25" customHeight="1" x14ac:dyDescent="0.2">
      <c r="AB882" s="152">
        <f t="shared" si="56"/>
        <v>40725</v>
      </c>
      <c r="AC882" s="187">
        <f t="shared" si="57"/>
        <v>1.8180000000000001</v>
      </c>
    </row>
    <row r="883" spans="28:29" ht="17.25" customHeight="1" x14ac:dyDescent="0.2">
      <c r="AB883" s="152">
        <f t="shared" si="56"/>
        <v>40725</v>
      </c>
      <c r="AC883" s="187">
        <f t="shared" si="57"/>
        <v>1.8180000000000001</v>
      </c>
    </row>
    <row r="884" spans="28:29" ht="17.25" customHeight="1" x14ac:dyDescent="0.2">
      <c r="AB884" s="152">
        <f t="shared" si="56"/>
        <v>40725</v>
      </c>
      <c r="AC884" s="187">
        <f t="shared" si="57"/>
        <v>1.8180000000000001</v>
      </c>
    </row>
    <row r="885" spans="28:29" ht="17.25" customHeight="1" x14ac:dyDescent="0.2">
      <c r="AB885" s="152">
        <f t="shared" si="56"/>
        <v>40725</v>
      </c>
      <c r="AC885" s="187">
        <f t="shared" si="57"/>
        <v>1.8180000000000001</v>
      </c>
    </row>
    <row r="886" spans="28:29" ht="17.25" customHeight="1" x14ac:dyDescent="0.2">
      <c r="AB886" s="152">
        <f t="shared" si="56"/>
        <v>40725</v>
      </c>
      <c r="AC886" s="187">
        <f t="shared" si="57"/>
        <v>1.8180000000000001</v>
      </c>
    </row>
    <row r="887" spans="28:29" ht="17.25" customHeight="1" x14ac:dyDescent="0.2">
      <c r="AB887" s="152">
        <f t="shared" si="56"/>
        <v>40725</v>
      </c>
      <c r="AC887" s="187">
        <f t="shared" si="57"/>
        <v>1.8180000000000001</v>
      </c>
    </row>
    <row r="888" spans="28:29" ht="17.25" customHeight="1" x14ac:dyDescent="0.2">
      <c r="AB888" s="152">
        <f t="shared" si="56"/>
        <v>40725</v>
      </c>
      <c r="AC888" s="187">
        <f t="shared" si="57"/>
        <v>1.8180000000000001</v>
      </c>
    </row>
    <row r="889" spans="28:29" ht="17.25" customHeight="1" x14ac:dyDescent="0.2">
      <c r="AB889" s="152">
        <f t="shared" si="56"/>
        <v>40725</v>
      </c>
      <c r="AC889" s="187">
        <f t="shared" si="57"/>
        <v>1.8180000000000001</v>
      </c>
    </row>
    <row r="890" spans="28:29" ht="17.25" customHeight="1" x14ac:dyDescent="0.2">
      <c r="AB890" s="152">
        <f t="shared" si="56"/>
        <v>40725</v>
      </c>
      <c r="AC890" s="187">
        <f t="shared" si="57"/>
        <v>1.8180000000000001</v>
      </c>
    </row>
    <row r="891" spans="28:29" ht="17.25" customHeight="1" x14ac:dyDescent="0.2">
      <c r="AB891" s="152">
        <f t="shared" si="56"/>
        <v>40725</v>
      </c>
      <c r="AC891" s="187">
        <f t="shared" si="57"/>
        <v>1.8180000000000001</v>
      </c>
    </row>
    <row r="892" spans="28:29" ht="17.25" customHeight="1" x14ac:dyDescent="0.2">
      <c r="AB892" s="152">
        <f t="shared" si="56"/>
        <v>40725</v>
      </c>
      <c r="AC892" s="187">
        <f t="shared" si="57"/>
        <v>1.8180000000000001</v>
      </c>
    </row>
    <row r="893" spans="28:29" ht="17.25" customHeight="1" x14ac:dyDescent="0.2">
      <c r="AB893" s="152">
        <f t="shared" si="56"/>
        <v>40725</v>
      </c>
      <c r="AC893" s="187">
        <f t="shared" si="57"/>
        <v>1.8180000000000001</v>
      </c>
    </row>
    <row r="894" spans="28:29" ht="17.25" customHeight="1" x14ac:dyDescent="0.2">
      <c r="AB894" s="152">
        <f t="shared" si="56"/>
        <v>40725</v>
      </c>
      <c r="AC894" s="187">
        <f t="shared" si="57"/>
        <v>1.8180000000000001</v>
      </c>
    </row>
    <row r="895" spans="28:29" ht="17.25" customHeight="1" x14ac:dyDescent="0.2">
      <c r="AB895" s="152">
        <f t="shared" si="56"/>
        <v>40725</v>
      </c>
      <c r="AC895" s="187">
        <f t="shared" si="57"/>
        <v>1.8180000000000001</v>
      </c>
    </row>
    <row r="896" spans="28:29" ht="17.25" customHeight="1" x14ac:dyDescent="0.2">
      <c r="AB896" s="152">
        <f t="shared" si="56"/>
        <v>40725</v>
      </c>
      <c r="AC896" s="187">
        <f t="shared" si="57"/>
        <v>1.8180000000000001</v>
      </c>
    </row>
    <row r="897" spans="28:29" ht="17.25" customHeight="1" x14ac:dyDescent="0.2">
      <c r="AB897" s="152">
        <f t="shared" si="56"/>
        <v>40725</v>
      </c>
      <c r="AC897" s="187">
        <f t="shared" si="57"/>
        <v>1.8180000000000001</v>
      </c>
    </row>
    <row r="898" spans="28:29" ht="17.25" customHeight="1" x14ac:dyDescent="0.2">
      <c r="AB898" s="152">
        <f t="shared" si="56"/>
        <v>40725</v>
      </c>
      <c r="AC898" s="187">
        <f t="shared" si="57"/>
        <v>1.8180000000000001</v>
      </c>
    </row>
    <row r="899" spans="28:29" ht="17.25" customHeight="1" x14ac:dyDescent="0.2">
      <c r="AB899" s="152">
        <f t="shared" si="56"/>
        <v>40725</v>
      </c>
      <c r="AC899" s="187">
        <f t="shared" si="57"/>
        <v>1.8180000000000001</v>
      </c>
    </row>
    <row r="900" spans="28:29" ht="17.25" customHeight="1" x14ac:dyDescent="0.2">
      <c r="AB900" s="152">
        <f t="shared" si="56"/>
        <v>40725</v>
      </c>
      <c r="AC900" s="187">
        <f t="shared" si="57"/>
        <v>1.8180000000000001</v>
      </c>
    </row>
    <row r="901" spans="28:29" ht="17.25" customHeight="1" x14ac:dyDescent="0.2">
      <c r="AB901" s="152">
        <f t="shared" si="56"/>
        <v>40725</v>
      </c>
      <c r="AC901" s="187">
        <f t="shared" si="57"/>
        <v>1.8180000000000001</v>
      </c>
    </row>
    <row r="902" spans="28:29" ht="17.25" customHeight="1" x14ac:dyDescent="0.2">
      <c r="AB902" s="152">
        <f t="shared" si="56"/>
        <v>40725</v>
      </c>
      <c r="AC902" s="187">
        <f t="shared" si="57"/>
        <v>1.8180000000000001</v>
      </c>
    </row>
    <row r="903" spans="28:29" ht="17.25" customHeight="1" x14ac:dyDescent="0.2">
      <c r="AB903" s="152">
        <f t="shared" si="56"/>
        <v>40725</v>
      </c>
      <c r="AC903" s="187">
        <f t="shared" si="57"/>
        <v>1.8180000000000001</v>
      </c>
    </row>
    <row r="904" spans="28:29" ht="17.25" customHeight="1" x14ac:dyDescent="0.2">
      <c r="AB904" s="152">
        <f t="shared" si="56"/>
        <v>40725</v>
      </c>
      <c r="AC904" s="187">
        <f t="shared" si="57"/>
        <v>1.8180000000000001</v>
      </c>
    </row>
    <row r="905" spans="28:29" ht="17.25" customHeight="1" x14ac:dyDescent="0.2">
      <c r="AB905" s="152">
        <f t="shared" si="56"/>
        <v>40725</v>
      </c>
      <c r="AC905" s="187">
        <f t="shared" si="57"/>
        <v>1.8180000000000001</v>
      </c>
    </row>
    <row r="906" spans="28:29" ht="17.25" customHeight="1" x14ac:dyDescent="0.2">
      <c r="AB906" s="152">
        <f t="shared" si="56"/>
        <v>40725</v>
      </c>
      <c r="AC906" s="187">
        <f t="shared" si="57"/>
        <v>1.8180000000000001</v>
      </c>
    </row>
    <row r="907" spans="28:29" ht="17.25" customHeight="1" x14ac:dyDescent="0.2">
      <c r="AB907" s="152">
        <f t="shared" si="56"/>
        <v>40725</v>
      </c>
      <c r="AC907" s="187">
        <f t="shared" si="57"/>
        <v>1.8180000000000001</v>
      </c>
    </row>
    <row r="908" spans="28:29" ht="17.25" customHeight="1" x14ac:dyDescent="0.2">
      <c r="AB908" s="152">
        <f t="shared" si="56"/>
        <v>40725</v>
      </c>
      <c r="AC908" s="187">
        <f t="shared" si="57"/>
        <v>1.8180000000000001</v>
      </c>
    </row>
    <row r="909" spans="28:29" ht="17.25" customHeight="1" x14ac:dyDescent="0.2">
      <c r="AB909" s="152">
        <f t="shared" si="56"/>
        <v>40725</v>
      </c>
      <c r="AC909" s="187">
        <f t="shared" si="57"/>
        <v>1.8180000000000001</v>
      </c>
    </row>
    <row r="910" spans="28:29" ht="17.25" customHeight="1" x14ac:dyDescent="0.2">
      <c r="AB910" s="152">
        <f t="shared" si="56"/>
        <v>40725</v>
      </c>
      <c r="AC910" s="187">
        <f t="shared" si="57"/>
        <v>1.8180000000000001</v>
      </c>
    </row>
    <row r="911" spans="28:29" ht="17.25" customHeight="1" x14ac:dyDescent="0.2">
      <c r="AB911" s="152">
        <f t="shared" si="56"/>
        <v>40725</v>
      </c>
      <c r="AC911" s="187">
        <f t="shared" si="57"/>
        <v>1.8180000000000001</v>
      </c>
    </row>
    <row r="912" spans="28:29" ht="17.25" customHeight="1" x14ac:dyDescent="0.2">
      <c r="AB912" s="152">
        <f t="shared" si="56"/>
        <v>40725</v>
      </c>
      <c r="AC912" s="187">
        <f t="shared" si="57"/>
        <v>1.8180000000000001</v>
      </c>
    </row>
    <row r="913" spans="28:29" ht="17.25" customHeight="1" x14ac:dyDescent="0.2">
      <c r="AB913" s="152">
        <f t="shared" si="56"/>
        <v>40725</v>
      </c>
      <c r="AC913" s="187">
        <f t="shared" si="57"/>
        <v>1.8180000000000001</v>
      </c>
    </row>
    <row r="914" spans="28:29" ht="17.25" customHeight="1" x14ac:dyDescent="0.2">
      <c r="AB914" s="152">
        <f t="shared" si="56"/>
        <v>40725</v>
      </c>
      <c r="AC914" s="187">
        <f t="shared" si="57"/>
        <v>1.8180000000000001</v>
      </c>
    </row>
    <row r="915" spans="28:29" ht="17.25" customHeight="1" x14ac:dyDescent="0.2">
      <c r="AB915" s="152">
        <f t="shared" si="56"/>
        <v>40725</v>
      </c>
      <c r="AC915" s="187">
        <f t="shared" si="57"/>
        <v>1.8180000000000001</v>
      </c>
    </row>
    <row r="916" spans="28:29" ht="17.25" customHeight="1" x14ac:dyDescent="0.2">
      <c r="AB916" s="152">
        <f t="shared" si="56"/>
        <v>40725</v>
      </c>
      <c r="AC916" s="187">
        <f t="shared" si="57"/>
        <v>1.8180000000000001</v>
      </c>
    </row>
    <row r="917" spans="28:29" ht="17.25" customHeight="1" x14ac:dyDescent="0.2">
      <c r="AB917" s="152">
        <f t="shared" si="56"/>
        <v>40725</v>
      </c>
      <c r="AC917" s="187">
        <f t="shared" si="57"/>
        <v>1.8180000000000001</v>
      </c>
    </row>
    <row r="918" spans="28:29" ht="17.25" customHeight="1" x14ac:dyDescent="0.2">
      <c r="AB918" s="152">
        <f t="shared" si="56"/>
        <v>40725</v>
      </c>
      <c r="AC918" s="187">
        <f t="shared" si="57"/>
        <v>1.8180000000000001</v>
      </c>
    </row>
    <row r="919" spans="28:29" ht="17.25" customHeight="1" x14ac:dyDescent="0.2">
      <c r="AB919" s="152">
        <f t="shared" si="56"/>
        <v>40725</v>
      </c>
      <c r="AC919" s="187">
        <f t="shared" si="57"/>
        <v>1.8180000000000001</v>
      </c>
    </row>
    <row r="920" spans="28:29" ht="17.25" customHeight="1" x14ac:dyDescent="0.2">
      <c r="AB920" s="152">
        <f t="shared" si="56"/>
        <v>40725</v>
      </c>
      <c r="AC920" s="187">
        <f t="shared" si="57"/>
        <v>1.8180000000000001</v>
      </c>
    </row>
    <row r="921" spans="28:29" ht="17.25" customHeight="1" x14ac:dyDescent="0.2">
      <c r="AB921" s="152">
        <f t="shared" si="56"/>
        <v>40725</v>
      </c>
      <c r="AC921" s="187">
        <f t="shared" si="57"/>
        <v>1.8180000000000001</v>
      </c>
    </row>
    <row r="922" spans="28:29" ht="17.25" customHeight="1" x14ac:dyDescent="0.2">
      <c r="AB922" s="152">
        <f t="shared" si="56"/>
        <v>40725</v>
      </c>
      <c r="AC922" s="187">
        <f t="shared" si="57"/>
        <v>1.8180000000000001</v>
      </c>
    </row>
    <row r="923" spans="28:29" ht="17.25" customHeight="1" x14ac:dyDescent="0.2">
      <c r="AB923" s="152">
        <f t="shared" si="56"/>
        <v>40725</v>
      </c>
      <c r="AC923" s="187">
        <f t="shared" si="57"/>
        <v>1.8180000000000001</v>
      </c>
    </row>
    <row r="924" spans="28:29" ht="17.25" customHeight="1" x14ac:dyDescent="0.2">
      <c r="AB924" s="152">
        <f t="shared" si="56"/>
        <v>40725</v>
      </c>
      <c r="AC924" s="187">
        <f t="shared" si="57"/>
        <v>1.8180000000000001</v>
      </c>
    </row>
    <row r="925" spans="28:29" ht="17.25" customHeight="1" x14ac:dyDescent="0.2">
      <c r="AB925" s="152">
        <f t="shared" si="56"/>
        <v>40725</v>
      </c>
      <c r="AC925" s="187">
        <f t="shared" si="57"/>
        <v>1.8180000000000001</v>
      </c>
    </row>
    <row r="926" spans="28:29" ht="17.25" customHeight="1" x14ac:dyDescent="0.2">
      <c r="AB926" s="152">
        <f t="shared" si="56"/>
        <v>40725</v>
      </c>
      <c r="AC926" s="187">
        <f t="shared" si="57"/>
        <v>1.8180000000000001</v>
      </c>
    </row>
    <row r="927" spans="28:29" ht="17.25" customHeight="1" x14ac:dyDescent="0.2">
      <c r="AB927" s="152">
        <f t="shared" si="56"/>
        <v>40725</v>
      </c>
      <c r="AC927" s="187">
        <f t="shared" si="57"/>
        <v>1.8180000000000001</v>
      </c>
    </row>
    <row r="928" spans="28:29" ht="17.25" customHeight="1" x14ac:dyDescent="0.2">
      <c r="AB928" s="152">
        <f t="shared" si="56"/>
        <v>40725</v>
      </c>
      <c r="AC928" s="187">
        <f t="shared" si="57"/>
        <v>1.8180000000000001</v>
      </c>
    </row>
    <row r="929" spans="28:29" ht="17.25" customHeight="1" x14ac:dyDescent="0.2">
      <c r="AB929" s="152">
        <f t="shared" si="56"/>
        <v>40725</v>
      </c>
      <c r="AC929" s="187">
        <f t="shared" si="57"/>
        <v>1.8180000000000001</v>
      </c>
    </row>
    <row r="930" spans="28:29" ht="17.25" customHeight="1" x14ac:dyDescent="0.2">
      <c r="AB930" s="152">
        <f t="shared" si="56"/>
        <v>40725</v>
      </c>
      <c r="AC930" s="187">
        <f t="shared" si="57"/>
        <v>1.8180000000000001</v>
      </c>
    </row>
    <row r="931" spans="28:29" ht="17.25" customHeight="1" x14ac:dyDescent="0.2">
      <c r="AB931" s="152">
        <f t="shared" si="56"/>
        <v>40725</v>
      </c>
      <c r="AC931" s="187">
        <f t="shared" si="57"/>
        <v>1.8180000000000001</v>
      </c>
    </row>
    <row r="932" spans="28:29" ht="17.25" customHeight="1" x14ac:dyDescent="0.2">
      <c r="AB932" s="152">
        <f t="shared" si="56"/>
        <v>40725</v>
      </c>
      <c r="AC932" s="187">
        <f t="shared" si="57"/>
        <v>1.8180000000000001</v>
      </c>
    </row>
    <row r="933" spans="28:29" ht="17.25" customHeight="1" x14ac:dyDescent="0.2">
      <c r="AB933" s="152">
        <f t="shared" si="56"/>
        <v>40725</v>
      </c>
      <c r="AC933" s="187">
        <f t="shared" si="57"/>
        <v>1.8180000000000001</v>
      </c>
    </row>
    <row r="934" spans="28:29" ht="17.25" customHeight="1" x14ac:dyDescent="0.2">
      <c r="AB934" s="152">
        <f t="shared" si="56"/>
        <v>40725</v>
      </c>
      <c r="AC934" s="187">
        <f t="shared" si="57"/>
        <v>1.8180000000000001</v>
      </c>
    </row>
    <row r="935" spans="28:29" ht="17.25" customHeight="1" x14ac:dyDescent="0.2">
      <c r="AB935" s="152">
        <f t="shared" si="56"/>
        <v>40725</v>
      </c>
      <c r="AC935" s="187">
        <f t="shared" si="57"/>
        <v>1.8180000000000001</v>
      </c>
    </row>
    <row r="936" spans="28:29" ht="17.25" customHeight="1" x14ac:dyDescent="0.2">
      <c r="AB936" s="152">
        <f t="shared" si="56"/>
        <v>40725</v>
      </c>
      <c r="AC936" s="187">
        <f t="shared" si="57"/>
        <v>1.8180000000000001</v>
      </c>
    </row>
    <row r="937" spans="28:29" ht="17.25" customHeight="1" x14ac:dyDescent="0.2">
      <c r="AB937" s="152">
        <f t="shared" si="56"/>
        <v>40725</v>
      </c>
      <c r="AC937" s="187">
        <f t="shared" si="57"/>
        <v>1.8180000000000001</v>
      </c>
    </row>
    <row r="938" spans="28:29" ht="17.25" customHeight="1" x14ac:dyDescent="0.2">
      <c r="AB938" s="152">
        <f t="shared" si="56"/>
        <v>40725</v>
      </c>
      <c r="AC938" s="187">
        <f t="shared" si="57"/>
        <v>1.8180000000000001</v>
      </c>
    </row>
    <row r="939" spans="28:29" ht="17.25" customHeight="1" x14ac:dyDescent="0.2">
      <c r="AB939" s="152">
        <f t="shared" si="56"/>
        <v>40725</v>
      </c>
      <c r="AC939" s="187">
        <f t="shared" si="57"/>
        <v>1.8180000000000001</v>
      </c>
    </row>
    <row r="940" spans="28:29" ht="17.25" customHeight="1" x14ac:dyDescent="0.2">
      <c r="AB940" s="152">
        <f t="shared" ref="AB940:AB1003" si="58">AB939</f>
        <v>40725</v>
      </c>
      <c r="AC940" s="187">
        <f t="shared" ref="AC940:AC1003" si="59">AC939</f>
        <v>1.8180000000000001</v>
      </c>
    </row>
    <row r="941" spans="28:29" ht="17.25" customHeight="1" x14ac:dyDescent="0.2">
      <c r="AB941" s="152">
        <f t="shared" si="58"/>
        <v>40725</v>
      </c>
      <c r="AC941" s="187">
        <f t="shared" si="59"/>
        <v>1.8180000000000001</v>
      </c>
    </row>
    <row r="942" spans="28:29" ht="17.25" customHeight="1" x14ac:dyDescent="0.2">
      <c r="AB942" s="152">
        <f t="shared" si="58"/>
        <v>40725</v>
      </c>
      <c r="AC942" s="187">
        <f t="shared" si="59"/>
        <v>1.8180000000000001</v>
      </c>
    </row>
    <row r="943" spans="28:29" ht="17.25" customHeight="1" x14ac:dyDescent="0.2">
      <c r="AB943" s="152">
        <f t="shared" si="58"/>
        <v>40725</v>
      </c>
      <c r="AC943" s="187">
        <f t="shared" si="59"/>
        <v>1.8180000000000001</v>
      </c>
    </row>
    <row r="944" spans="28:29" ht="17.25" customHeight="1" x14ac:dyDescent="0.2">
      <c r="AB944" s="152">
        <f t="shared" si="58"/>
        <v>40725</v>
      </c>
      <c r="AC944" s="187">
        <f t="shared" si="59"/>
        <v>1.8180000000000001</v>
      </c>
    </row>
    <row r="945" spans="28:29" ht="17.25" customHeight="1" x14ac:dyDescent="0.2">
      <c r="AB945" s="152">
        <f t="shared" si="58"/>
        <v>40725</v>
      </c>
      <c r="AC945" s="187">
        <f t="shared" si="59"/>
        <v>1.8180000000000001</v>
      </c>
    </row>
    <row r="946" spans="28:29" ht="17.25" customHeight="1" x14ac:dyDescent="0.2">
      <c r="AB946" s="152">
        <f t="shared" si="58"/>
        <v>40725</v>
      </c>
      <c r="AC946" s="187">
        <f t="shared" si="59"/>
        <v>1.8180000000000001</v>
      </c>
    </row>
    <row r="947" spans="28:29" ht="17.25" customHeight="1" x14ac:dyDescent="0.2">
      <c r="AB947" s="152">
        <f t="shared" si="58"/>
        <v>40725</v>
      </c>
      <c r="AC947" s="187">
        <f t="shared" si="59"/>
        <v>1.8180000000000001</v>
      </c>
    </row>
    <row r="948" spans="28:29" ht="17.25" customHeight="1" x14ac:dyDescent="0.2">
      <c r="AB948" s="152">
        <f t="shared" si="58"/>
        <v>40725</v>
      </c>
      <c r="AC948" s="187">
        <f t="shared" si="59"/>
        <v>1.8180000000000001</v>
      </c>
    </row>
    <row r="949" spans="28:29" ht="17.25" customHeight="1" x14ac:dyDescent="0.2">
      <c r="AB949" s="152">
        <f t="shared" si="58"/>
        <v>40725</v>
      </c>
      <c r="AC949" s="187">
        <f t="shared" si="59"/>
        <v>1.8180000000000001</v>
      </c>
    </row>
    <row r="950" spans="28:29" ht="17.25" customHeight="1" x14ac:dyDescent="0.2">
      <c r="AB950" s="152">
        <f t="shared" si="58"/>
        <v>40725</v>
      </c>
      <c r="AC950" s="187">
        <f t="shared" si="59"/>
        <v>1.8180000000000001</v>
      </c>
    </row>
    <row r="951" spans="28:29" ht="17.25" customHeight="1" x14ac:dyDescent="0.2">
      <c r="AB951" s="152">
        <f t="shared" si="58"/>
        <v>40725</v>
      </c>
      <c r="AC951" s="187">
        <f t="shared" si="59"/>
        <v>1.8180000000000001</v>
      </c>
    </row>
    <row r="952" spans="28:29" ht="17.25" customHeight="1" x14ac:dyDescent="0.2">
      <c r="AB952" s="152">
        <f t="shared" si="58"/>
        <v>40725</v>
      </c>
      <c r="AC952" s="187">
        <f t="shared" si="59"/>
        <v>1.8180000000000001</v>
      </c>
    </row>
    <row r="953" spans="28:29" ht="17.25" customHeight="1" x14ac:dyDescent="0.2">
      <c r="AB953" s="152">
        <f t="shared" si="58"/>
        <v>40725</v>
      </c>
      <c r="AC953" s="187">
        <f t="shared" si="59"/>
        <v>1.8180000000000001</v>
      </c>
    </row>
    <row r="954" spans="28:29" ht="17.25" customHeight="1" x14ac:dyDescent="0.2">
      <c r="AB954" s="152">
        <f t="shared" si="58"/>
        <v>40725</v>
      </c>
      <c r="AC954" s="187">
        <f t="shared" si="59"/>
        <v>1.8180000000000001</v>
      </c>
    </row>
    <row r="955" spans="28:29" ht="17.25" customHeight="1" x14ac:dyDescent="0.2">
      <c r="AB955" s="152">
        <f t="shared" si="58"/>
        <v>40725</v>
      </c>
      <c r="AC955" s="187">
        <f t="shared" si="59"/>
        <v>1.8180000000000001</v>
      </c>
    </row>
    <row r="956" spans="28:29" ht="17.25" customHeight="1" x14ac:dyDescent="0.2">
      <c r="AB956" s="152">
        <f t="shared" si="58"/>
        <v>40725</v>
      </c>
      <c r="AC956" s="187">
        <f t="shared" si="59"/>
        <v>1.8180000000000001</v>
      </c>
    </row>
    <row r="957" spans="28:29" ht="17.25" customHeight="1" x14ac:dyDescent="0.2">
      <c r="AB957" s="152">
        <f t="shared" si="58"/>
        <v>40725</v>
      </c>
      <c r="AC957" s="187">
        <f t="shared" si="59"/>
        <v>1.8180000000000001</v>
      </c>
    </row>
    <row r="958" spans="28:29" ht="17.25" customHeight="1" x14ac:dyDescent="0.2">
      <c r="AB958" s="152">
        <f t="shared" si="58"/>
        <v>40725</v>
      </c>
      <c r="AC958" s="187">
        <f t="shared" si="59"/>
        <v>1.8180000000000001</v>
      </c>
    </row>
    <row r="959" spans="28:29" ht="17.25" customHeight="1" x14ac:dyDescent="0.2">
      <c r="AB959" s="152">
        <f t="shared" si="58"/>
        <v>40725</v>
      </c>
      <c r="AC959" s="187">
        <f t="shared" si="59"/>
        <v>1.8180000000000001</v>
      </c>
    </row>
    <row r="960" spans="28:29" ht="17.25" customHeight="1" x14ac:dyDescent="0.2">
      <c r="AB960" s="152">
        <f t="shared" si="58"/>
        <v>40725</v>
      </c>
      <c r="AC960" s="187">
        <f t="shared" si="59"/>
        <v>1.8180000000000001</v>
      </c>
    </row>
    <row r="961" spans="28:29" ht="17.25" customHeight="1" x14ac:dyDescent="0.2">
      <c r="AB961" s="152">
        <f t="shared" si="58"/>
        <v>40725</v>
      </c>
      <c r="AC961" s="187">
        <f t="shared" si="59"/>
        <v>1.8180000000000001</v>
      </c>
    </row>
    <row r="962" spans="28:29" ht="17.25" customHeight="1" x14ac:dyDescent="0.2">
      <c r="AB962" s="152">
        <f t="shared" si="58"/>
        <v>40725</v>
      </c>
      <c r="AC962" s="187">
        <f t="shared" si="59"/>
        <v>1.8180000000000001</v>
      </c>
    </row>
    <row r="963" spans="28:29" ht="17.25" customHeight="1" x14ac:dyDescent="0.2">
      <c r="AB963" s="152">
        <f t="shared" si="58"/>
        <v>40725</v>
      </c>
      <c r="AC963" s="187">
        <f t="shared" si="59"/>
        <v>1.8180000000000001</v>
      </c>
    </row>
    <row r="964" spans="28:29" ht="17.25" customHeight="1" x14ac:dyDescent="0.2">
      <c r="AB964" s="152">
        <f t="shared" si="58"/>
        <v>40725</v>
      </c>
      <c r="AC964" s="187">
        <f t="shared" si="59"/>
        <v>1.8180000000000001</v>
      </c>
    </row>
    <row r="965" spans="28:29" ht="17.25" customHeight="1" x14ac:dyDescent="0.2">
      <c r="AB965" s="152">
        <f t="shared" si="58"/>
        <v>40725</v>
      </c>
      <c r="AC965" s="187">
        <f t="shared" si="59"/>
        <v>1.8180000000000001</v>
      </c>
    </row>
    <row r="966" spans="28:29" ht="17.25" customHeight="1" x14ac:dyDescent="0.2">
      <c r="AB966" s="152">
        <f t="shared" si="58"/>
        <v>40725</v>
      </c>
      <c r="AC966" s="187">
        <f t="shared" si="59"/>
        <v>1.8180000000000001</v>
      </c>
    </row>
    <row r="967" spans="28:29" ht="17.25" customHeight="1" x14ac:dyDescent="0.2">
      <c r="AB967" s="152">
        <f t="shared" si="58"/>
        <v>40725</v>
      </c>
      <c r="AC967" s="187">
        <f t="shared" si="59"/>
        <v>1.8180000000000001</v>
      </c>
    </row>
    <row r="968" spans="28:29" ht="17.25" customHeight="1" x14ac:dyDescent="0.2">
      <c r="AB968" s="152">
        <f t="shared" si="58"/>
        <v>40725</v>
      </c>
      <c r="AC968" s="187">
        <f t="shared" si="59"/>
        <v>1.8180000000000001</v>
      </c>
    </row>
    <row r="969" spans="28:29" ht="17.25" customHeight="1" x14ac:dyDescent="0.2">
      <c r="AB969" s="152">
        <f t="shared" si="58"/>
        <v>40725</v>
      </c>
      <c r="AC969" s="187">
        <f t="shared" si="59"/>
        <v>1.8180000000000001</v>
      </c>
    </row>
    <row r="970" spans="28:29" ht="17.25" customHeight="1" x14ac:dyDescent="0.2">
      <c r="AB970" s="152">
        <f t="shared" si="58"/>
        <v>40725</v>
      </c>
      <c r="AC970" s="187">
        <f t="shared" si="59"/>
        <v>1.8180000000000001</v>
      </c>
    </row>
    <row r="971" spans="28:29" ht="17.25" customHeight="1" x14ac:dyDescent="0.2">
      <c r="AB971" s="152">
        <f t="shared" si="58"/>
        <v>40725</v>
      </c>
      <c r="AC971" s="187">
        <f t="shared" si="59"/>
        <v>1.8180000000000001</v>
      </c>
    </row>
    <row r="972" spans="28:29" ht="17.25" customHeight="1" x14ac:dyDescent="0.2">
      <c r="AB972" s="152">
        <f t="shared" si="58"/>
        <v>40725</v>
      </c>
      <c r="AC972" s="187">
        <f t="shared" si="59"/>
        <v>1.8180000000000001</v>
      </c>
    </row>
    <row r="973" spans="28:29" ht="17.25" customHeight="1" x14ac:dyDescent="0.2">
      <c r="AB973" s="152">
        <f t="shared" si="58"/>
        <v>40725</v>
      </c>
      <c r="AC973" s="187">
        <f t="shared" si="59"/>
        <v>1.8180000000000001</v>
      </c>
    </row>
    <row r="974" spans="28:29" ht="17.25" customHeight="1" x14ac:dyDescent="0.2">
      <c r="AB974" s="152">
        <f t="shared" si="58"/>
        <v>40725</v>
      </c>
      <c r="AC974" s="187">
        <f t="shared" si="59"/>
        <v>1.8180000000000001</v>
      </c>
    </row>
    <row r="975" spans="28:29" ht="17.25" customHeight="1" x14ac:dyDescent="0.2">
      <c r="AB975" s="152">
        <f t="shared" si="58"/>
        <v>40725</v>
      </c>
      <c r="AC975" s="187">
        <f t="shared" si="59"/>
        <v>1.8180000000000001</v>
      </c>
    </row>
    <row r="976" spans="28:29" ht="17.25" customHeight="1" x14ac:dyDescent="0.2">
      <c r="AB976" s="152">
        <f t="shared" si="58"/>
        <v>40725</v>
      </c>
      <c r="AC976" s="187">
        <f t="shared" si="59"/>
        <v>1.8180000000000001</v>
      </c>
    </row>
    <row r="977" spans="28:29" ht="17.25" customHeight="1" x14ac:dyDescent="0.2">
      <c r="AB977" s="152">
        <f t="shared" si="58"/>
        <v>40725</v>
      </c>
      <c r="AC977" s="187">
        <f t="shared" si="59"/>
        <v>1.8180000000000001</v>
      </c>
    </row>
    <row r="978" spans="28:29" ht="17.25" customHeight="1" x14ac:dyDescent="0.2">
      <c r="AB978" s="152">
        <f t="shared" si="58"/>
        <v>40725</v>
      </c>
      <c r="AC978" s="187">
        <f t="shared" si="59"/>
        <v>1.8180000000000001</v>
      </c>
    </row>
    <row r="979" spans="28:29" ht="17.25" customHeight="1" x14ac:dyDescent="0.2">
      <c r="AB979" s="152">
        <f t="shared" si="58"/>
        <v>40725</v>
      </c>
      <c r="AC979" s="187">
        <f t="shared" si="59"/>
        <v>1.8180000000000001</v>
      </c>
    </row>
    <row r="980" spans="28:29" ht="17.25" customHeight="1" x14ac:dyDescent="0.2">
      <c r="AB980" s="152">
        <f t="shared" si="58"/>
        <v>40725</v>
      </c>
      <c r="AC980" s="187">
        <f t="shared" si="59"/>
        <v>1.8180000000000001</v>
      </c>
    </row>
    <row r="981" spans="28:29" ht="17.25" customHeight="1" x14ac:dyDescent="0.2">
      <c r="AB981" s="152">
        <f t="shared" si="58"/>
        <v>40725</v>
      </c>
      <c r="AC981" s="187">
        <f t="shared" si="59"/>
        <v>1.8180000000000001</v>
      </c>
    </row>
    <row r="982" spans="28:29" ht="17.25" customHeight="1" x14ac:dyDescent="0.2">
      <c r="AB982" s="152">
        <f t="shared" si="58"/>
        <v>40725</v>
      </c>
      <c r="AC982" s="187">
        <f t="shared" si="59"/>
        <v>1.8180000000000001</v>
      </c>
    </row>
    <row r="983" spans="28:29" ht="17.25" customHeight="1" x14ac:dyDescent="0.2">
      <c r="AB983" s="152">
        <f t="shared" si="58"/>
        <v>40725</v>
      </c>
      <c r="AC983" s="187">
        <f t="shared" si="59"/>
        <v>1.8180000000000001</v>
      </c>
    </row>
    <row r="984" spans="28:29" ht="17.25" customHeight="1" x14ac:dyDescent="0.2">
      <c r="AB984" s="152">
        <f t="shared" si="58"/>
        <v>40725</v>
      </c>
      <c r="AC984" s="187">
        <f t="shared" si="59"/>
        <v>1.8180000000000001</v>
      </c>
    </row>
    <row r="985" spans="28:29" ht="17.25" customHeight="1" x14ac:dyDescent="0.2">
      <c r="AB985" s="152">
        <f t="shared" si="58"/>
        <v>40725</v>
      </c>
      <c r="AC985" s="187">
        <f t="shared" si="59"/>
        <v>1.8180000000000001</v>
      </c>
    </row>
    <row r="986" spans="28:29" ht="17.25" customHeight="1" x14ac:dyDescent="0.2">
      <c r="AB986" s="152">
        <f t="shared" si="58"/>
        <v>40725</v>
      </c>
      <c r="AC986" s="187">
        <f t="shared" si="59"/>
        <v>1.8180000000000001</v>
      </c>
    </row>
    <row r="987" spans="28:29" ht="17.25" customHeight="1" x14ac:dyDescent="0.2">
      <c r="AB987" s="152">
        <f t="shared" si="58"/>
        <v>40725</v>
      </c>
      <c r="AC987" s="187">
        <f t="shared" si="59"/>
        <v>1.8180000000000001</v>
      </c>
    </row>
    <row r="988" spans="28:29" ht="17.25" customHeight="1" x14ac:dyDescent="0.2">
      <c r="AB988" s="152">
        <f t="shared" si="58"/>
        <v>40725</v>
      </c>
      <c r="AC988" s="187">
        <f t="shared" si="59"/>
        <v>1.8180000000000001</v>
      </c>
    </row>
    <row r="989" spans="28:29" ht="17.25" customHeight="1" x14ac:dyDescent="0.2">
      <c r="AB989" s="152">
        <f t="shared" si="58"/>
        <v>40725</v>
      </c>
      <c r="AC989" s="187">
        <f t="shared" si="59"/>
        <v>1.8180000000000001</v>
      </c>
    </row>
    <row r="990" spans="28:29" ht="17.25" customHeight="1" x14ac:dyDescent="0.2">
      <c r="AB990" s="152">
        <f t="shared" si="58"/>
        <v>40725</v>
      </c>
      <c r="AC990" s="187">
        <f t="shared" si="59"/>
        <v>1.8180000000000001</v>
      </c>
    </row>
    <row r="991" spans="28:29" ht="17.25" customHeight="1" x14ac:dyDescent="0.2">
      <c r="AB991" s="152">
        <f t="shared" si="58"/>
        <v>40725</v>
      </c>
      <c r="AC991" s="187">
        <f t="shared" si="59"/>
        <v>1.8180000000000001</v>
      </c>
    </row>
    <row r="992" spans="28:29" ht="17.25" customHeight="1" x14ac:dyDescent="0.2">
      <c r="AB992" s="152">
        <f t="shared" si="58"/>
        <v>40725</v>
      </c>
      <c r="AC992" s="187">
        <f t="shared" si="59"/>
        <v>1.8180000000000001</v>
      </c>
    </row>
    <row r="993" spans="28:29" ht="17.25" customHeight="1" x14ac:dyDescent="0.2">
      <c r="AB993" s="152">
        <f t="shared" si="58"/>
        <v>40725</v>
      </c>
      <c r="AC993" s="187">
        <f t="shared" si="59"/>
        <v>1.8180000000000001</v>
      </c>
    </row>
    <row r="994" spans="28:29" ht="17.25" customHeight="1" x14ac:dyDescent="0.2">
      <c r="AB994" s="152">
        <f t="shared" si="58"/>
        <v>40725</v>
      </c>
      <c r="AC994" s="187">
        <f t="shared" si="59"/>
        <v>1.8180000000000001</v>
      </c>
    </row>
    <row r="995" spans="28:29" ht="17.25" customHeight="1" x14ac:dyDescent="0.2">
      <c r="AB995" s="152">
        <f t="shared" si="58"/>
        <v>40725</v>
      </c>
      <c r="AC995" s="187">
        <f t="shared" si="59"/>
        <v>1.8180000000000001</v>
      </c>
    </row>
    <row r="996" spans="28:29" ht="17.25" customHeight="1" x14ac:dyDescent="0.2">
      <c r="AB996" s="152">
        <f t="shared" si="58"/>
        <v>40725</v>
      </c>
      <c r="AC996" s="187">
        <f t="shared" si="59"/>
        <v>1.8180000000000001</v>
      </c>
    </row>
    <row r="997" spans="28:29" ht="17.25" customHeight="1" x14ac:dyDescent="0.2">
      <c r="AB997" s="152">
        <f t="shared" si="58"/>
        <v>40725</v>
      </c>
      <c r="AC997" s="187">
        <f t="shared" si="59"/>
        <v>1.8180000000000001</v>
      </c>
    </row>
    <row r="998" spans="28:29" ht="17.25" customHeight="1" x14ac:dyDescent="0.2">
      <c r="AB998" s="152">
        <f t="shared" si="58"/>
        <v>40725</v>
      </c>
      <c r="AC998" s="187">
        <f t="shared" si="59"/>
        <v>1.8180000000000001</v>
      </c>
    </row>
    <row r="999" spans="28:29" ht="17.25" customHeight="1" x14ac:dyDescent="0.2">
      <c r="AB999" s="152">
        <f t="shared" si="58"/>
        <v>40725</v>
      </c>
      <c r="AC999" s="187">
        <f t="shared" si="59"/>
        <v>1.8180000000000001</v>
      </c>
    </row>
    <row r="1000" spans="28:29" ht="17.25" customHeight="1" x14ac:dyDescent="0.2">
      <c r="AB1000" s="152">
        <f t="shared" si="58"/>
        <v>40725</v>
      </c>
      <c r="AC1000" s="187">
        <f t="shared" si="59"/>
        <v>1.8180000000000001</v>
      </c>
    </row>
    <row r="1001" spans="28:29" ht="17.25" customHeight="1" x14ac:dyDescent="0.2">
      <c r="AB1001" s="152">
        <f t="shared" si="58"/>
        <v>40725</v>
      </c>
      <c r="AC1001" s="187">
        <f t="shared" si="59"/>
        <v>1.8180000000000001</v>
      </c>
    </row>
    <row r="1002" spans="28:29" ht="17.25" customHeight="1" x14ac:dyDescent="0.2">
      <c r="AB1002" s="152">
        <f t="shared" si="58"/>
        <v>40725</v>
      </c>
      <c r="AC1002" s="187">
        <f t="shared" si="59"/>
        <v>1.8180000000000001</v>
      </c>
    </row>
    <row r="1003" spans="28:29" ht="17.25" customHeight="1" x14ac:dyDescent="0.2">
      <c r="AB1003" s="152">
        <f t="shared" si="58"/>
        <v>40725</v>
      </c>
      <c r="AC1003" s="187">
        <f t="shared" si="59"/>
        <v>1.8180000000000001</v>
      </c>
    </row>
    <row r="1004" spans="28:29" ht="17.25" customHeight="1" x14ac:dyDescent="0.2">
      <c r="AB1004" s="152">
        <f t="shared" ref="AB1004:AB1067" si="60">AB1003</f>
        <v>40725</v>
      </c>
      <c r="AC1004" s="187">
        <f t="shared" ref="AC1004:AC1067" si="61">AC1003</f>
        <v>1.8180000000000001</v>
      </c>
    </row>
    <row r="1005" spans="28:29" ht="17.25" customHeight="1" x14ac:dyDescent="0.2">
      <c r="AB1005" s="152">
        <f t="shared" si="60"/>
        <v>40725</v>
      </c>
      <c r="AC1005" s="187">
        <f t="shared" si="61"/>
        <v>1.8180000000000001</v>
      </c>
    </row>
    <row r="1006" spans="28:29" ht="17.25" customHeight="1" x14ac:dyDescent="0.2">
      <c r="AB1006" s="152">
        <f t="shared" si="60"/>
        <v>40725</v>
      </c>
      <c r="AC1006" s="187">
        <f t="shared" si="61"/>
        <v>1.8180000000000001</v>
      </c>
    </row>
    <row r="1007" spans="28:29" ht="17.25" customHeight="1" x14ac:dyDescent="0.2">
      <c r="AB1007" s="152">
        <f t="shared" si="60"/>
        <v>40725</v>
      </c>
      <c r="AC1007" s="187">
        <f t="shared" si="61"/>
        <v>1.8180000000000001</v>
      </c>
    </row>
    <row r="1008" spans="28:29" ht="17.25" customHeight="1" x14ac:dyDescent="0.2">
      <c r="AB1008" s="152">
        <f t="shared" si="60"/>
        <v>40725</v>
      </c>
      <c r="AC1008" s="187">
        <f t="shared" si="61"/>
        <v>1.8180000000000001</v>
      </c>
    </row>
    <row r="1009" spans="28:29" ht="17.25" customHeight="1" x14ac:dyDescent="0.2">
      <c r="AB1009" s="152">
        <f t="shared" si="60"/>
        <v>40725</v>
      </c>
      <c r="AC1009" s="187">
        <f t="shared" si="61"/>
        <v>1.8180000000000001</v>
      </c>
    </row>
    <row r="1010" spans="28:29" ht="17.25" customHeight="1" x14ac:dyDescent="0.2">
      <c r="AB1010" s="152">
        <f t="shared" si="60"/>
        <v>40725</v>
      </c>
      <c r="AC1010" s="187">
        <f t="shared" si="61"/>
        <v>1.8180000000000001</v>
      </c>
    </row>
    <row r="1011" spans="28:29" ht="17.25" customHeight="1" x14ac:dyDescent="0.2">
      <c r="AB1011" s="152">
        <f t="shared" si="60"/>
        <v>40725</v>
      </c>
      <c r="AC1011" s="187">
        <f t="shared" si="61"/>
        <v>1.8180000000000001</v>
      </c>
    </row>
    <row r="1012" spans="28:29" ht="17.25" customHeight="1" x14ac:dyDescent="0.2">
      <c r="AB1012" s="152">
        <f t="shared" si="60"/>
        <v>40725</v>
      </c>
      <c r="AC1012" s="187">
        <f t="shared" si="61"/>
        <v>1.8180000000000001</v>
      </c>
    </row>
    <row r="1013" spans="28:29" ht="17.25" customHeight="1" x14ac:dyDescent="0.2">
      <c r="AB1013" s="152">
        <f t="shared" si="60"/>
        <v>40725</v>
      </c>
      <c r="AC1013" s="187">
        <f t="shared" si="61"/>
        <v>1.8180000000000001</v>
      </c>
    </row>
    <row r="1014" spans="28:29" ht="17.25" customHeight="1" x14ac:dyDescent="0.2">
      <c r="AB1014" s="152">
        <f t="shared" si="60"/>
        <v>40725</v>
      </c>
      <c r="AC1014" s="187">
        <f t="shared" si="61"/>
        <v>1.8180000000000001</v>
      </c>
    </row>
    <row r="1015" spans="28:29" ht="17.25" customHeight="1" x14ac:dyDescent="0.2">
      <c r="AB1015" s="152">
        <f t="shared" si="60"/>
        <v>40725</v>
      </c>
      <c r="AC1015" s="187">
        <f t="shared" si="61"/>
        <v>1.8180000000000001</v>
      </c>
    </row>
    <row r="1016" spans="28:29" ht="17.25" customHeight="1" x14ac:dyDescent="0.2">
      <c r="AB1016" s="152">
        <f t="shared" si="60"/>
        <v>40725</v>
      </c>
      <c r="AC1016" s="187">
        <f t="shared" si="61"/>
        <v>1.8180000000000001</v>
      </c>
    </row>
    <row r="1017" spans="28:29" ht="17.25" customHeight="1" x14ac:dyDescent="0.2">
      <c r="AB1017" s="152">
        <f t="shared" si="60"/>
        <v>40725</v>
      </c>
      <c r="AC1017" s="187">
        <f t="shared" si="61"/>
        <v>1.8180000000000001</v>
      </c>
    </row>
    <row r="1018" spans="28:29" ht="17.25" customHeight="1" x14ac:dyDescent="0.2">
      <c r="AB1018" s="152">
        <f t="shared" si="60"/>
        <v>40725</v>
      </c>
      <c r="AC1018" s="187">
        <f t="shared" si="61"/>
        <v>1.8180000000000001</v>
      </c>
    </row>
    <row r="1019" spans="28:29" ht="17.25" customHeight="1" x14ac:dyDescent="0.2">
      <c r="AB1019" s="152">
        <f t="shared" si="60"/>
        <v>40725</v>
      </c>
      <c r="AC1019" s="187">
        <f t="shared" si="61"/>
        <v>1.8180000000000001</v>
      </c>
    </row>
    <row r="1020" spans="28:29" ht="17.25" customHeight="1" x14ac:dyDescent="0.2">
      <c r="AB1020" s="152">
        <f t="shared" si="60"/>
        <v>40725</v>
      </c>
      <c r="AC1020" s="187">
        <f t="shared" si="61"/>
        <v>1.8180000000000001</v>
      </c>
    </row>
    <row r="1021" spans="28:29" ht="17.25" customHeight="1" x14ac:dyDescent="0.2">
      <c r="AB1021" s="152">
        <f t="shared" si="60"/>
        <v>40725</v>
      </c>
      <c r="AC1021" s="187">
        <f t="shared" si="61"/>
        <v>1.8180000000000001</v>
      </c>
    </row>
    <row r="1022" spans="28:29" ht="17.25" customHeight="1" x14ac:dyDescent="0.2">
      <c r="AB1022" s="152">
        <f t="shared" si="60"/>
        <v>40725</v>
      </c>
      <c r="AC1022" s="187">
        <f t="shared" si="61"/>
        <v>1.8180000000000001</v>
      </c>
    </row>
    <row r="1023" spans="28:29" ht="17.25" customHeight="1" x14ac:dyDescent="0.2">
      <c r="AB1023" s="152">
        <f t="shared" si="60"/>
        <v>40725</v>
      </c>
      <c r="AC1023" s="187">
        <f t="shared" si="61"/>
        <v>1.8180000000000001</v>
      </c>
    </row>
    <row r="1024" spans="28:29" ht="17.25" customHeight="1" x14ac:dyDescent="0.2">
      <c r="AB1024" s="152">
        <f t="shared" si="60"/>
        <v>40725</v>
      </c>
      <c r="AC1024" s="187">
        <f t="shared" si="61"/>
        <v>1.8180000000000001</v>
      </c>
    </row>
    <row r="1025" spans="28:29" ht="17.25" customHeight="1" x14ac:dyDescent="0.2">
      <c r="AB1025" s="152">
        <f t="shared" si="60"/>
        <v>40725</v>
      </c>
      <c r="AC1025" s="187">
        <f t="shared" si="61"/>
        <v>1.8180000000000001</v>
      </c>
    </row>
    <row r="1026" spans="28:29" ht="17.25" customHeight="1" x14ac:dyDescent="0.2">
      <c r="AB1026" s="152">
        <f t="shared" si="60"/>
        <v>40725</v>
      </c>
      <c r="AC1026" s="187">
        <f t="shared" si="61"/>
        <v>1.8180000000000001</v>
      </c>
    </row>
    <row r="1027" spans="28:29" ht="17.25" customHeight="1" x14ac:dyDescent="0.2">
      <c r="AB1027" s="152">
        <f t="shared" si="60"/>
        <v>40725</v>
      </c>
      <c r="AC1027" s="187">
        <f t="shared" si="61"/>
        <v>1.8180000000000001</v>
      </c>
    </row>
    <row r="1028" spans="28:29" ht="17.25" customHeight="1" x14ac:dyDescent="0.2">
      <c r="AB1028" s="152">
        <f t="shared" si="60"/>
        <v>40725</v>
      </c>
      <c r="AC1028" s="187">
        <f t="shared" si="61"/>
        <v>1.8180000000000001</v>
      </c>
    </row>
    <row r="1029" spans="28:29" ht="17.25" customHeight="1" x14ac:dyDescent="0.2">
      <c r="AB1029" s="152">
        <f t="shared" si="60"/>
        <v>40725</v>
      </c>
      <c r="AC1029" s="187">
        <f t="shared" si="61"/>
        <v>1.8180000000000001</v>
      </c>
    </row>
    <row r="1030" spans="28:29" ht="17.25" customHeight="1" x14ac:dyDescent="0.2">
      <c r="AB1030" s="152">
        <f t="shared" si="60"/>
        <v>40725</v>
      </c>
      <c r="AC1030" s="187">
        <f t="shared" si="61"/>
        <v>1.8180000000000001</v>
      </c>
    </row>
    <row r="1031" spans="28:29" ht="17.25" customHeight="1" x14ac:dyDescent="0.2">
      <c r="AB1031" s="152">
        <f t="shared" si="60"/>
        <v>40725</v>
      </c>
      <c r="AC1031" s="187">
        <f t="shared" si="61"/>
        <v>1.8180000000000001</v>
      </c>
    </row>
    <row r="1032" spans="28:29" ht="17.25" customHeight="1" x14ac:dyDescent="0.2">
      <c r="AB1032" s="152">
        <f t="shared" si="60"/>
        <v>40725</v>
      </c>
      <c r="AC1032" s="187">
        <f t="shared" si="61"/>
        <v>1.8180000000000001</v>
      </c>
    </row>
    <row r="1033" spans="28:29" ht="17.25" customHeight="1" x14ac:dyDescent="0.2">
      <c r="AB1033" s="152">
        <f t="shared" si="60"/>
        <v>40725</v>
      </c>
      <c r="AC1033" s="187">
        <f t="shared" si="61"/>
        <v>1.8180000000000001</v>
      </c>
    </row>
    <row r="1034" spans="28:29" ht="17.25" customHeight="1" x14ac:dyDescent="0.2">
      <c r="AB1034" s="152">
        <f t="shared" si="60"/>
        <v>40725</v>
      </c>
      <c r="AC1034" s="187">
        <f t="shared" si="61"/>
        <v>1.8180000000000001</v>
      </c>
    </row>
    <row r="1035" spans="28:29" ht="17.25" customHeight="1" x14ac:dyDescent="0.2">
      <c r="AB1035" s="152">
        <f t="shared" si="60"/>
        <v>40725</v>
      </c>
      <c r="AC1035" s="187">
        <f t="shared" si="61"/>
        <v>1.8180000000000001</v>
      </c>
    </row>
    <row r="1036" spans="28:29" ht="17.25" customHeight="1" x14ac:dyDescent="0.2">
      <c r="AB1036" s="152">
        <f t="shared" si="60"/>
        <v>40725</v>
      </c>
      <c r="AC1036" s="187">
        <f t="shared" si="61"/>
        <v>1.8180000000000001</v>
      </c>
    </row>
    <row r="1037" spans="28:29" ht="17.25" customHeight="1" x14ac:dyDescent="0.2">
      <c r="AB1037" s="152">
        <f t="shared" si="60"/>
        <v>40725</v>
      </c>
      <c r="AC1037" s="187">
        <f t="shared" si="61"/>
        <v>1.8180000000000001</v>
      </c>
    </row>
    <row r="1038" spans="28:29" ht="17.25" customHeight="1" x14ac:dyDescent="0.2">
      <c r="AB1038" s="152">
        <f t="shared" si="60"/>
        <v>40725</v>
      </c>
      <c r="AC1038" s="187">
        <f t="shared" si="61"/>
        <v>1.8180000000000001</v>
      </c>
    </row>
    <row r="1039" spans="28:29" ht="17.25" customHeight="1" x14ac:dyDescent="0.2">
      <c r="AB1039" s="152">
        <f t="shared" si="60"/>
        <v>40725</v>
      </c>
      <c r="AC1039" s="187">
        <f t="shared" si="61"/>
        <v>1.8180000000000001</v>
      </c>
    </row>
    <row r="1040" spans="28:29" ht="17.25" customHeight="1" x14ac:dyDescent="0.2">
      <c r="AB1040" s="152">
        <f t="shared" si="60"/>
        <v>40725</v>
      </c>
      <c r="AC1040" s="187">
        <f t="shared" si="61"/>
        <v>1.8180000000000001</v>
      </c>
    </row>
    <row r="1041" spans="28:29" ht="17.25" customHeight="1" x14ac:dyDescent="0.2">
      <c r="AB1041" s="152">
        <f t="shared" si="60"/>
        <v>40725</v>
      </c>
      <c r="AC1041" s="187">
        <f t="shared" si="61"/>
        <v>1.8180000000000001</v>
      </c>
    </row>
    <row r="1042" spans="28:29" ht="17.25" customHeight="1" x14ac:dyDescent="0.2">
      <c r="AB1042" s="152">
        <f t="shared" si="60"/>
        <v>40725</v>
      </c>
      <c r="AC1042" s="187">
        <f t="shared" si="61"/>
        <v>1.8180000000000001</v>
      </c>
    </row>
    <row r="1043" spans="28:29" ht="17.25" customHeight="1" x14ac:dyDescent="0.2">
      <c r="AB1043" s="152">
        <f t="shared" si="60"/>
        <v>40725</v>
      </c>
      <c r="AC1043" s="187">
        <f t="shared" si="61"/>
        <v>1.8180000000000001</v>
      </c>
    </row>
    <row r="1044" spans="28:29" ht="17.25" customHeight="1" x14ac:dyDescent="0.2">
      <c r="AB1044" s="152">
        <f t="shared" si="60"/>
        <v>40725</v>
      </c>
      <c r="AC1044" s="187">
        <f t="shared" si="61"/>
        <v>1.8180000000000001</v>
      </c>
    </row>
    <row r="1045" spans="28:29" ht="17.25" customHeight="1" x14ac:dyDescent="0.2">
      <c r="AB1045" s="152">
        <f t="shared" si="60"/>
        <v>40725</v>
      </c>
      <c r="AC1045" s="187">
        <f t="shared" si="61"/>
        <v>1.8180000000000001</v>
      </c>
    </row>
    <row r="1046" spans="28:29" ht="17.25" customHeight="1" x14ac:dyDescent="0.2">
      <c r="AB1046" s="152">
        <f t="shared" si="60"/>
        <v>40725</v>
      </c>
      <c r="AC1046" s="187">
        <f t="shared" si="61"/>
        <v>1.8180000000000001</v>
      </c>
    </row>
    <row r="1047" spans="28:29" ht="17.25" customHeight="1" x14ac:dyDescent="0.2">
      <c r="AB1047" s="152">
        <f t="shared" si="60"/>
        <v>40725</v>
      </c>
      <c r="AC1047" s="187">
        <f t="shared" si="61"/>
        <v>1.8180000000000001</v>
      </c>
    </row>
    <row r="1048" spans="28:29" ht="17.25" customHeight="1" x14ac:dyDescent="0.2">
      <c r="AB1048" s="152">
        <f t="shared" si="60"/>
        <v>40725</v>
      </c>
      <c r="AC1048" s="187">
        <f t="shared" si="61"/>
        <v>1.8180000000000001</v>
      </c>
    </row>
    <row r="1049" spans="28:29" ht="17.25" customHeight="1" x14ac:dyDescent="0.2">
      <c r="AB1049" s="152">
        <f t="shared" si="60"/>
        <v>40725</v>
      </c>
      <c r="AC1049" s="187">
        <f t="shared" si="61"/>
        <v>1.8180000000000001</v>
      </c>
    </row>
    <row r="1050" spans="28:29" ht="17.25" customHeight="1" x14ac:dyDescent="0.2">
      <c r="AB1050" s="152">
        <f t="shared" si="60"/>
        <v>40725</v>
      </c>
      <c r="AC1050" s="187">
        <f t="shared" si="61"/>
        <v>1.8180000000000001</v>
      </c>
    </row>
    <row r="1051" spans="28:29" ht="17.25" customHeight="1" x14ac:dyDescent="0.2">
      <c r="AB1051" s="152">
        <f t="shared" si="60"/>
        <v>40725</v>
      </c>
      <c r="AC1051" s="187">
        <f t="shared" si="61"/>
        <v>1.8180000000000001</v>
      </c>
    </row>
    <row r="1052" spans="28:29" ht="17.25" customHeight="1" x14ac:dyDescent="0.2">
      <c r="AB1052" s="152">
        <f t="shared" si="60"/>
        <v>40725</v>
      </c>
      <c r="AC1052" s="187">
        <f t="shared" si="61"/>
        <v>1.8180000000000001</v>
      </c>
    </row>
    <row r="1053" spans="28:29" ht="17.25" customHeight="1" x14ac:dyDescent="0.2">
      <c r="AB1053" s="152">
        <f t="shared" si="60"/>
        <v>40725</v>
      </c>
      <c r="AC1053" s="187">
        <f t="shared" si="61"/>
        <v>1.8180000000000001</v>
      </c>
    </row>
    <row r="1054" spans="28:29" ht="17.25" customHeight="1" x14ac:dyDescent="0.2">
      <c r="AB1054" s="152">
        <f t="shared" si="60"/>
        <v>40725</v>
      </c>
      <c r="AC1054" s="187">
        <f t="shared" si="61"/>
        <v>1.8180000000000001</v>
      </c>
    </row>
    <row r="1055" spans="28:29" ht="17.25" customHeight="1" x14ac:dyDescent="0.2">
      <c r="AB1055" s="152">
        <f t="shared" si="60"/>
        <v>40725</v>
      </c>
      <c r="AC1055" s="187">
        <f t="shared" si="61"/>
        <v>1.8180000000000001</v>
      </c>
    </row>
    <row r="1056" spans="28:29" ht="17.25" customHeight="1" x14ac:dyDescent="0.2">
      <c r="AB1056" s="152">
        <f t="shared" si="60"/>
        <v>40725</v>
      </c>
      <c r="AC1056" s="187">
        <f t="shared" si="61"/>
        <v>1.8180000000000001</v>
      </c>
    </row>
    <row r="1057" spans="28:29" ht="17.25" customHeight="1" x14ac:dyDescent="0.2">
      <c r="AB1057" s="152">
        <f t="shared" si="60"/>
        <v>40725</v>
      </c>
      <c r="AC1057" s="187">
        <f t="shared" si="61"/>
        <v>1.8180000000000001</v>
      </c>
    </row>
    <row r="1058" spans="28:29" ht="17.25" customHeight="1" x14ac:dyDescent="0.2">
      <c r="AB1058" s="152">
        <f t="shared" si="60"/>
        <v>40725</v>
      </c>
      <c r="AC1058" s="187">
        <f t="shared" si="61"/>
        <v>1.8180000000000001</v>
      </c>
    </row>
    <row r="1059" spans="28:29" ht="17.25" customHeight="1" x14ac:dyDescent="0.2">
      <c r="AB1059" s="152">
        <f t="shared" si="60"/>
        <v>40725</v>
      </c>
      <c r="AC1059" s="187">
        <f t="shared" si="61"/>
        <v>1.8180000000000001</v>
      </c>
    </row>
    <row r="1060" spans="28:29" ht="17.25" customHeight="1" x14ac:dyDescent="0.2">
      <c r="AB1060" s="152">
        <f t="shared" si="60"/>
        <v>40725</v>
      </c>
      <c r="AC1060" s="187">
        <f t="shared" si="61"/>
        <v>1.8180000000000001</v>
      </c>
    </row>
    <row r="1061" spans="28:29" ht="17.25" customHeight="1" x14ac:dyDescent="0.2">
      <c r="AB1061" s="152">
        <f t="shared" si="60"/>
        <v>40725</v>
      </c>
      <c r="AC1061" s="187">
        <f t="shared" si="61"/>
        <v>1.8180000000000001</v>
      </c>
    </row>
    <row r="1062" spans="28:29" ht="17.25" customHeight="1" x14ac:dyDescent="0.2">
      <c r="AB1062" s="152">
        <f t="shared" si="60"/>
        <v>40725</v>
      </c>
      <c r="AC1062" s="187">
        <f t="shared" si="61"/>
        <v>1.8180000000000001</v>
      </c>
    </row>
    <row r="1063" spans="28:29" ht="17.25" customHeight="1" x14ac:dyDescent="0.2">
      <c r="AB1063" s="152">
        <f t="shared" si="60"/>
        <v>40725</v>
      </c>
      <c r="AC1063" s="187">
        <f t="shared" si="61"/>
        <v>1.8180000000000001</v>
      </c>
    </row>
    <row r="1064" spans="28:29" ht="17.25" customHeight="1" x14ac:dyDescent="0.2">
      <c r="AB1064" s="152">
        <f t="shared" si="60"/>
        <v>40725</v>
      </c>
      <c r="AC1064" s="187">
        <f t="shared" si="61"/>
        <v>1.8180000000000001</v>
      </c>
    </row>
    <row r="1065" spans="28:29" ht="17.25" customHeight="1" x14ac:dyDescent="0.2">
      <c r="AB1065" s="152">
        <f t="shared" si="60"/>
        <v>40725</v>
      </c>
      <c r="AC1065" s="187">
        <f t="shared" si="61"/>
        <v>1.8180000000000001</v>
      </c>
    </row>
    <row r="1066" spans="28:29" ht="17.25" customHeight="1" x14ac:dyDescent="0.2">
      <c r="AB1066" s="152">
        <f t="shared" si="60"/>
        <v>40725</v>
      </c>
      <c r="AC1066" s="187">
        <f t="shared" si="61"/>
        <v>1.8180000000000001</v>
      </c>
    </row>
    <row r="1067" spans="28:29" ht="17.25" customHeight="1" x14ac:dyDescent="0.2">
      <c r="AB1067" s="152">
        <f t="shared" si="60"/>
        <v>40725</v>
      </c>
      <c r="AC1067" s="187">
        <f t="shared" si="61"/>
        <v>1.8180000000000001</v>
      </c>
    </row>
    <row r="1068" spans="28:29" ht="17.25" customHeight="1" x14ac:dyDescent="0.2">
      <c r="AB1068" s="152">
        <f t="shared" ref="AB1068:AB1131" si="62">AB1067</f>
        <v>40725</v>
      </c>
      <c r="AC1068" s="187">
        <f t="shared" ref="AC1068:AC1131" si="63">AC1067</f>
        <v>1.8180000000000001</v>
      </c>
    </row>
    <row r="1069" spans="28:29" ht="17.25" customHeight="1" x14ac:dyDescent="0.2">
      <c r="AB1069" s="152">
        <f t="shared" si="62"/>
        <v>40725</v>
      </c>
      <c r="AC1069" s="187">
        <f t="shared" si="63"/>
        <v>1.8180000000000001</v>
      </c>
    </row>
    <row r="1070" spans="28:29" ht="17.25" customHeight="1" x14ac:dyDescent="0.2">
      <c r="AB1070" s="152">
        <f t="shared" si="62"/>
        <v>40725</v>
      </c>
      <c r="AC1070" s="187">
        <f t="shared" si="63"/>
        <v>1.8180000000000001</v>
      </c>
    </row>
    <row r="1071" spans="28:29" ht="17.25" customHeight="1" x14ac:dyDescent="0.2">
      <c r="AB1071" s="152">
        <f t="shared" si="62"/>
        <v>40725</v>
      </c>
      <c r="AC1071" s="187">
        <f t="shared" si="63"/>
        <v>1.8180000000000001</v>
      </c>
    </row>
    <row r="1072" spans="28:29" ht="17.25" customHeight="1" x14ac:dyDescent="0.2">
      <c r="AB1072" s="152">
        <f t="shared" si="62"/>
        <v>40725</v>
      </c>
      <c r="AC1072" s="187">
        <f t="shared" si="63"/>
        <v>1.8180000000000001</v>
      </c>
    </row>
    <row r="1073" spans="28:29" ht="17.25" customHeight="1" x14ac:dyDescent="0.2">
      <c r="AB1073" s="152">
        <f t="shared" si="62"/>
        <v>40725</v>
      </c>
      <c r="AC1073" s="187">
        <f t="shared" si="63"/>
        <v>1.8180000000000001</v>
      </c>
    </row>
    <row r="1074" spans="28:29" ht="17.25" customHeight="1" x14ac:dyDescent="0.2">
      <c r="AB1074" s="152">
        <f t="shared" si="62"/>
        <v>40725</v>
      </c>
      <c r="AC1074" s="187">
        <f t="shared" si="63"/>
        <v>1.8180000000000001</v>
      </c>
    </row>
    <row r="1075" spans="28:29" ht="17.25" customHeight="1" x14ac:dyDescent="0.2">
      <c r="AB1075" s="152">
        <f t="shared" si="62"/>
        <v>40725</v>
      </c>
      <c r="AC1075" s="187">
        <f t="shared" si="63"/>
        <v>1.8180000000000001</v>
      </c>
    </row>
    <row r="1076" spans="28:29" ht="17.25" customHeight="1" x14ac:dyDescent="0.2">
      <c r="AB1076" s="152">
        <f t="shared" si="62"/>
        <v>40725</v>
      </c>
      <c r="AC1076" s="187">
        <f t="shared" si="63"/>
        <v>1.8180000000000001</v>
      </c>
    </row>
    <row r="1077" spans="28:29" ht="17.25" customHeight="1" x14ac:dyDescent="0.2">
      <c r="AB1077" s="152">
        <f t="shared" si="62"/>
        <v>40725</v>
      </c>
      <c r="AC1077" s="187">
        <f t="shared" si="63"/>
        <v>1.8180000000000001</v>
      </c>
    </row>
    <row r="1078" spans="28:29" ht="17.25" customHeight="1" x14ac:dyDescent="0.2">
      <c r="AB1078" s="152">
        <f t="shared" si="62"/>
        <v>40725</v>
      </c>
      <c r="AC1078" s="187">
        <f t="shared" si="63"/>
        <v>1.8180000000000001</v>
      </c>
    </row>
    <row r="1079" spans="28:29" ht="17.25" customHeight="1" x14ac:dyDescent="0.2">
      <c r="AB1079" s="152">
        <f t="shared" si="62"/>
        <v>40725</v>
      </c>
      <c r="AC1079" s="187">
        <f t="shared" si="63"/>
        <v>1.8180000000000001</v>
      </c>
    </row>
    <row r="1080" spans="28:29" ht="17.25" customHeight="1" x14ac:dyDescent="0.2">
      <c r="AB1080" s="152">
        <f t="shared" si="62"/>
        <v>40725</v>
      </c>
      <c r="AC1080" s="187">
        <f t="shared" si="63"/>
        <v>1.8180000000000001</v>
      </c>
    </row>
    <row r="1081" spans="28:29" ht="17.25" customHeight="1" x14ac:dyDescent="0.2">
      <c r="AB1081" s="152">
        <f t="shared" si="62"/>
        <v>40725</v>
      </c>
      <c r="AC1081" s="187">
        <f t="shared" si="63"/>
        <v>1.8180000000000001</v>
      </c>
    </row>
    <row r="1082" spans="28:29" ht="17.25" customHeight="1" x14ac:dyDescent="0.2">
      <c r="AB1082" s="152">
        <f t="shared" si="62"/>
        <v>40725</v>
      </c>
      <c r="AC1082" s="187">
        <f t="shared" si="63"/>
        <v>1.8180000000000001</v>
      </c>
    </row>
    <row r="1083" spans="28:29" ht="17.25" customHeight="1" x14ac:dyDescent="0.2">
      <c r="AB1083" s="152">
        <f t="shared" si="62"/>
        <v>40725</v>
      </c>
      <c r="AC1083" s="187">
        <f t="shared" si="63"/>
        <v>1.8180000000000001</v>
      </c>
    </row>
    <row r="1084" spans="28:29" ht="17.25" customHeight="1" x14ac:dyDescent="0.2">
      <c r="AB1084" s="152">
        <f t="shared" si="62"/>
        <v>40725</v>
      </c>
      <c r="AC1084" s="187">
        <f t="shared" si="63"/>
        <v>1.8180000000000001</v>
      </c>
    </row>
    <row r="1085" spans="28:29" ht="17.25" customHeight="1" x14ac:dyDescent="0.2">
      <c r="AB1085" s="152">
        <f t="shared" si="62"/>
        <v>40725</v>
      </c>
      <c r="AC1085" s="187">
        <f t="shared" si="63"/>
        <v>1.8180000000000001</v>
      </c>
    </row>
    <row r="1086" spans="28:29" ht="17.25" customHeight="1" x14ac:dyDescent="0.2">
      <c r="AB1086" s="152">
        <f t="shared" si="62"/>
        <v>40725</v>
      </c>
      <c r="AC1086" s="187">
        <f t="shared" si="63"/>
        <v>1.8180000000000001</v>
      </c>
    </row>
    <row r="1087" spans="28:29" ht="17.25" customHeight="1" x14ac:dyDescent="0.2">
      <c r="AB1087" s="152">
        <f t="shared" si="62"/>
        <v>40725</v>
      </c>
      <c r="AC1087" s="187">
        <f t="shared" si="63"/>
        <v>1.8180000000000001</v>
      </c>
    </row>
    <row r="1088" spans="28:29" ht="17.25" customHeight="1" x14ac:dyDescent="0.2">
      <c r="AB1088" s="152">
        <f t="shared" si="62"/>
        <v>40725</v>
      </c>
      <c r="AC1088" s="187">
        <f t="shared" si="63"/>
        <v>1.8180000000000001</v>
      </c>
    </row>
    <row r="1089" spans="28:29" ht="17.25" customHeight="1" x14ac:dyDescent="0.2">
      <c r="AB1089" s="152">
        <f t="shared" si="62"/>
        <v>40725</v>
      </c>
      <c r="AC1089" s="187">
        <f t="shared" si="63"/>
        <v>1.8180000000000001</v>
      </c>
    </row>
    <row r="1090" spans="28:29" ht="17.25" customHeight="1" x14ac:dyDescent="0.2">
      <c r="AB1090" s="152">
        <f t="shared" si="62"/>
        <v>40725</v>
      </c>
      <c r="AC1090" s="187">
        <f t="shared" si="63"/>
        <v>1.8180000000000001</v>
      </c>
    </row>
    <row r="1091" spans="28:29" ht="17.25" customHeight="1" x14ac:dyDescent="0.2">
      <c r="AB1091" s="152">
        <f t="shared" si="62"/>
        <v>40725</v>
      </c>
      <c r="AC1091" s="187">
        <f t="shared" si="63"/>
        <v>1.8180000000000001</v>
      </c>
    </row>
    <row r="1092" spans="28:29" ht="17.25" customHeight="1" x14ac:dyDescent="0.2">
      <c r="AB1092" s="152">
        <f t="shared" si="62"/>
        <v>40725</v>
      </c>
      <c r="AC1092" s="187">
        <f t="shared" si="63"/>
        <v>1.8180000000000001</v>
      </c>
    </row>
    <row r="1093" spans="28:29" ht="17.25" customHeight="1" x14ac:dyDescent="0.2">
      <c r="AB1093" s="152">
        <f t="shared" si="62"/>
        <v>40725</v>
      </c>
      <c r="AC1093" s="187">
        <f t="shared" si="63"/>
        <v>1.8180000000000001</v>
      </c>
    </row>
    <row r="1094" spans="28:29" ht="17.25" customHeight="1" x14ac:dyDescent="0.2">
      <c r="AB1094" s="152">
        <f t="shared" si="62"/>
        <v>40725</v>
      </c>
      <c r="AC1094" s="187">
        <f t="shared" si="63"/>
        <v>1.8180000000000001</v>
      </c>
    </row>
    <row r="1095" spans="28:29" ht="17.25" customHeight="1" x14ac:dyDescent="0.2">
      <c r="AB1095" s="152">
        <f t="shared" si="62"/>
        <v>40725</v>
      </c>
      <c r="AC1095" s="187">
        <f t="shared" si="63"/>
        <v>1.8180000000000001</v>
      </c>
    </row>
    <row r="1096" spans="28:29" ht="17.25" customHeight="1" x14ac:dyDescent="0.2">
      <c r="AB1096" s="152">
        <f t="shared" si="62"/>
        <v>40725</v>
      </c>
      <c r="AC1096" s="187">
        <f t="shared" si="63"/>
        <v>1.8180000000000001</v>
      </c>
    </row>
    <row r="1097" spans="28:29" ht="17.25" customHeight="1" x14ac:dyDescent="0.2">
      <c r="AB1097" s="152">
        <f t="shared" si="62"/>
        <v>40725</v>
      </c>
      <c r="AC1097" s="187">
        <f t="shared" si="63"/>
        <v>1.8180000000000001</v>
      </c>
    </row>
    <row r="1098" spans="28:29" ht="17.25" customHeight="1" x14ac:dyDescent="0.2">
      <c r="AB1098" s="152">
        <f t="shared" si="62"/>
        <v>40725</v>
      </c>
      <c r="AC1098" s="187">
        <f t="shared" si="63"/>
        <v>1.8180000000000001</v>
      </c>
    </row>
    <row r="1099" spans="28:29" ht="17.25" customHeight="1" x14ac:dyDescent="0.2">
      <c r="AB1099" s="152">
        <f t="shared" si="62"/>
        <v>40725</v>
      </c>
      <c r="AC1099" s="187">
        <f t="shared" si="63"/>
        <v>1.8180000000000001</v>
      </c>
    </row>
    <row r="1100" spans="28:29" ht="17.25" customHeight="1" x14ac:dyDescent="0.2">
      <c r="AB1100" s="152">
        <f t="shared" si="62"/>
        <v>40725</v>
      </c>
      <c r="AC1100" s="187">
        <f t="shared" si="63"/>
        <v>1.8180000000000001</v>
      </c>
    </row>
    <row r="1101" spans="28:29" ht="17.25" customHeight="1" x14ac:dyDescent="0.2">
      <c r="AB1101" s="152">
        <f t="shared" si="62"/>
        <v>40725</v>
      </c>
      <c r="AC1101" s="187">
        <f t="shared" si="63"/>
        <v>1.8180000000000001</v>
      </c>
    </row>
    <row r="1102" spans="28:29" ht="17.25" customHeight="1" x14ac:dyDescent="0.2">
      <c r="AB1102" s="152">
        <f t="shared" si="62"/>
        <v>40725</v>
      </c>
      <c r="AC1102" s="187">
        <f t="shared" si="63"/>
        <v>1.8180000000000001</v>
      </c>
    </row>
    <row r="1103" spans="28:29" ht="17.25" customHeight="1" x14ac:dyDescent="0.2">
      <c r="AB1103" s="152">
        <f t="shared" si="62"/>
        <v>40725</v>
      </c>
      <c r="AC1103" s="187">
        <f t="shared" si="63"/>
        <v>1.8180000000000001</v>
      </c>
    </row>
    <row r="1104" spans="28:29" ht="17.25" customHeight="1" x14ac:dyDescent="0.2">
      <c r="AB1104" s="152">
        <f t="shared" si="62"/>
        <v>40725</v>
      </c>
      <c r="AC1104" s="187">
        <f t="shared" si="63"/>
        <v>1.8180000000000001</v>
      </c>
    </row>
    <row r="1105" spans="28:29" ht="17.25" customHeight="1" x14ac:dyDescent="0.2">
      <c r="AB1105" s="152">
        <f t="shared" si="62"/>
        <v>40725</v>
      </c>
      <c r="AC1105" s="187">
        <f t="shared" si="63"/>
        <v>1.8180000000000001</v>
      </c>
    </row>
    <row r="1106" spans="28:29" ht="17.25" customHeight="1" x14ac:dyDescent="0.2">
      <c r="AB1106" s="152">
        <f t="shared" si="62"/>
        <v>40725</v>
      </c>
      <c r="AC1106" s="187">
        <f t="shared" si="63"/>
        <v>1.8180000000000001</v>
      </c>
    </row>
    <row r="1107" spans="28:29" ht="17.25" customHeight="1" x14ac:dyDescent="0.2">
      <c r="AB1107" s="152">
        <f t="shared" si="62"/>
        <v>40725</v>
      </c>
      <c r="AC1107" s="187">
        <f t="shared" si="63"/>
        <v>1.8180000000000001</v>
      </c>
    </row>
    <row r="1108" spans="28:29" ht="17.25" customHeight="1" x14ac:dyDescent="0.2">
      <c r="AB1108" s="152">
        <f t="shared" si="62"/>
        <v>40725</v>
      </c>
      <c r="AC1108" s="187">
        <f t="shared" si="63"/>
        <v>1.8180000000000001</v>
      </c>
    </row>
    <row r="1109" spans="28:29" ht="17.25" customHeight="1" x14ac:dyDescent="0.2">
      <c r="AB1109" s="152">
        <f t="shared" si="62"/>
        <v>40725</v>
      </c>
      <c r="AC1109" s="187">
        <f t="shared" si="63"/>
        <v>1.8180000000000001</v>
      </c>
    </row>
    <row r="1110" spans="28:29" ht="17.25" customHeight="1" x14ac:dyDescent="0.2">
      <c r="AB1110" s="152">
        <f t="shared" si="62"/>
        <v>40725</v>
      </c>
      <c r="AC1110" s="187">
        <f t="shared" si="63"/>
        <v>1.8180000000000001</v>
      </c>
    </row>
    <row r="1111" spans="28:29" ht="17.25" customHeight="1" x14ac:dyDescent="0.2">
      <c r="AB1111" s="152">
        <f t="shared" si="62"/>
        <v>40725</v>
      </c>
      <c r="AC1111" s="187">
        <f t="shared" si="63"/>
        <v>1.8180000000000001</v>
      </c>
    </row>
    <row r="1112" spans="28:29" ht="17.25" customHeight="1" x14ac:dyDescent="0.2">
      <c r="AB1112" s="152">
        <f t="shared" si="62"/>
        <v>40725</v>
      </c>
      <c r="AC1112" s="187">
        <f t="shared" si="63"/>
        <v>1.8180000000000001</v>
      </c>
    </row>
    <row r="1113" spans="28:29" ht="17.25" customHeight="1" x14ac:dyDescent="0.2">
      <c r="AB1113" s="152">
        <f t="shared" si="62"/>
        <v>40725</v>
      </c>
      <c r="AC1113" s="187">
        <f t="shared" si="63"/>
        <v>1.8180000000000001</v>
      </c>
    </row>
    <row r="1114" spans="28:29" ht="17.25" customHeight="1" x14ac:dyDescent="0.2">
      <c r="AB1114" s="152">
        <f t="shared" si="62"/>
        <v>40725</v>
      </c>
      <c r="AC1114" s="187">
        <f t="shared" si="63"/>
        <v>1.8180000000000001</v>
      </c>
    </row>
    <row r="1115" spans="28:29" ht="17.25" customHeight="1" x14ac:dyDescent="0.2">
      <c r="AB1115" s="152">
        <f t="shared" si="62"/>
        <v>40725</v>
      </c>
      <c r="AC1115" s="187">
        <f t="shared" si="63"/>
        <v>1.8180000000000001</v>
      </c>
    </row>
    <row r="1116" spans="28:29" ht="17.25" customHeight="1" x14ac:dyDescent="0.2">
      <c r="AB1116" s="152">
        <f t="shared" si="62"/>
        <v>40725</v>
      </c>
      <c r="AC1116" s="187">
        <f t="shared" si="63"/>
        <v>1.8180000000000001</v>
      </c>
    </row>
    <row r="1117" spans="28:29" ht="17.25" customHeight="1" x14ac:dyDescent="0.2">
      <c r="AB1117" s="152">
        <f t="shared" si="62"/>
        <v>40725</v>
      </c>
      <c r="AC1117" s="187">
        <f t="shared" si="63"/>
        <v>1.8180000000000001</v>
      </c>
    </row>
    <row r="1118" spans="28:29" ht="17.25" customHeight="1" x14ac:dyDescent="0.2">
      <c r="AB1118" s="152">
        <f t="shared" si="62"/>
        <v>40725</v>
      </c>
      <c r="AC1118" s="187">
        <f t="shared" si="63"/>
        <v>1.8180000000000001</v>
      </c>
    </row>
    <row r="1119" spans="28:29" ht="17.25" customHeight="1" x14ac:dyDescent="0.2">
      <c r="AB1119" s="152">
        <f t="shared" si="62"/>
        <v>40725</v>
      </c>
      <c r="AC1119" s="187">
        <f t="shared" si="63"/>
        <v>1.8180000000000001</v>
      </c>
    </row>
    <row r="1120" spans="28:29" ht="17.25" customHeight="1" x14ac:dyDescent="0.2">
      <c r="AB1120" s="152">
        <f t="shared" si="62"/>
        <v>40725</v>
      </c>
      <c r="AC1120" s="187">
        <f t="shared" si="63"/>
        <v>1.8180000000000001</v>
      </c>
    </row>
    <row r="1121" spans="28:29" ht="17.25" customHeight="1" x14ac:dyDescent="0.2">
      <c r="AB1121" s="152">
        <f t="shared" si="62"/>
        <v>40725</v>
      </c>
      <c r="AC1121" s="187">
        <f t="shared" si="63"/>
        <v>1.8180000000000001</v>
      </c>
    </row>
    <row r="1122" spans="28:29" ht="17.25" customHeight="1" x14ac:dyDescent="0.2">
      <c r="AB1122" s="152">
        <f t="shared" si="62"/>
        <v>40725</v>
      </c>
      <c r="AC1122" s="187">
        <f t="shared" si="63"/>
        <v>1.8180000000000001</v>
      </c>
    </row>
    <row r="1123" spans="28:29" ht="17.25" customHeight="1" x14ac:dyDescent="0.2">
      <c r="AB1123" s="152">
        <f t="shared" si="62"/>
        <v>40725</v>
      </c>
      <c r="AC1123" s="187">
        <f t="shared" si="63"/>
        <v>1.8180000000000001</v>
      </c>
    </row>
    <row r="1124" spans="28:29" ht="17.25" customHeight="1" x14ac:dyDescent="0.2">
      <c r="AB1124" s="152">
        <f t="shared" si="62"/>
        <v>40725</v>
      </c>
      <c r="AC1124" s="187">
        <f t="shared" si="63"/>
        <v>1.8180000000000001</v>
      </c>
    </row>
    <row r="1125" spans="28:29" ht="17.25" customHeight="1" x14ac:dyDescent="0.2">
      <c r="AB1125" s="152">
        <f t="shared" si="62"/>
        <v>40725</v>
      </c>
      <c r="AC1125" s="187">
        <f t="shared" si="63"/>
        <v>1.8180000000000001</v>
      </c>
    </row>
    <row r="1126" spans="28:29" ht="17.25" customHeight="1" x14ac:dyDescent="0.2">
      <c r="AB1126" s="152">
        <f t="shared" si="62"/>
        <v>40725</v>
      </c>
      <c r="AC1126" s="187">
        <f t="shared" si="63"/>
        <v>1.8180000000000001</v>
      </c>
    </row>
    <row r="1127" spans="28:29" ht="17.25" customHeight="1" x14ac:dyDescent="0.2">
      <c r="AB1127" s="152">
        <f t="shared" si="62"/>
        <v>40725</v>
      </c>
      <c r="AC1127" s="187">
        <f t="shared" si="63"/>
        <v>1.8180000000000001</v>
      </c>
    </row>
    <row r="1128" spans="28:29" ht="17.25" customHeight="1" x14ac:dyDescent="0.2">
      <c r="AB1128" s="152">
        <f t="shared" si="62"/>
        <v>40725</v>
      </c>
      <c r="AC1128" s="187">
        <f t="shared" si="63"/>
        <v>1.8180000000000001</v>
      </c>
    </row>
    <row r="1129" spans="28:29" ht="17.25" customHeight="1" x14ac:dyDescent="0.2">
      <c r="AB1129" s="152">
        <f t="shared" si="62"/>
        <v>40725</v>
      </c>
      <c r="AC1129" s="187">
        <f t="shared" si="63"/>
        <v>1.8180000000000001</v>
      </c>
    </row>
    <row r="1130" spans="28:29" ht="17.25" customHeight="1" x14ac:dyDescent="0.2">
      <c r="AB1130" s="152">
        <f t="shared" si="62"/>
        <v>40725</v>
      </c>
      <c r="AC1130" s="187">
        <f t="shared" si="63"/>
        <v>1.8180000000000001</v>
      </c>
    </row>
    <row r="1131" spans="28:29" ht="17.25" customHeight="1" x14ac:dyDescent="0.2">
      <c r="AB1131" s="152">
        <f t="shared" si="62"/>
        <v>40725</v>
      </c>
      <c r="AC1131" s="187">
        <f t="shared" si="63"/>
        <v>1.8180000000000001</v>
      </c>
    </row>
    <row r="1132" spans="28:29" ht="17.25" customHeight="1" x14ac:dyDescent="0.2">
      <c r="AB1132" s="152">
        <f t="shared" ref="AB1132:AB1200" si="64">AB1131</f>
        <v>40725</v>
      </c>
      <c r="AC1132" s="187">
        <f t="shared" ref="AC1132:AC1200" si="65">AC1131</f>
        <v>1.8180000000000001</v>
      </c>
    </row>
    <row r="1133" spans="28:29" ht="17.25" customHeight="1" x14ac:dyDescent="0.2">
      <c r="AB1133" s="152">
        <f t="shared" si="64"/>
        <v>40725</v>
      </c>
      <c r="AC1133" s="187">
        <f t="shared" si="65"/>
        <v>1.8180000000000001</v>
      </c>
    </row>
    <row r="1134" spans="28:29" ht="17.25" customHeight="1" x14ac:dyDescent="0.2">
      <c r="AB1134" s="152">
        <f t="shared" si="64"/>
        <v>40725</v>
      </c>
      <c r="AC1134" s="187">
        <f t="shared" si="65"/>
        <v>1.8180000000000001</v>
      </c>
    </row>
    <row r="1135" spans="28:29" ht="17.25" customHeight="1" x14ac:dyDescent="0.2">
      <c r="AB1135" s="152">
        <f t="shared" si="64"/>
        <v>40725</v>
      </c>
      <c r="AC1135" s="187">
        <f t="shared" si="65"/>
        <v>1.8180000000000001</v>
      </c>
    </row>
    <row r="1136" spans="28:29" ht="17.25" customHeight="1" x14ac:dyDescent="0.2">
      <c r="AB1136" s="152">
        <f t="shared" si="64"/>
        <v>40725</v>
      </c>
      <c r="AC1136" s="187">
        <f t="shared" si="65"/>
        <v>1.8180000000000001</v>
      </c>
    </row>
    <row r="1137" spans="28:29" ht="17.25" customHeight="1" x14ac:dyDescent="0.2">
      <c r="AB1137" s="152">
        <f t="shared" si="64"/>
        <v>40725</v>
      </c>
      <c r="AC1137" s="187">
        <f t="shared" si="65"/>
        <v>1.8180000000000001</v>
      </c>
    </row>
    <row r="1138" spans="28:29" ht="17.25" customHeight="1" x14ac:dyDescent="0.2">
      <c r="AB1138" s="152">
        <f t="shared" si="64"/>
        <v>40725</v>
      </c>
      <c r="AC1138" s="187">
        <f t="shared" si="65"/>
        <v>1.8180000000000001</v>
      </c>
    </row>
    <row r="1139" spans="28:29" ht="17.25" customHeight="1" x14ac:dyDescent="0.2">
      <c r="AB1139" s="152">
        <f t="shared" si="64"/>
        <v>40725</v>
      </c>
      <c r="AC1139" s="187">
        <f t="shared" si="65"/>
        <v>1.8180000000000001</v>
      </c>
    </row>
    <row r="1140" spans="28:29" ht="17.25" customHeight="1" x14ac:dyDescent="0.2">
      <c r="AB1140" s="152">
        <f t="shared" si="64"/>
        <v>40725</v>
      </c>
      <c r="AC1140" s="187">
        <f t="shared" si="65"/>
        <v>1.8180000000000001</v>
      </c>
    </row>
    <row r="1141" spans="28:29" ht="17.25" customHeight="1" x14ac:dyDescent="0.2">
      <c r="AB1141" s="152">
        <f t="shared" si="64"/>
        <v>40725</v>
      </c>
      <c r="AC1141" s="187">
        <f t="shared" si="65"/>
        <v>1.8180000000000001</v>
      </c>
    </row>
    <row r="1142" spans="28:29" ht="17.25" customHeight="1" x14ac:dyDescent="0.2">
      <c r="AB1142" s="152">
        <f t="shared" si="64"/>
        <v>40725</v>
      </c>
      <c r="AC1142" s="187">
        <f t="shared" si="65"/>
        <v>1.8180000000000001</v>
      </c>
    </row>
    <row r="1143" spans="28:29" ht="17.25" customHeight="1" x14ac:dyDescent="0.2">
      <c r="AB1143" s="152">
        <f t="shared" si="64"/>
        <v>40725</v>
      </c>
      <c r="AC1143" s="187">
        <f t="shared" si="65"/>
        <v>1.8180000000000001</v>
      </c>
    </row>
    <row r="1144" spans="28:29" ht="17.25" customHeight="1" x14ac:dyDescent="0.2">
      <c r="AB1144" s="152">
        <f t="shared" si="64"/>
        <v>40725</v>
      </c>
      <c r="AC1144" s="187">
        <f t="shared" si="65"/>
        <v>1.8180000000000001</v>
      </c>
    </row>
    <row r="1145" spans="28:29" ht="17.25" customHeight="1" x14ac:dyDescent="0.2">
      <c r="AB1145" s="152">
        <f t="shared" si="64"/>
        <v>40725</v>
      </c>
      <c r="AC1145" s="187">
        <f t="shared" si="65"/>
        <v>1.8180000000000001</v>
      </c>
    </row>
    <row r="1146" spans="28:29" ht="17.25" customHeight="1" x14ac:dyDescent="0.2">
      <c r="AB1146" s="152">
        <f t="shared" si="64"/>
        <v>40725</v>
      </c>
      <c r="AC1146" s="187">
        <f t="shared" si="65"/>
        <v>1.8180000000000001</v>
      </c>
    </row>
    <row r="1147" spans="28:29" ht="17.25" customHeight="1" x14ac:dyDescent="0.2">
      <c r="AB1147" s="152">
        <f t="shared" si="64"/>
        <v>40725</v>
      </c>
      <c r="AC1147" s="187">
        <f t="shared" si="65"/>
        <v>1.8180000000000001</v>
      </c>
    </row>
    <row r="1148" spans="28:29" ht="17.25" customHeight="1" x14ac:dyDescent="0.2">
      <c r="AB1148" s="152">
        <f t="shared" si="64"/>
        <v>40725</v>
      </c>
      <c r="AC1148" s="187">
        <f t="shared" si="65"/>
        <v>1.8180000000000001</v>
      </c>
    </row>
    <row r="1149" spans="28:29" ht="17.25" customHeight="1" x14ac:dyDescent="0.2">
      <c r="AB1149" s="152">
        <f t="shared" si="64"/>
        <v>40725</v>
      </c>
      <c r="AC1149" s="187">
        <f t="shared" si="65"/>
        <v>1.8180000000000001</v>
      </c>
    </row>
    <row r="1150" spans="28:29" ht="17.25" customHeight="1" x14ac:dyDescent="0.2">
      <c r="AB1150" s="152">
        <f t="shared" si="64"/>
        <v>40725</v>
      </c>
      <c r="AC1150" s="187">
        <f t="shared" si="65"/>
        <v>1.8180000000000001</v>
      </c>
    </row>
    <row r="1151" spans="28:29" ht="17.25" customHeight="1" x14ac:dyDescent="0.2">
      <c r="AB1151" s="152">
        <f t="shared" si="64"/>
        <v>40725</v>
      </c>
      <c r="AC1151" s="187">
        <f t="shared" si="65"/>
        <v>1.8180000000000001</v>
      </c>
    </row>
    <row r="1152" spans="28:29" ht="17.25" customHeight="1" x14ac:dyDescent="0.2">
      <c r="AB1152" s="152">
        <f t="shared" si="64"/>
        <v>40725</v>
      </c>
      <c r="AC1152" s="187">
        <f t="shared" si="65"/>
        <v>1.8180000000000001</v>
      </c>
    </row>
    <row r="1153" spans="28:29" ht="17.25" customHeight="1" x14ac:dyDescent="0.2">
      <c r="AB1153" s="152">
        <f t="shared" si="64"/>
        <v>40725</v>
      </c>
      <c r="AC1153" s="187">
        <f t="shared" si="65"/>
        <v>1.8180000000000001</v>
      </c>
    </row>
    <row r="1154" spans="28:29" ht="17.25" customHeight="1" x14ac:dyDescent="0.2">
      <c r="AB1154" s="152">
        <f t="shared" si="64"/>
        <v>40725</v>
      </c>
      <c r="AC1154" s="187">
        <f t="shared" si="65"/>
        <v>1.8180000000000001</v>
      </c>
    </row>
    <row r="1155" spans="28:29" ht="17.25" customHeight="1" x14ac:dyDescent="0.2">
      <c r="AB1155" s="152">
        <f t="shared" si="64"/>
        <v>40725</v>
      </c>
      <c r="AC1155" s="187">
        <f t="shared" si="65"/>
        <v>1.8180000000000001</v>
      </c>
    </row>
    <row r="1156" spans="28:29" ht="17.25" customHeight="1" x14ac:dyDescent="0.2">
      <c r="AB1156" s="152">
        <f t="shared" si="64"/>
        <v>40725</v>
      </c>
      <c r="AC1156" s="187">
        <f t="shared" si="65"/>
        <v>1.8180000000000001</v>
      </c>
    </row>
    <row r="1157" spans="28:29" ht="17.25" customHeight="1" x14ac:dyDescent="0.2">
      <c r="AB1157" s="152">
        <f t="shared" si="64"/>
        <v>40725</v>
      </c>
      <c r="AC1157" s="187">
        <f t="shared" si="65"/>
        <v>1.8180000000000001</v>
      </c>
    </row>
    <row r="1158" spans="28:29" ht="17.25" customHeight="1" x14ac:dyDescent="0.2">
      <c r="AB1158" s="152">
        <f t="shared" si="64"/>
        <v>40725</v>
      </c>
      <c r="AC1158" s="187">
        <f t="shared" si="65"/>
        <v>1.8180000000000001</v>
      </c>
    </row>
    <row r="1159" spans="28:29" ht="17.25" customHeight="1" x14ac:dyDescent="0.2">
      <c r="AB1159" s="152">
        <f t="shared" si="64"/>
        <v>40725</v>
      </c>
      <c r="AC1159" s="187">
        <f t="shared" si="65"/>
        <v>1.8180000000000001</v>
      </c>
    </row>
    <row r="1160" spans="28:29" ht="17.25" customHeight="1" x14ac:dyDescent="0.2">
      <c r="AB1160" s="152">
        <f t="shared" si="64"/>
        <v>40725</v>
      </c>
      <c r="AC1160" s="187">
        <f t="shared" si="65"/>
        <v>1.8180000000000001</v>
      </c>
    </row>
    <row r="1161" spans="28:29" ht="17.25" customHeight="1" x14ac:dyDescent="0.2">
      <c r="AB1161" s="152">
        <f t="shared" si="64"/>
        <v>40725</v>
      </c>
      <c r="AC1161" s="187">
        <f t="shared" si="65"/>
        <v>1.8180000000000001</v>
      </c>
    </row>
    <row r="1162" spans="28:29" ht="17.25" customHeight="1" x14ac:dyDescent="0.2">
      <c r="AB1162" s="152">
        <f t="shared" si="64"/>
        <v>40725</v>
      </c>
      <c r="AC1162" s="187">
        <f t="shared" si="65"/>
        <v>1.8180000000000001</v>
      </c>
    </row>
    <row r="1163" spans="28:29" ht="17.25" customHeight="1" x14ac:dyDescent="0.2">
      <c r="AB1163" s="152">
        <f t="shared" si="64"/>
        <v>40725</v>
      </c>
      <c r="AC1163" s="187">
        <f t="shared" si="65"/>
        <v>1.8180000000000001</v>
      </c>
    </row>
    <row r="1164" spans="28:29" ht="17.25" customHeight="1" x14ac:dyDescent="0.2">
      <c r="AB1164" s="152">
        <f t="shared" si="64"/>
        <v>40725</v>
      </c>
      <c r="AC1164" s="187">
        <f t="shared" si="65"/>
        <v>1.8180000000000001</v>
      </c>
    </row>
    <row r="1165" spans="28:29" ht="17.25" customHeight="1" x14ac:dyDescent="0.2">
      <c r="AB1165" s="152">
        <f t="shared" si="64"/>
        <v>40725</v>
      </c>
      <c r="AC1165" s="187">
        <f t="shared" si="65"/>
        <v>1.8180000000000001</v>
      </c>
    </row>
    <row r="1166" spans="28:29" ht="17.25" customHeight="1" x14ac:dyDescent="0.2">
      <c r="AB1166" s="152">
        <f t="shared" si="64"/>
        <v>40725</v>
      </c>
      <c r="AC1166" s="187">
        <f t="shared" si="65"/>
        <v>1.8180000000000001</v>
      </c>
    </row>
    <row r="1167" spans="28:29" ht="17.25" customHeight="1" x14ac:dyDescent="0.2">
      <c r="AB1167" s="152">
        <f t="shared" si="64"/>
        <v>40725</v>
      </c>
      <c r="AC1167" s="187">
        <f t="shared" si="65"/>
        <v>1.8180000000000001</v>
      </c>
    </row>
    <row r="1168" spans="28:29" ht="17.25" customHeight="1" x14ac:dyDescent="0.2">
      <c r="AB1168" s="152">
        <f t="shared" si="64"/>
        <v>40725</v>
      </c>
      <c r="AC1168" s="187">
        <f t="shared" si="65"/>
        <v>1.8180000000000001</v>
      </c>
    </row>
    <row r="1169" spans="28:29" ht="17.25" customHeight="1" x14ac:dyDescent="0.2">
      <c r="AB1169" s="152">
        <f t="shared" si="64"/>
        <v>40725</v>
      </c>
      <c r="AC1169" s="187">
        <f t="shared" si="65"/>
        <v>1.8180000000000001</v>
      </c>
    </row>
    <row r="1170" spans="28:29" ht="17.25" customHeight="1" x14ac:dyDescent="0.2">
      <c r="AB1170" s="152">
        <f t="shared" si="64"/>
        <v>40725</v>
      </c>
      <c r="AC1170" s="187">
        <f t="shared" si="65"/>
        <v>1.8180000000000001</v>
      </c>
    </row>
    <row r="1171" spans="28:29" ht="17.25" customHeight="1" x14ac:dyDescent="0.2">
      <c r="AB1171" s="152">
        <f t="shared" si="64"/>
        <v>40725</v>
      </c>
      <c r="AC1171" s="187">
        <f t="shared" si="65"/>
        <v>1.8180000000000001</v>
      </c>
    </row>
    <row r="1172" spans="28:29" ht="17.25" customHeight="1" x14ac:dyDescent="0.2">
      <c r="AB1172" s="152">
        <f t="shared" si="64"/>
        <v>40725</v>
      </c>
      <c r="AC1172" s="187">
        <f t="shared" si="65"/>
        <v>1.8180000000000001</v>
      </c>
    </row>
    <row r="1173" spans="28:29" ht="17.25" customHeight="1" x14ac:dyDescent="0.2">
      <c r="AB1173" s="152">
        <f t="shared" si="64"/>
        <v>40725</v>
      </c>
      <c r="AC1173" s="187">
        <f t="shared" si="65"/>
        <v>1.8180000000000001</v>
      </c>
    </row>
    <row r="1174" spans="28:29" ht="17.25" customHeight="1" x14ac:dyDescent="0.2">
      <c r="AB1174" s="152">
        <f t="shared" si="64"/>
        <v>40725</v>
      </c>
      <c r="AC1174" s="187">
        <f t="shared" si="65"/>
        <v>1.8180000000000001</v>
      </c>
    </row>
    <row r="1175" spans="28:29" ht="17.25" customHeight="1" x14ac:dyDescent="0.2">
      <c r="AB1175" s="152">
        <f t="shared" si="64"/>
        <v>40725</v>
      </c>
      <c r="AC1175" s="187">
        <f t="shared" si="65"/>
        <v>1.8180000000000001</v>
      </c>
    </row>
    <row r="1176" spans="28:29" ht="17.25" customHeight="1" x14ac:dyDescent="0.2">
      <c r="AB1176" s="152">
        <f t="shared" si="64"/>
        <v>40725</v>
      </c>
      <c r="AC1176" s="187">
        <f t="shared" si="65"/>
        <v>1.8180000000000001</v>
      </c>
    </row>
    <row r="1177" spans="28:29" ht="17.25" customHeight="1" x14ac:dyDescent="0.2">
      <c r="AB1177" s="152">
        <f t="shared" si="64"/>
        <v>40725</v>
      </c>
      <c r="AC1177" s="187">
        <f t="shared" si="65"/>
        <v>1.8180000000000001</v>
      </c>
    </row>
    <row r="1178" spans="28:29" ht="17.25" customHeight="1" x14ac:dyDescent="0.2">
      <c r="AB1178" s="152">
        <f t="shared" si="64"/>
        <v>40725</v>
      </c>
      <c r="AC1178" s="187">
        <f t="shared" si="65"/>
        <v>1.8180000000000001</v>
      </c>
    </row>
    <row r="1179" spans="28:29" ht="17.25" customHeight="1" x14ac:dyDescent="0.2">
      <c r="AB1179" s="152">
        <f t="shared" si="64"/>
        <v>40725</v>
      </c>
      <c r="AC1179" s="187">
        <f t="shared" si="65"/>
        <v>1.8180000000000001</v>
      </c>
    </row>
    <row r="1180" spans="28:29" ht="17.25" customHeight="1" x14ac:dyDescent="0.2">
      <c r="AB1180" s="152">
        <f t="shared" si="64"/>
        <v>40725</v>
      </c>
      <c r="AC1180" s="187">
        <f t="shared" si="65"/>
        <v>1.8180000000000001</v>
      </c>
    </row>
    <row r="1181" spans="28:29" ht="17.25" customHeight="1" x14ac:dyDescent="0.2">
      <c r="AB1181" s="152">
        <f t="shared" si="64"/>
        <v>40725</v>
      </c>
      <c r="AC1181" s="187">
        <f t="shared" si="65"/>
        <v>1.8180000000000001</v>
      </c>
    </row>
    <row r="1182" spans="28:29" ht="17.25" customHeight="1" x14ac:dyDescent="0.2">
      <c r="AB1182" s="152">
        <f t="shared" si="64"/>
        <v>40725</v>
      </c>
      <c r="AC1182" s="187">
        <f t="shared" si="65"/>
        <v>1.8180000000000001</v>
      </c>
    </row>
    <row r="1183" spans="28:29" ht="17.25" customHeight="1" x14ac:dyDescent="0.2">
      <c r="AB1183" s="152">
        <f t="shared" si="64"/>
        <v>40725</v>
      </c>
      <c r="AC1183" s="187">
        <f t="shared" si="65"/>
        <v>1.8180000000000001</v>
      </c>
    </row>
    <row r="1184" spans="28:29" ht="17.25" customHeight="1" x14ac:dyDescent="0.2">
      <c r="AB1184" s="152">
        <f t="shared" si="64"/>
        <v>40725</v>
      </c>
      <c r="AC1184" s="187">
        <f t="shared" si="65"/>
        <v>1.8180000000000001</v>
      </c>
    </row>
    <row r="1185" spans="28:29" ht="17.25" customHeight="1" x14ac:dyDescent="0.2">
      <c r="AB1185" s="152">
        <f t="shared" si="64"/>
        <v>40725</v>
      </c>
      <c r="AC1185" s="187">
        <f t="shared" si="65"/>
        <v>1.8180000000000001</v>
      </c>
    </row>
    <row r="1186" spans="28:29" ht="17.25" customHeight="1" x14ac:dyDescent="0.2">
      <c r="AB1186" s="152">
        <f t="shared" si="64"/>
        <v>40725</v>
      </c>
      <c r="AC1186" s="187">
        <f t="shared" si="65"/>
        <v>1.8180000000000001</v>
      </c>
    </row>
    <row r="1187" spans="28:29" ht="17.25" customHeight="1" x14ac:dyDescent="0.2">
      <c r="AB1187" s="152">
        <f t="shared" si="64"/>
        <v>40725</v>
      </c>
      <c r="AC1187" s="187">
        <f t="shared" si="65"/>
        <v>1.8180000000000001</v>
      </c>
    </row>
    <row r="1188" spans="28:29" ht="17.25" customHeight="1" x14ac:dyDescent="0.2">
      <c r="AB1188" s="152">
        <f t="shared" si="64"/>
        <v>40725</v>
      </c>
      <c r="AC1188" s="187">
        <f t="shared" si="65"/>
        <v>1.8180000000000001</v>
      </c>
    </row>
    <row r="1189" spans="28:29" ht="17.25" customHeight="1" x14ac:dyDescent="0.2">
      <c r="AB1189" s="152">
        <f t="shared" si="64"/>
        <v>40725</v>
      </c>
      <c r="AC1189" s="187">
        <f t="shared" si="65"/>
        <v>1.8180000000000001</v>
      </c>
    </row>
    <row r="1190" spans="28:29" ht="17.25" customHeight="1" x14ac:dyDescent="0.2">
      <c r="AB1190" s="152">
        <f t="shared" si="64"/>
        <v>40725</v>
      </c>
      <c r="AC1190" s="187">
        <f t="shared" si="65"/>
        <v>1.8180000000000001</v>
      </c>
    </row>
    <row r="1191" spans="28:29" ht="17.25" customHeight="1" x14ac:dyDescent="0.2">
      <c r="AB1191" s="152">
        <f t="shared" si="64"/>
        <v>40725</v>
      </c>
      <c r="AC1191" s="187">
        <f t="shared" si="65"/>
        <v>1.8180000000000001</v>
      </c>
    </row>
    <row r="1192" spans="28:29" ht="17.25" customHeight="1" x14ac:dyDescent="0.2">
      <c r="AB1192" s="152">
        <f t="shared" si="64"/>
        <v>40725</v>
      </c>
      <c r="AC1192" s="187">
        <f t="shared" si="65"/>
        <v>1.8180000000000001</v>
      </c>
    </row>
    <row r="1193" spans="28:29" ht="17.25" customHeight="1" x14ac:dyDescent="0.2">
      <c r="AB1193" s="152">
        <f t="shared" si="64"/>
        <v>40725</v>
      </c>
      <c r="AC1193" s="187">
        <f t="shared" si="65"/>
        <v>1.8180000000000001</v>
      </c>
    </row>
    <row r="1194" spans="28:29" ht="17.25" customHeight="1" x14ac:dyDescent="0.2">
      <c r="AB1194" s="152">
        <f t="shared" si="64"/>
        <v>40725</v>
      </c>
      <c r="AC1194" s="187">
        <f t="shared" si="65"/>
        <v>1.8180000000000001</v>
      </c>
    </row>
    <row r="1195" spans="28:29" ht="17.25" customHeight="1" x14ac:dyDescent="0.2">
      <c r="AB1195" s="152">
        <f t="shared" si="64"/>
        <v>40725</v>
      </c>
      <c r="AC1195" s="187">
        <f t="shared" si="65"/>
        <v>1.8180000000000001</v>
      </c>
    </row>
    <row r="1196" spans="28:29" ht="17.25" customHeight="1" x14ac:dyDescent="0.2">
      <c r="AB1196" s="152">
        <f t="shared" si="64"/>
        <v>40725</v>
      </c>
      <c r="AC1196" s="187">
        <f t="shared" si="65"/>
        <v>1.8180000000000001</v>
      </c>
    </row>
    <row r="1197" spans="28:29" ht="17.25" customHeight="1" x14ac:dyDescent="0.2">
      <c r="AB1197" s="152">
        <f t="shared" si="64"/>
        <v>40725</v>
      </c>
      <c r="AC1197" s="187">
        <f t="shared" si="65"/>
        <v>1.8180000000000001</v>
      </c>
    </row>
    <row r="1198" spans="28:29" ht="17.25" customHeight="1" x14ac:dyDescent="0.2">
      <c r="AB1198" s="152">
        <f t="shared" si="64"/>
        <v>40725</v>
      </c>
      <c r="AC1198" s="187">
        <f t="shared" si="65"/>
        <v>1.8180000000000001</v>
      </c>
    </row>
    <row r="1199" spans="28:29" ht="17.25" customHeight="1" x14ac:dyDescent="0.2">
      <c r="AB1199" s="152">
        <f t="shared" si="64"/>
        <v>40725</v>
      </c>
      <c r="AC1199" s="187">
        <f t="shared" si="65"/>
        <v>1.8180000000000001</v>
      </c>
    </row>
    <row r="1200" spans="28:29" ht="17.25" customHeight="1" x14ac:dyDescent="0.2">
      <c r="AB1200" s="155">
        <f t="shared" si="64"/>
        <v>40725</v>
      </c>
      <c r="AC1200" s="190">
        <f t="shared" si="65"/>
        <v>1.8180000000000001</v>
      </c>
    </row>
  </sheetData>
  <mergeCells count="9">
    <mergeCell ref="L1:L2"/>
    <mergeCell ref="K1:K2"/>
    <mergeCell ref="J1:J2"/>
    <mergeCell ref="A1:B2"/>
    <mergeCell ref="D1:D2"/>
    <mergeCell ref="H1:H2"/>
    <mergeCell ref="G1:G2"/>
    <mergeCell ref="F1:F2"/>
    <mergeCell ref="E1:E2"/>
  </mergeCells>
  <phoneticPr fontId="23" type="noConversion"/>
  <conditionalFormatting sqref="D3:D602">
    <cfRule type="cellIs" dxfId="3" priority="1" stopIfTrue="1" operator="lessThanOrEqual">
      <formula>0</formula>
    </cfRule>
  </conditionalFormatting>
  <conditionalFormatting sqref="E3:H602">
    <cfRule type="expression" dxfId="2" priority="2" stopIfTrue="1">
      <formula>ISERR(E3)</formula>
    </cfRule>
  </conditionalFormatting>
  <printOptions horizontalCentered="1"/>
  <pageMargins left="0.75" right="0.75" top="0.39370078740157483" bottom="0.59055118110236227" header="0" footer="0"/>
  <pageSetup paperSize="9" scale="60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9401" r:id="rId4" name="Drop Down 9">
              <controlPr defaultSize="0" autoLine="0" autoPict="0">
                <anchor moveWithCells="1">
                  <from>
                    <xdr:col>1</xdr:col>
                    <xdr:colOff>0</xdr:colOff>
                    <xdr:row>5</xdr:row>
                    <xdr:rowOff>0</xdr:rowOff>
                  </from>
                  <to>
                    <xdr:col>2</xdr:col>
                    <xdr:colOff>0</xdr:colOff>
                    <xdr:row>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5" enableFormatConditionsCalculation="0">
    <tabColor indexed="47"/>
  </sheetPr>
  <dimension ref="A1:AG1200"/>
  <sheetViews>
    <sheetView showGridLines="0" workbookViewId="0">
      <pane ySplit="2" topLeftCell="A51" activePane="bottomLeft" state="frozen"/>
      <selection activeCell="B15" sqref="B15"/>
      <selection pane="bottomLeft" activeCell="B15" sqref="B15"/>
    </sheetView>
  </sheetViews>
  <sheetFormatPr defaultColWidth="12.140625" defaultRowHeight="17.25" customHeight="1" x14ac:dyDescent="0.2"/>
  <cols>
    <col min="1" max="1" width="14.85546875" style="35" customWidth="1"/>
    <col min="2" max="2" width="21.28515625" style="35" customWidth="1"/>
    <col min="3" max="3" width="2.140625" style="35" customWidth="1"/>
    <col min="4" max="4" width="8.42578125" style="37" customWidth="1"/>
    <col min="5" max="7" width="12.7109375" style="141" customWidth="1"/>
    <col min="8" max="8" width="16.28515625" style="146" customWidth="1"/>
    <col min="9" max="9" width="2.140625" style="144" customWidth="1"/>
    <col min="10" max="11" width="8.7109375" style="144" customWidth="1"/>
    <col min="12" max="12" width="12.5703125" style="144" customWidth="1"/>
    <col min="13" max="13" width="10.28515625" style="145" customWidth="1"/>
    <col min="14" max="15" width="10.28515625" style="165" customWidth="1"/>
    <col min="16" max="16" width="12.42578125" style="47" customWidth="1"/>
    <col min="17" max="18" width="10.28515625" style="47" customWidth="1"/>
    <col min="19" max="27" width="10.28515625" style="144" customWidth="1"/>
    <col min="28" max="28" width="13.42578125" style="145" bestFit="1" customWidth="1"/>
    <col min="29" max="29" width="10.28515625" style="145" customWidth="1"/>
    <col min="30" max="32" width="3.7109375" style="145" customWidth="1"/>
    <col min="33" max="16384" width="12.140625" style="145"/>
  </cols>
  <sheetData>
    <row r="1" spans="1:33" ht="17.25" customHeight="1" x14ac:dyDescent="0.2">
      <c r="A1" s="261" t="s">
        <v>135</v>
      </c>
      <c r="B1" s="262"/>
      <c r="D1" s="259" t="s">
        <v>127</v>
      </c>
      <c r="E1" s="259" t="s">
        <v>90</v>
      </c>
      <c r="F1" s="259" t="s">
        <v>91</v>
      </c>
      <c r="G1" s="259" t="s">
        <v>92</v>
      </c>
      <c r="H1" s="259" t="s">
        <v>93</v>
      </c>
      <c r="I1" s="164"/>
      <c r="J1" s="259" t="s">
        <v>144</v>
      </c>
      <c r="K1" s="259" t="s">
        <v>147</v>
      </c>
      <c r="L1" s="259" t="s">
        <v>142</v>
      </c>
      <c r="M1" s="85"/>
      <c r="AA1" s="200">
        <v>1</v>
      </c>
      <c r="AB1" s="149">
        <f>'Euribor Méd. Mens.'!B27</f>
        <v>39113</v>
      </c>
      <c r="AC1" s="186">
        <f>'Euribor Méd. Mens.'!F27</f>
        <v>4.0640000000000001</v>
      </c>
      <c r="AD1" s="150"/>
      <c r="AE1" s="150"/>
      <c r="AF1" s="151"/>
      <c r="AG1" s="147"/>
    </row>
    <row r="2" spans="1:33" ht="17.25" customHeight="1" x14ac:dyDescent="0.2">
      <c r="A2" s="263"/>
      <c r="B2" s="264"/>
      <c r="D2" s="260"/>
      <c r="E2" s="260"/>
      <c r="F2" s="260"/>
      <c r="G2" s="260"/>
      <c r="H2" s="260"/>
      <c r="I2" s="164"/>
      <c r="J2" s="260"/>
      <c r="K2" s="260"/>
      <c r="L2" s="260"/>
      <c r="M2" s="85"/>
      <c r="AB2" s="152">
        <f>'Euribor Méd. Mens.'!B28</f>
        <v>39141</v>
      </c>
      <c r="AC2" s="187">
        <f>'Euribor Méd. Mens.'!F28</f>
        <v>4.0750000000000002</v>
      </c>
      <c r="AD2" s="153"/>
      <c r="AE2" s="153"/>
      <c r="AF2" s="154"/>
    </row>
    <row r="3" spans="1:33" ht="17.25" customHeight="1" x14ac:dyDescent="0.2">
      <c r="A3" s="169" t="s">
        <v>128</v>
      </c>
      <c r="B3" s="172">
        <v>100000</v>
      </c>
      <c r="D3" s="157">
        <f>B4</f>
        <v>600</v>
      </c>
      <c r="E3" s="158">
        <f>SUM(F3:G3)</f>
        <v>430.67527365876532</v>
      </c>
      <c r="F3" s="158">
        <f>IF(B4="",0,-IPMT(J3/12,1,B4,B3))</f>
        <v>388.66666666666669</v>
      </c>
      <c r="G3" s="158">
        <f>IF(B4="",0,-PPMT(J3/12,1,B4,B3))</f>
        <v>42.008606992098642</v>
      </c>
      <c r="H3" s="161">
        <f>IF(B3="","",ROUND(B3-G3,2))</f>
        <v>99957.99</v>
      </c>
      <c r="I3" s="85"/>
      <c r="J3" s="192">
        <f>INDEX(AB1:AC600,AA1,2)/100+B5</f>
        <v>4.6640000000000001E-2</v>
      </c>
      <c r="K3" s="192">
        <f>INDEX(AB1:AC600,AA1,2)/100</f>
        <v>4.0640000000000003E-2</v>
      </c>
      <c r="L3" s="197">
        <f>INDEX(AB1:AC600,AA1,1)</f>
        <v>39113</v>
      </c>
      <c r="Z3" s="185"/>
      <c r="AB3" s="152">
        <f>'Euribor Méd. Mens.'!B29</f>
        <v>39171</v>
      </c>
      <c r="AC3" s="187">
        <f>'Euribor Méd. Mens.'!F29</f>
        <v>4.1059999999999999</v>
      </c>
      <c r="AD3" s="153"/>
      <c r="AE3" s="153"/>
      <c r="AF3" s="154"/>
    </row>
    <row r="4" spans="1:33" ht="17.25" customHeight="1" x14ac:dyDescent="0.2">
      <c r="A4" s="170" t="s">
        <v>130</v>
      </c>
      <c r="B4" s="173">
        <v>600</v>
      </c>
      <c r="D4" s="159">
        <f t="shared" ref="D4:D67" si="0">D3-1</f>
        <v>599</v>
      </c>
      <c r="E4" s="160">
        <f t="shared" ref="E4:E67" si="1">IF(D4="","",SUM(F4:G4))</f>
        <v>430.67526765690349</v>
      </c>
      <c r="F4" s="160">
        <f>IF(D4="","",-IPMT(J3/12,1,D4,H3))</f>
        <v>388.50338780000004</v>
      </c>
      <c r="G4" s="160">
        <f>IF(D4="","",-PPMT(J3/12,1,D4,H3))</f>
        <v>42.171879856903423</v>
      </c>
      <c r="H4" s="162">
        <f t="shared" ref="H4:H67" si="2">IF(D4="","",ROUND(H3-G4,2))</f>
        <v>99915.82</v>
      </c>
      <c r="I4" s="85"/>
      <c r="J4" s="201">
        <f>IF(D4&lt;1,"",INDEX($AB$1:$AC$1200,AA$1+1,2)/100+B$5)</f>
        <v>4.675E-2</v>
      </c>
      <c r="K4" s="201">
        <f>IF(D4&lt;1,"",INDEX($AB$1:$AC$1200,AA$1+1,2)/100)</f>
        <v>4.0750000000000001E-2</v>
      </c>
      <c r="L4" s="202">
        <f>IF(D4&lt;1,"",INDEX($AB$1:$AC$1200,AA$1+1,1))</f>
        <v>39141</v>
      </c>
      <c r="Z4" s="185"/>
      <c r="AB4" s="152">
        <f>'Euribor Méd. Mens.'!B30</f>
        <v>39202</v>
      </c>
      <c r="AC4" s="187">
        <f>'Euribor Méd. Mens.'!F30</f>
        <v>4.2530000000000001</v>
      </c>
      <c r="AD4" s="153"/>
      <c r="AE4" s="153"/>
      <c r="AF4" s="153"/>
    </row>
    <row r="5" spans="1:33" ht="17.25" customHeight="1" x14ac:dyDescent="0.2">
      <c r="A5" s="170" t="s">
        <v>129</v>
      </c>
      <c r="B5" s="193">
        <v>6.0000000000000001E-3</v>
      </c>
      <c r="D5" s="159">
        <f t="shared" si="0"/>
        <v>598</v>
      </c>
      <c r="E5" s="160">
        <f t="shared" si="1"/>
        <v>430.67527575980341</v>
      </c>
      <c r="F5" s="160">
        <f>IF(D5="","",-IPMT(J3/12,1,D5,H4))</f>
        <v>388.33948706666672</v>
      </c>
      <c r="G5" s="160">
        <f>IF(D5="","",-PPMT(J3/12,1,D5,H4))</f>
        <v>42.335788693136685</v>
      </c>
      <c r="H5" s="162">
        <f t="shared" si="2"/>
        <v>99873.48</v>
      </c>
      <c r="I5" s="85"/>
      <c r="J5" s="201">
        <f>IF(D5&lt;1,"",INDEX($AB$1:$AC$1200,AA$1+2,2)/100+B$5)</f>
        <v>4.7059999999999998E-2</v>
      </c>
      <c r="K5" s="201">
        <f>IF(D5&lt;1,"",INDEX($AB$1:$AC$1200,AA$1+2,2)/100)</f>
        <v>4.1059999999999999E-2</v>
      </c>
      <c r="L5" s="202">
        <f>IF(D5&lt;1,"",INDEX($AB$1:$AC$1200,AA$1+2,1))</f>
        <v>39171</v>
      </c>
      <c r="Z5" s="185"/>
      <c r="AB5" s="152">
        <f>'Euribor Méd. Mens.'!B31</f>
        <v>39233</v>
      </c>
      <c r="AC5" s="187">
        <f>'Euribor Méd. Mens.'!F31</f>
        <v>4.3730000000000002</v>
      </c>
      <c r="AD5" s="153"/>
      <c r="AE5" s="153"/>
      <c r="AF5" s="154"/>
    </row>
    <row r="6" spans="1:33" ht="17.25" customHeight="1" x14ac:dyDescent="0.2">
      <c r="A6" s="170" t="s">
        <v>132</v>
      </c>
      <c r="B6" s="174">
        <f>INDEX(AB1:AC600,AA1,1)</f>
        <v>39113</v>
      </c>
      <c r="D6" s="159">
        <f t="shared" si="0"/>
        <v>597</v>
      </c>
      <c r="E6" s="160">
        <f t="shared" si="1"/>
        <v>430.67525759977059</v>
      </c>
      <c r="F6" s="160">
        <f>IF(D6="","",-IPMT(J3/12,1,D6,H5))</f>
        <v>388.17492559999999</v>
      </c>
      <c r="G6" s="160">
        <f>IF(D6="","",-PPMT(J3/12,1,D6,H5))</f>
        <v>42.50033199977058</v>
      </c>
      <c r="H6" s="162">
        <f t="shared" si="2"/>
        <v>99830.98</v>
      </c>
      <c r="I6" s="85"/>
      <c r="J6" s="201">
        <f>IF(D6&lt;1,"",INDEX($AB$1:$AC$1200,AA$1+3,2)/100+B$5)</f>
        <v>4.8529999999999997E-2</v>
      </c>
      <c r="K6" s="201">
        <f>IF(D6&lt;1,"",INDEX($AB$1:$AC$1200,AA$1+3,2)/100)</f>
        <v>4.2529999999999998E-2</v>
      </c>
      <c r="L6" s="202">
        <f>IF(D6&lt;1,"",INDEX($AB$1:$AC$1200,AA$1+3,1))</f>
        <v>39202</v>
      </c>
      <c r="Z6" s="185"/>
      <c r="AB6" s="152">
        <f>'Euribor Méd. Mens.'!B32</f>
        <v>39262</v>
      </c>
      <c r="AC6" s="187">
        <f>'Euribor Méd. Mens.'!F32</f>
        <v>4.5049999999999999</v>
      </c>
      <c r="AD6" s="153"/>
      <c r="AE6" s="153"/>
      <c r="AF6" s="154"/>
    </row>
    <row r="7" spans="1:33" ht="17.25" customHeight="1" x14ac:dyDescent="0.2">
      <c r="A7" s="170" t="s">
        <v>133</v>
      </c>
      <c r="B7" s="175" t="s">
        <v>115</v>
      </c>
      <c r="D7" s="159">
        <f t="shared" si="0"/>
        <v>596</v>
      </c>
      <c r="E7" s="160">
        <f t="shared" si="1"/>
        <v>430.67525903203227</v>
      </c>
      <c r="F7" s="160">
        <f>IF(D7="","",-IPMT(J3/12,1,D7,H6))</f>
        <v>388.00974226666665</v>
      </c>
      <c r="G7" s="160">
        <f>IF(D7="","",-PPMT(J3/12,1,D7,H6))</f>
        <v>42.665516765365602</v>
      </c>
      <c r="H7" s="162">
        <f t="shared" si="2"/>
        <v>99788.31</v>
      </c>
      <c r="I7" s="85"/>
      <c r="J7" s="201">
        <f>IF(D7&lt;1,"",INDEX($AB$1:$AC$1200,AA$1+4,2)/100+B$5)</f>
        <v>4.9730000000000003E-2</v>
      </c>
      <c r="K7" s="201">
        <f>IF(D7&lt;1,"",INDEX($AB$1:$AC$1200,AA$1+4,2)/100)</f>
        <v>4.3730000000000005E-2</v>
      </c>
      <c r="L7" s="202">
        <f>IF(D7&lt;1,"",INDEX($AB$1:$AC$1200,AA$1+4,1))</f>
        <v>39233</v>
      </c>
      <c r="Z7" s="185"/>
      <c r="AB7" s="152">
        <f>'Euribor Méd. Mens.'!B33</f>
        <v>39294</v>
      </c>
      <c r="AC7" s="187">
        <f>'Euribor Méd. Mens.'!F33</f>
        <v>4.5640000000000001</v>
      </c>
      <c r="AD7" s="153"/>
      <c r="AE7" s="153"/>
      <c r="AF7" s="153"/>
    </row>
    <row r="8" spans="1:33" ht="17.25" customHeight="1" x14ac:dyDescent="0.2">
      <c r="A8" s="171" t="s">
        <v>131</v>
      </c>
      <c r="B8" s="194">
        <f>INDEX(AB1:AC600,AA1,2)/100</f>
        <v>4.0640000000000003E-2</v>
      </c>
      <c r="D8" s="159">
        <f t="shared" si="0"/>
        <v>595</v>
      </c>
      <c r="E8" s="160">
        <f t="shared" si="1"/>
        <v>430.67523968289061</v>
      </c>
      <c r="F8" s="160">
        <f>IF(D8="","",-IPMT(J3/12,1,D8,H7))</f>
        <v>387.84389820000001</v>
      </c>
      <c r="G8" s="160">
        <f>IF(D8="","",-PPMT(J3/12,1,D8,H7))</f>
        <v>42.831341482890572</v>
      </c>
      <c r="H8" s="162">
        <f t="shared" si="2"/>
        <v>99745.48</v>
      </c>
      <c r="I8" s="85"/>
      <c r="J8" s="201">
        <f>IF(D8&lt;1,"",INDEX($AB$1:$AC$1200,AA$1+5,2)/100+B$5)</f>
        <v>5.1049999999999998E-2</v>
      </c>
      <c r="K8" s="201">
        <f>IF(D8&lt;1,"",INDEX($AB$1:$AC$1200,AA$1+5,2)/100)</f>
        <v>4.505E-2</v>
      </c>
      <c r="L8" s="202">
        <f>IF(D8&lt;1,"",INDEX($AB$1:$AC$1200,AA$1+5,1))</f>
        <v>39262</v>
      </c>
      <c r="Z8" s="185"/>
      <c r="AB8" s="152">
        <f>'Euribor Méd. Mens.'!B34</f>
        <v>39325</v>
      </c>
      <c r="AC8" s="187">
        <f>'Euribor Méd. Mens.'!F34</f>
        <v>4.6660000000000004</v>
      </c>
      <c r="AD8" s="153"/>
      <c r="AE8" s="153"/>
      <c r="AF8" s="154"/>
    </row>
    <row r="9" spans="1:33" ht="17.25" customHeight="1" x14ac:dyDescent="0.2">
      <c r="B9" s="143" t="s">
        <v>126</v>
      </c>
      <c r="D9" s="159">
        <f t="shared" si="0"/>
        <v>594</v>
      </c>
      <c r="E9" s="160">
        <f t="shared" si="1"/>
        <v>430.67524547506753</v>
      </c>
      <c r="F9" s="160">
        <f>IF(D9="","",-IPMT(J3/12,1,D9,H8))</f>
        <v>387.67743226666664</v>
      </c>
      <c r="G9" s="160">
        <f>IF(D9="","",-PPMT(J3/12,1,D9,H8))</f>
        <v>42.997813208400878</v>
      </c>
      <c r="H9" s="162">
        <f t="shared" si="2"/>
        <v>99702.48</v>
      </c>
      <c r="I9" s="85"/>
      <c r="J9" s="201">
        <f>IF(D9&lt;1,"",INDEX($AB$1:$AC$1200,AA$1+6,2)/100+B$5)</f>
        <v>5.1639999999999998E-2</v>
      </c>
      <c r="K9" s="201">
        <f>IF(D9&lt;1,"",INDEX($AB$1:$AC$1200,AA$1+6,2)/100)</f>
        <v>4.564E-2</v>
      </c>
      <c r="L9" s="202">
        <f>IF(D9&lt;1,"",INDEX($AB$1:$AC$1200,AA$1+6,1))</f>
        <v>39294</v>
      </c>
      <c r="Z9" s="185"/>
      <c r="AB9" s="152">
        <f>'Euribor Méd. Mens.'!B35</f>
        <v>39353</v>
      </c>
      <c r="AC9" s="187">
        <f>'Euribor Méd. Mens.'!F35</f>
        <v>4.7249999999999996</v>
      </c>
      <c r="AD9" s="153"/>
      <c r="AE9" s="153"/>
      <c r="AF9" s="154"/>
    </row>
    <row r="10" spans="1:33" ht="17.25" customHeight="1" x14ac:dyDescent="0.2">
      <c r="A10" s="168" t="s">
        <v>134</v>
      </c>
      <c r="B10" s="195">
        <f>B8+B5</f>
        <v>4.6640000000000001E-2</v>
      </c>
      <c r="D10" s="159">
        <f t="shared" si="0"/>
        <v>593</v>
      </c>
      <c r="E10" s="160">
        <f t="shared" si="1"/>
        <v>430.67523602899371</v>
      </c>
      <c r="F10" s="160">
        <f>IF(D10="","",-IPMT(J3/12,1,D10,H9))</f>
        <v>387.51030559999998</v>
      </c>
      <c r="G10" s="160">
        <f>IF(D10="","",-PPMT(J3/12,1,D10,H9))</f>
        <v>43.164930428993706</v>
      </c>
      <c r="H10" s="162">
        <f t="shared" si="2"/>
        <v>99659.32</v>
      </c>
      <c r="I10" s="85"/>
      <c r="J10" s="201">
        <f>IF(D10&lt;1,"",INDEX($AB$1:$AC$1200,AA$1+7,2)/100+B$5)</f>
        <v>5.2660000000000005E-2</v>
      </c>
      <c r="K10" s="201">
        <f>IF(D10&lt;1,"",INDEX($AB$1:$AC$1200,AA$1+7,2)/100)</f>
        <v>4.6660000000000007E-2</v>
      </c>
      <c r="L10" s="202">
        <f>IF(D10&lt;1,"",INDEX($AB$1:$AC$1200,AA$1+7,1))</f>
        <v>39325</v>
      </c>
      <c r="Z10" s="185"/>
      <c r="AB10" s="152">
        <f>'Euribor Méd. Mens.'!B36</f>
        <v>39386</v>
      </c>
      <c r="AC10" s="187">
        <f>'Euribor Méd. Mens.'!F36</f>
        <v>4.6470000000000002</v>
      </c>
      <c r="AD10" s="153"/>
      <c r="AE10" s="153"/>
      <c r="AF10" s="153"/>
    </row>
    <row r="11" spans="1:33" ht="17.25" customHeight="1" x14ac:dyDescent="0.2">
      <c r="B11" s="142" t="s">
        <v>125</v>
      </c>
      <c r="D11" s="159">
        <f t="shared" si="0"/>
        <v>592</v>
      </c>
      <c r="E11" s="160">
        <f t="shared" si="1"/>
        <v>430.67525733571927</v>
      </c>
      <c r="F11" s="160">
        <f>IF(D11="","",-IPMT(J3/12,1,D11,H10))</f>
        <v>387.3425570666667</v>
      </c>
      <c r="G11" s="160">
        <f>IF(D11="","",-PPMT(J3/12,1,D11,H10))</f>
        <v>43.332700269052559</v>
      </c>
      <c r="H11" s="162">
        <f t="shared" si="2"/>
        <v>99615.99</v>
      </c>
      <c r="I11" s="85"/>
      <c r="J11" s="201">
        <f>IF(D11&lt;1,"",INDEX($AB$1:$AC$1200,AA$1+8,2)/100+B$5)</f>
        <v>5.3249999999999992E-2</v>
      </c>
      <c r="K11" s="201">
        <f>IF(D11&lt;1,"",INDEX($AB$1:$AC$1200,AA$1+8,2)/100)</f>
        <v>4.7249999999999993E-2</v>
      </c>
      <c r="L11" s="202">
        <f>IF(D11&lt;1,"",INDEX($AB$1:$AC$1200,AA$1+8,1))</f>
        <v>39353</v>
      </c>
      <c r="Z11" s="185"/>
      <c r="AB11" s="152">
        <f>'Euribor Méd. Mens.'!B37</f>
        <v>39416</v>
      </c>
      <c r="AC11" s="187">
        <f>'Euribor Méd. Mens.'!F37</f>
        <v>4.6070000000000002</v>
      </c>
      <c r="AD11" s="153"/>
      <c r="AE11" s="153"/>
      <c r="AF11" s="154"/>
    </row>
    <row r="12" spans="1:33" ht="17.25" customHeight="1" x14ac:dyDescent="0.2">
      <c r="D12" s="159">
        <f t="shared" si="0"/>
        <v>591</v>
      </c>
      <c r="E12" s="160">
        <f t="shared" si="1"/>
        <v>430.67526900994039</v>
      </c>
      <c r="F12" s="160">
        <f>IF(D12="","",-IPMT(J3/12,1,D12,H11))</f>
        <v>387.17414780000001</v>
      </c>
      <c r="G12" s="160">
        <f>IF(D12="","",-PPMT(J3/12,1,D12,H11))</f>
        <v>43.501121209940393</v>
      </c>
      <c r="H12" s="162">
        <f t="shared" si="2"/>
        <v>99572.49</v>
      </c>
      <c r="I12" s="85"/>
      <c r="J12" s="201">
        <f>IF(D12&lt;1,"",INDEX($AB$1:$AC$1200,AA$1+9,2)/100+B$5)</f>
        <v>5.2470000000000003E-2</v>
      </c>
      <c r="K12" s="201">
        <f>IF(D12&lt;1,"",INDEX($AB$1:$AC$1200,AA$1+9,2)/100)</f>
        <v>4.6470000000000004E-2</v>
      </c>
      <c r="L12" s="202">
        <f>IF(D12&lt;1,"",INDEX($AB$1:$AC$1200,AA$1+9,1))</f>
        <v>39386</v>
      </c>
      <c r="Z12" s="185"/>
      <c r="AB12" s="152">
        <f>'Euribor Méd. Mens.'!B38</f>
        <v>39447</v>
      </c>
      <c r="AC12" s="187">
        <f>'Euribor Méd. Mens.'!F38</f>
        <v>4.7930000000000001</v>
      </c>
      <c r="AD12" s="153"/>
      <c r="AE12" s="153"/>
      <c r="AF12" s="154"/>
    </row>
    <row r="13" spans="1:33" ht="17.25" customHeight="1" x14ac:dyDescent="0.2">
      <c r="B13" s="205" t="s">
        <v>150</v>
      </c>
      <c r="D13" s="159">
        <f t="shared" si="0"/>
        <v>590</v>
      </c>
      <c r="E13" s="160">
        <f t="shared" si="1"/>
        <v>430.67527385944652</v>
      </c>
      <c r="F13" s="160">
        <f>IF(D13="","",-IPMT(J3/12,1,D13,H12))</f>
        <v>387.00507780000004</v>
      </c>
      <c r="G13" s="160">
        <f>IF(D13="","",-PPMT(J3/12,1,D13,H12))</f>
        <v>43.670196059446504</v>
      </c>
      <c r="H13" s="162">
        <f t="shared" si="2"/>
        <v>99528.82</v>
      </c>
      <c r="I13" s="85"/>
      <c r="J13" s="201">
        <f>IF(D13&lt;1,"",INDEX($AB$1:$AC$1200,AA$1+10,2)/100+B$5)</f>
        <v>5.2069999999999998E-2</v>
      </c>
      <c r="K13" s="201">
        <f>IF(D13&lt;1,"",INDEX($AB$1:$AC$1200,AA$1+10,2)/100)</f>
        <v>4.607E-2</v>
      </c>
      <c r="L13" s="202">
        <f>IF(D13&lt;1,"",INDEX($AB$1:$AC$1200,AA$1+10,1))</f>
        <v>39416</v>
      </c>
      <c r="Z13" s="185"/>
      <c r="AB13" s="152">
        <f>'Euribor Méd. Mens.'!B39</f>
        <v>39478</v>
      </c>
      <c r="AC13" s="187">
        <f>'Euribor Méd. Mens.'!F39</f>
        <v>4.4980000000000002</v>
      </c>
      <c r="AD13" s="153"/>
      <c r="AE13" s="153"/>
      <c r="AF13" s="153"/>
    </row>
    <row r="14" spans="1:33" ht="17.25" customHeight="1" x14ac:dyDescent="0.2">
      <c r="B14" s="204">
        <f>SUMIF(F3:F602,"&gt;0",F3:F602)</f>
        <v>88858.759478099993</v>
      </c>
      <c r="D14" s="159">
        <f t="shared" si="0"/>
        <v>589</v>
      </c>
      <c r="E14" s="160">
        <f t="shared" si="1"/>
        <v>430.67527470782352</v>
      </c>
      <c r="F14" s="160">
        <f>IF(D14="","",-IPMT(J3/12,1,D14,H13))</f>
        <v>386.83534706666671</v>
      </c>
      <c r="G14" s="160">
        <f>IF(D14="","",-PPMT(J3/12,1,D14,H13))</f>
        <v>43.839927641156784</v>
      </c>
      <c r="H14" s="162">
        <f t="shared" si="2"/>
        <v>99484.98</v>
      </c>
      <c r="I14" s="85"/>
      <c r="J14" s="201">
        <f>IF(D14&lt;1,"",INDEX($AB$1:$AC$1200,AA$1+11,2)/100+B$5)</f>
        <v>5.3929999999999999E-2</v>
      </c>
      <c r="K14" s="201">
        <f>IF(D14&lt;1,"",INDEX($AB$1:$AC$1200,AA$1+11,2)/100)</f>
        <v>4.793E-2</v>
      </c>
      <c r="L14" s="202">
        <f>IF(D14&lt;1,"",INDEX($AB$1:$AC$1200,AA$1+11,1))</f>
        <v>39447</v>
      </c>
      <c r="Z14" s="185"/>
      <c r="AB14" s="152">
        <f>'Euribor Méd. Mens.'!B40</f>
        <v>39507</v>
      </c>
      <c r="AC14" s="187">
        <f>'Euribor Méd. Mens.'!F40</f>
        <v>4.3490000000000002</v>
      </c>
      <c r="AD14" s="153"/>
      <c r="AE14" s="153"/>
      <c r="AF14" s="154"/>
    </row>
    <row r="15" spans="1:33" ht="17.25" customHeight="1" x14ac:dyDescent="0.2">
      <c r="D15" s="159">
        <f t="shared" si="0"/>
        <v>588</v>
      </c>
      <c r="E15" s="160">
        <f t="shared" si="1"/>
        <v>460.74130593405778</v>
      </c>
      <c r="F15" s="160">
        <f>IF(D15="","",-IPMT(J15/12,1,D15,H14))</f>
        <v>422.64535669999998</v>
      </c>
      <c r="G15" s="160">
        <f>IF(D15="","",-PPMT(J15/12,1,D15,H14))</f>
        <v>38.095949234057777</v>
      </c>
      <c r="H15" s="162">
        <f t="shared" si="2"/>
        <v>99446.88</v>
      </c>
      <c r="I15" s="85"/>
      <c r="J15" s="191">
        <f>IF(D15&lt;1,"",INDEX($AB$1:$AC$1200,AA$1+12,2)/100+B$5)</f>
        <v>5.0979999999999998E-2</v>
      </c>
      <c r="K15" s="191">
        <f>IF(D15&lt;1,"",INDEX($AB$1:$AC$1200,AA$1+12,2)/100)</f>
        <v>4.4979999999999999E-2</v>
      </c>
      <c r="L15" s="197">
        <f>IF(D15&lt;1,"",INDEX($AB$1:$AC$1200,AA$1+12,1))</f>
        <v>39478</v>
      </c>
      <c r="Z15" s="185"/>
      <c r="AB15" s="152">
        <f>'Euribor Méd. Mens.'!B41</f>
        <v>39538</v>
      </c>
      <c r="AC15" s="187">
        <f>'Euribor Méd. Mens.'!F41</f>
        <v>4.59</v>
      </c>
      <c r="AD15" s="153"/>
      <c r="AE15" s="153"/>
      <c r="AF15" s="154"/>
    </row>
    <row r="16" spans="1:33" ht="17.25" customHeight="1" x14ac:dyDescent="0.2">
      <c r="D16" s="159">
        <f t="shared" si="0"/>
        <v>587</v>
      </c>
      <c r="E16" s="160">
        <f t="shared" si="1"/>
        <v>460.74128716670066</v>
      </c>
      <c r="F16" s="160">
        <f>IF(D16="","",-IPMT(J15/12,1,D16,H15))</f>
        <v>422.48349519999999</v>
      </c>
      <c r="G16" s="160">
        <f>IF(D16="","",-PPMT(J15/12,1,D16,H15))</f>
        <v>38.257791966700644</v>
      </c>
      <c r="H16" s="162">
        <f t="shared" si="2"/>
        <v>99408.62</v>
      </c>
      <c r="I16" s="85"/>
      <c r="J16" s="201">
        <f>IF(D16&lt;1,"",INDEX($AB$1:$AC$1200,AA$1+13,2)/100+B$5)</f>
        <v>4.9489999999999999E-2</v>
      </c>
      <c r="K16" s="201">
        <f>IF(D16&lt;1,"",INDEX($AB$1:$AC$1200,AA$1+13,2)/100)</f>
        <v>4.3490000000000001E-2</v>
      </c>
      <c r="L16" s="202">
        <f>IF(D16&lt;1,"",INDEX($AB$1:$AC$1200,AA$1+13,1))</f>
        <v>39507</v>
      </c>
      <c r="Z16" s="185"/>
      <c r="AB16" s="152">
        <f>'Euribor Méd. Mens.'!B42</f>
        <v>39568</v>
      </c>
      <c r="AC16" s="187">
        <f>'Euribor Méd. Mens.'!F42</f>
        <v>4.82</v>
      </c>
      <c r="AD16" s="153"/>
      <c r="AE16" s="153"/>
      <c r="AF16" s="153"/>
    </row>
    <row r="17" spans="2:32" ht="17.25" customHeight="1" x14ac:dyDescent="0.2">
      <c r="D17" s="159">
        <f t="shared" si="0"/>
        <v>586</v>
      </c>
      <c r="E17" s="160">
        <f t="shared" si="1"/>
        <v>460.74127693285891</v>
      </c>
      <c r="F17" s="160">
        <f>IF(D17="","",-IPMT(J15/12,1,D17,H16))</f>
        <v>422.32095396666665</v>
      </c>
      <c r="G17" s="160">
        <f>IF(D17="","",-PPMT(J15/12,1,D17,H16))</f>
        <v>38.420322966192259</v>
      </c>
      <c r="H17" s="162">
        <f t="shared" si="2"/>
        <v>99370.2</v>
      </c>
      <c r="I17" s="85"/>
      <c r="J17" s="201">
        <f>IF(D17&lt;1,"",INDEX($AB$1:$AC$1200,AA$1+14,2)/100+B$5)</f>
        <v>5.1899999999999995E-2</v>
      </c>
      <c r="K17" s="201">
        <f>IF(D17&lt;1,"",INDEX($AB$1:$AC$1200,AA$1+14,2)/100)</f>
        <v>4.5899999999999996E-2</v>
      </c>
      <c r="L17" s="202">
        <f>IF(D17&lt;1,"",INDEX($AB$1:$AC$1200,AA$1+14,1))</f>
        <v>39538</v>
      </c>
      <c r="Z17" s="185"/>
      <c r="AB17" s="152">
        <f>'Euribor Méd. Mens.'!B43</f>
        <v>39598</v>
      </c>
      <c r="AC17" s="187">
        <f>'Euribor Méd. Mens.'!F43</f>
        <v>4.9939999999999998</v>
      </c>
      <c r="AD17" s="153"/>
      <c r="AE17" s="153"/>
      <c r="AF17" s="154"/>
    </row>
    <row r="18" spans="2:32" ht="17.25" customHeight="1" x14ac:dyDescent="0.2">
      <c r="B18" s="167"/>
      <c r="D18" s="159">
        <f t="shared" si="0"/>
        <v>585</v>
      </c>
      <c r="E18" s="160">
        <f t="shared" si="1"/>
        <v>460.74127843032852</v>
      </c>
      <c r="F18" s="160">
        <f>IF(D18="","",-IPMT(J15/12,1,D18,H17))</f>
        <v>422.15773299999995</v>
      </c>
      <c r="G18" s="160">
        <f>IF(D18="","",-PPMT(J15/12,1,D18,H17))</f>
        <v>38.583545430328542</v>
      </c>
      <c r="H18" s="162">
        <f t="shared" si="2"/>
        <v>99331.62</v>
      </c>
      <c r="I18" s="85"/>
      <c r="J18" s="201">
        <f>IF(D18&lt;1,"",INDEX($AB$1:$AC$1200,AA$1+15,2)/100+B$5)</f>
        <v>5.4199999999999998E-2</v>
      </c>
      <c r="K18" s="201">
        <f>IF(D18&lt;1,"",INDEX($AB$1:$AC$1200,AA$1+15,2)/100)</f>
        <v>4.82E-2</v>
      </c>
      <c r="L18" s="202">
        <f>IF(D18&lt;1,"",INDEX($AB$1:$AC$1200,AA$1+15,1))</f>
        <v>39568</v>
      </c>
      <c r="Z18" s="185"/>
      <c r="AB18" s="152">
        <f>'Euribor Méd. Mens.'!B44</f>
        <v>39629</v>
      </c>
      <c r="AC18" s="187">
        <f>'Euribor Méd. Mens.'!F44</f>
        <v>5.3609999999999998</v>
      </c>
      <c r="AD18" s="153"/>
      <c r="AE18" s="153"/>
      <c r="AF18" s="154"/>
    </row>
    <row r="19" spans="2:32" ht="17.25" customHeight="1" x14ac:dyDescent="0.2">
      <c r="D19" s="159">
        <f t="shared" si="0"/>
        <v>584</v>
      </c>
      <c r="E19" s="160">
        <f t="shared" si="1"/>
        <v>460.74129487550641</v>
      </c>
      <c r="F19" s="160">
        <f>IF(D19="","",-IPMT(J15/12,1,D19,H18))</f>
        <v>421.99383229999995</v>
      </c>
      <c r="G19" s="160">
        <f>IF(D19="","",-PPMT(J15/12,1,D19,H18))</f>
        <v>38.747462575506439</v>
      </c>
      <c r="H19" s="162">
        <f t="shared" si="2"/>
        <v>99292.87</v>
      </c>
      <c r="I19" s="85"/>
      <c r="J19" s="201">
        <f>IF(D19&lt;1,"",INDEX($AB$1:$AC$1200,AA$1+16,2)/100+B$5)</f>
        <v>5.5939999999999997E-2</v>
      </c>
      <c r="K19" s="201">
        <f>IF(D19&lt;1,"",INDEX($AB$1:$AC$1200,AA$1+16,2)/100)</f>
        <v>4.9939999999999998E-2</v>
      </c>
      <c r="L19" s="202">
        <f>IF(D19&lt;1,"",INDEX($AB$1:$AC$1200,AA$1+16,1))</f>
        <v>39598</v>
      </c>
      <c r="Z19" s="185"/>
      <c r="AB19" s="152">
        <f>'Euribor Méd. Mens.'!B45</f>
        <v>39660</v>
      </c>
      <c r="AC19" s="187">
        <f>'Euribor Méd. Mens.'!F45</f>
        <v>5.3929999999999998</v>
      </c>
      <c r="AD19" s="153"/>
      <c r="AE19" s="153"/>
      <c r="AF19" s="153"/>
    </row>
    <row r="20" spans="2:32" ht="17.25" customHeight="1" x14ac:dyDescent="0.2">
      <c r="D20" s="159">
        <f t="shared" si="0"/>
        <v>583</v>
      </c>
      <c r="E20" s="160">
        <f t="shared" si="1"/>
        <v>460.74128310128521</v>
      </c>
      <c r="F20" s="160">
        <f>IF(D20="","",-IPMT(J15/12,1,D20,H19))</f>
        <v>421.82920938333331</v>
      </c>
      <c r="G20" s="160">
        <f>IF(D20="","",-PPMT(J15/12,1,D20,H19))</f>
        <v>38.912073717951877</v>
      </c>
      <c r="H20" s="162">
        <f t="shared" si="2"/>
        <v>99253.96</v>
      </c>
      <c r="I20" s="85"/>
      <c r="J20" s="201">
        <f>IF(D20&lt;1,"",INDEX($AB$1:$AC$1200,AA$1+17,2)/100+B$5)</f>
        <v>5.9609999999999996E-2</v>
      </c>
      <c r="K20" s="201">
        <f>IF(D20&lt;1,"",INDEX($AB$1:$AC$1200,AA$1+17,2)/100)</f>
        <v>5.3609999999999998E-2</v>
      </c>
      <c r="L20" s="202">
        <f>IF(D20&lt;1,"",INDEX($AB$1:$AC$1200,AA$1+17,1))</f>
        <v>39629</v>
      </c>
      <c r="Z20" s="185"/>
      <c r="AB20" s="152">
        <f>'Euribor Méd. Mens.'!B46</f>
        <v>39689</v>
      </c>
      <c r="AC20" s="187">
        <f>'Euribor Méd. Mens.'!F46</f>
        <v>5.3230000000000004</v>
      </c>
      <c r="AD20" s="153"/>
      <c r="AE20" s="153"/>
      <c r="AF20" s="154"/>
    </row>
    <row r="21" spans="2:32" ht="17.25" customHeight="1" x14ac:dyDescent="0.2">
      <c r="D21" s="159">
        <f t="shared" si="0"/>
        <v>582</v>
      </c>
      <c r="E21" s="160">
        <f t="shared" si="1"/>
        <v>460.74129272757614</v>
      </c>
      <c r="F21" s="160">
        <f>IF(D21="","",-IPMT(J15/12,1,D21,H20))</f>
        <v>421.66390673333336</v>
      </c>
      <c r="G21" s="160">
        <f>IF(D21="","",-PPMT(J15/12,1,D21,H20))</f>
        <v>39.077385994242775</v>
      </c>
      <c r="H21" s="162">
        <f t="shared" si="2"/>
        <v>99214.88</v>
      </c>
      <c r="I21" s="85"/>
      <c r="J21" s="201">
        <f>IF(D21&lt;1,"",INDEX($AB$1:$AC$1200,AA$1+18,2)/100+B$5)</f>
        <v>5.9929999999999997E-2</v>
      </c>
      <c r="K21" s="201">
        <f>IF(D21&lt;1,"",INDEX($AB$1:$AC$1200,AA$1+18,2)/100)</f>
        <v>5.3929999999999999E-2</v>
      </c>
      <c r="L21" s="202">
        <f>IF(D21&lt;1,"",INDEX($AB$1:$AC$1200,AA$1+18,1))</f>
        <v>39660</v>
      </c>
      <c r="Z21" s="185"/>
      <c r="AB21" s="152">
        <f>'Euribor Méd. Mens.'!B47</f>
        <v>39721</v>
      </c>
      <c r="AC21" s="187">
        <f>'Euribor Méd. Mens.'!F47</f>
        <v>5.3840000000000003</v>
      </c>
      <c r="AD21" s="153"/>
      <c r="AE21" s="153"/>
      <c r="AF21" s="154"/>
    </row>
    <row r="22" spans="2:32" ht="17.25" customHeight="1" x14ac:dyDescent="0.2">
      <c r="D22" s="159">
        <f t="shared" si="0"/>
        <v>581</v>
      </c>
      <c r="E22" s="160">
        <f t="shared" si="1"/>
        <v>460.74128058846588</v>
      </c>
      <c r="F22" s="160">
        <f>IF(D22="","",-IPMT(J15/12,1,D22,H21))</f>
        <v>421.49788186666666</v>
      </c>
      <c r="G22" s="160">
        <f>IF(D22="","",-PPMT(J15/12,1,D22,H21))</f>
        <v>39.243398721799245</v>
      </c>
      <c r="H22" s="162">
        <f t="shared" si="2"/>
        <v>99175.64</v>
      </c>
      <c r="I22" s="85"/>
      <c r="J22" s="201">
        <f>IF(D22&lt;1,"",INDEX($AB$1:$AC$1200,AA$1+19,2)/100+B$5)</f>
        <v>5.9230000000000005E-2</v>
      </c>
      <c r="K22" s="201">
        <f>IF(D22&lt;1,"",INDEX($AB$1:$AC$1200,AA$1+19,2)/100)</f>
        <v>5.3230000000000006E-2</v>
      </c>
      <c r="L22" s="202">
        <f>IF(D22&lt;1,"",INDEX($AB$1:$AC$1200,AA$1+19,1))</f>
        <v>39689</v>
      </c>
      <c r="Z22" s="185"/>
      <c r="AB22" s="152">
        <f>'Euribor Méd. Mens.'!B48</f>
        <v>39752</v>
      </c>
      <c r="AC22" s="187">
        <f>'Euribor Méd. Mens.'!F48</f>
        <v>5.2480000000000002</v>
      </c>
      <c r="AD22" s="153"/>
      <c r="AE22" s="153"/>
      <c r="AF22" s="153"/>
    </row>
    <row r="23" spans="2:32" ht="17.25" customHeight="1" x14ac:dyDescent="0.2">
      <c r="D23" s="159">
        <f t="shared" si="0"/>
        <v>580</v>
      </c>
      <c r="E23" s="160">
        <f t="shared" si="1"/>
        <v>460.74129637794289</v>
      </c>
      <c r="F23" s="160">
        <f>IF(D23="","",-IPMT(J15/12,1,D23,H22))</f>
        <v>421.33117726666666</v>
      </c>
      <c r="G23" s="160">
        <f>IF(D23="","",-PPMT(J15/12,1,D23,H22))</f>
        <v>39.410119111276252</v>
      </c>
      <c r="H23" s="162">
        <f t="shared" si="2"/>
        <v>99136.23</v>
      </c>
      <c r="I23" s="85"/>
      <c r="J23" s="201">
        <f>IF(D23&lt;1,"",INDEX($AB$1:$AC$1200,AA$1+20,2)/100+B$5)</f>
        <v>5.9840000000000004E-2</v>
      </c>
      <c r="K23" s="201">
        <f>IF(D23&lt;1,"",INDEX($AB$1:$AC$1200,AA$1+20,2)/100)</f>
        <v>5.3840000000000006E-2</v>
      </c>
      <c r="L23" s="202">
        <f>IF(D23&lt;1,"",INDEX($AB$1:$AC$1200,AA$1+20,1))</f>
        <v>39721</v>
      </c>
      <c r="Z23" s="185"/>
      <c r="AB23" s="152">
        <f>'Euribor Méd. Mens.'!B49</f>
        <v>39780</v>
      </c>
      <c r="AC23" s="187">
        <f>'Euribor Méd. Mens.'!F49</f>
        <v>4.3499999999999996</v>
      </c>
      <c r="AD23" s="153"/>
      <c r="AE23" s="153"/>
      <c r="AF23" s="154"/>
    </row>
    <row r="24" spans="2:32" ht="17.25" customHeight="1" x14ac:dyDescent="0.2">
      <c r="D24" s="159">
        <f t="shared" si="0"/>
        <v>579</v>
      </c>
      <c r="E24" s="160">
        <f t="shared" si="1"/>
        <v>460.74129693151934</v>
      </c>
      <c r="F24" s="160">
        <f>IF(D24="","",-IPMT(J15/12,1,D24,H23))</f>
        <v>421.16375044999995</v>
      </c>
      <c r="G24" s="160">
        <f>IF(D24="","",-PPMT(J15/12,1,D24,H23))</f>
        <v>39.577546481519398</v>
      </c>
      <c r="H24" s="162">
        <f t="shared" si="2"/>
        <v>99096.65</v>
      </c>
      <c r="I24" s="85"/>
      <c r="J24" s="201">
        <f>IF(D24&lt;1,"",INDEX($AB$1:$AC$1200,AA$1+21,2)/100+B$5)</f>
        <v>5.8479999999999997E-2</v>
      </c>
      <c r="K24" s="201">
        <f>IF(D24&lt;1,"",INDEX($AB$1:$AC$1200,AA$1+21,2)/100)</f>
        <v>5.2479999999999999E-2</v>
      </c>
      <c r="L24" s="202">
        <f>IF(D24&lt;1,"",INDEX($AB$1:$AC$1200,AA$1+21,1))</f>
        <v>39752</v>
      </c>
      <c r="Z24" s="185"/>
      <c r="AB24" s="152">
        <f>'Euribor Méd. Mens.'!B50</f>
        <v>39813</v>
      </c>
      <c r="AC24" s="187">
        <f>'Euribor Méd. Mens.'!F50</f>
        <v>3.452</v>
      </c>
      <c r="AD24" s="153"/>
      <c r="AE24" s="153"/>
      <c r="AF24" s="154"/>
    </row>
    <row r="25" spans="2:32" ht="17.25" customHeight="1" x14ac:dyDescent="0.2">
      <c r="D25" s="159">
        <f t="shared" si="0"/>
        <v>578</v>
      </c>
      <c r="E25" s="160">
        <f t="shared" si="1"/>
        <v>460.7412855240978</v>
      </c>
      <c r="F25" s="160">
        <f>IF(D25="","",-IPMT(J15/12,1,D25,H24))</f>
        <v>420.9956014166666</v>
      </c>
      <c r="G25" s="160">
        <f>IF(D25="","",-PPMT(J15/12,1,D25,H24))</f>
        <v>39.745684107431188</v>
      </c>
      <c r="H25" s="162">
        <f t="shared" si="2"/>
        <v>99056.9</v>
      </c>
      <c r="I25" s="85"/>
      <c r="J25" s="201">
        <f>IF(D25&lt;1,"",INDEX($AB$1:$AC$1200,AA$1+22,2)/100+B$5)</f>
        <v>4.9499999999999995E-2</v>
      </c>
      <c r="K25" s="201">
        <f>IF(D25&lt;1,"",INDEX($AB$1:$AC$1200,AA$1+22,2)/100)</f>
        <v>4.3499999999999997E-2</v>
      </c>
      <c r="L25" s="202">
        <f>IF(D25&lt;1,"",INDEX($AB$1:$AC$1200,AA$1+22,1))</f>
        <v>39780</v>
      </c>
      <c r="Z25" s="185"/>
      <c r="AB25" s="152">
        <f>'Euribor Méd. Mens.'!B51</f>
        <v>39843</v>
      </c>
      <c r="AC25" s="187">
        <f>'Euribor Méd. Mens.'!F51</f>
        <v>2.6219999999999999</v>
      </c>
      <c r="AD25" s="153"/>
      <c r="AE25" s="153"/>
      <c r="AF25" s="153"/>
    </row>
    <row r="26" spans="2:32" ht="17.25" customHeight="1" x14ac:dyDescent="0.2">
      <c r="D26" s="159">
        <f t="shared" si="0"/>
        <v>577</v>
      </c>
      <c r="E26" s="160">
        <f t="shared" si="1"/>
        <v>460.74126544967788</v>
      </c>
      <c r="F26" s="160">
        <f>IF(D26="","",-IPMT(J15/12,1,D26,H25))</f>
        <v>420.82673016666661</v>
      </c>
      <c r="G26" s="160">
        <f>IF(D26="","",-PPMT(J15/12,1,D26,H25))</f>
        <v>39.91453528301129</v>
      </c>
      <c r="H26" s="162">
        <f t="shared" si="2"/>
        <v>99016.99</v>
      </c>
      <c r="I26" s="85"/>
      <c r="J26" s="201">
        <f>IF(D26&lt;1,"",INDEX($AB$1:$AC$1200,AA$1+23,2)/100+B$5)</f>
        <v>4.052E-2</v>
      </c>
      <c r="K26" s="201">
        <f>IF(D26&lt;1,"",INDEX($AB$1:$AC$1200,AA$1+23,2)/100)</f>
        <v>3.4520000000000002E-2</v>
      </c>
      <c r="L26" s="202">
        <f>IF(D26&lt;1,"",INDEX($AB$1:$AC$1200,AA$1+23,1))</f>
        <v>39813</v>
      </c>
      <c r="Z26" s="185"/>
      <c r="AB26" s="152">
        <f>'Euribor Méd. Mens.'!B52</f>
        <v>39871</v>
      </c>
      <c r="AC26" s="187">
        <f>'Euribor Méd. Mens.'!F52</f>
        <v>2.1349999999999998</v>
      </c>
      <c r="AD26" s="153"/>
      <c r="AE26" s="153"/>
      <c r="AF26" s="154"/>
    </row>
    <row r="27" spans="2:32" ht="17.25" customHeight="1" x14ac:dyDescent="0.2">
      <c r="D27" s="159">
        <f t="shared" si="0"/>
        <v>576</v>
      </c>
      <c r="E27" s="160">
        <f t="shared" si="1"/>
        <v>337.99617900743499</v>
      </c>
      <c r="F27" s="160">
        <f>IF(D27="","",-IPMT(J27/12,1,D27,H26))</f>
        <v>265.86061814999999</v>
      </c>
      <c r="G27" s="160">
        <f>IF(D27="","",-PPMT(J27/12,1,D27,H26))</f>
        <v>72.135560857434996</v>
      </c>
      <c r="H27" s="162">
        <f t="shared" si="2"/>
        <v>98944.85</v>
      </c>
      <c r="I27" s="85"/>
      <c r="J27" s="191">
        <f>IF(D27&lt;1,"",INDEX($AB$1:$AC$1200,AA$1+24,2)/100+B$5)</f>
        <v>3.2219999999999999E-2</v>
      </c>
      <c r="K27" s="191">
        <f>IF(D27&lt;1,"",INDEX($AB$1:$AC$1200,AA$1+24,2)/100)</f>
        <v>2.622E-2</v>
      </c>
      <c r="L27" s="197">
        <f>IF(D27&lt;1,"",INDEX($AB$1:$AC$1200,AA$1+24,1))</f>
        <v>39843</v>
      </c>
      <c r="Z27" s="185"/>
      <c r="AB27" s="152">
        <f>'Euribor Méd. Mens.'!B53</f>
        <v>39903</v>
      </c>
      <c r="AC27" s="187">
        <f>'Euribor Méd. Mens.'!F53</f>
        <v>1.909</v>
      </c>
      <c r="AD27" s="153"/>
      <c r="AE27" s="153"/>
      <c r="AF27" s="154"/>
    </row>
    <row r="28" spans="2:32" ht="17.25" customHeight="1" x14ac:dyDescent="0.2">
      <c r="D28" s="159">
        <f t="shared" si="0"/>
        <v>575</v>
      </c>
      <c r="E28" s="160">
        <f t="shared" si="1"/>
        <v>337.99616384329903</v>
      </c>
      <c r="F28" s="160">
        <f>IF(D28="","",-IPMT(J27/12,1,D28,H27))</f>
        <v>265.66692225000003</v>
      </c>
      <c r="G28" s="160">
        <f>IF(D28="","",-PPMT(J27/12,1,D28,H27))</f>
        <v>72.329241593299017</v>
      </c>
      <c r="H28" s="162">
        <f t="shared" si="2"/>
        <v>98872.52</v>
      </c>
      <c r="I28" s="85"/>
      <c r="J28" s="201">
        <f>IF(D28&lt;1,"",INDEX($AB$1:$AC$1200,AA$1+25,2)/100+B$5)</f>
        <v>2.7349999999999999E-2</v>
      </c>
      <c r="K28" s="201">
        <f>IF(D28&lt;1,"",INDEX($AB$1:$AC$1200,AA$1+25,2)/100)</f>
        <v>2.1349999999999997E-2</v>
      </c>
      <c r="L28" s="202">
        <f>IF(D28&lt;1,"",INDEX($AB$1:$AC$1200,AA$1+25,1))</f>
        <v>39871</v>
      </c>
      <c r="Z28" s="185"/>
      <c r="AB28" s="163">
        <f>'Euribor Méd. Mens.'!B54</f>
        <v>39933</v>
      </c>
      <c r="AC28" s="187">
        <f>'Euribor Méd. Mens.'!F54</f>
        <v>1.7709999999999999</v>
      </c>
      <c r="AD28" s="153"/>
      <c r="AE28" s="153"/>
      <c r="AF28" s="153"/>
    </row>
    <row r="29" spans="2:32" ht="17.25" customHeight="1" x14ac:dyDescent="0.2">
      <c r="D29" s="159">
        <f t="shared" si="0"/>
        <v>574</v>
      </c>
      <c r="E29" s="160">
        <f t="shared" si="1"/>
        <v>337.99616125068223</v>
      </c>
      <c r="F29" s="160">
        <f>IF(D29="","",-IPMT(J27/12,1,D29,H28))</f>
        <v>265.47271619999998</v>
      </c>
      <c r="G29" s="160">
        <f>IF(D29="","",-PPMT(J27/12,1,D29,H28))</f>
        <v>72.523445050682255</v>
      </c>
      <c r="H29" s="162">
        <f t="shared" si="2"/>
        <v>98800</v>
      </c>
      <c r="I29" s="85"/>
      <c r="J29" s="201">
        <f>IF(D29&lt;1,"",INDEX($AB$1:$AC$1200,AA$1+26,2)/100+B$5)</f>
        <v>2.5090000000000001E-2</v>
      </c>
      <c r="K29" s="201">
        <f>IF(D29&lt;1,"",INDEX($AB$1:$AC$1200,AA$1+26,2)/100)</f>
        <v>1.9089999999999999E-2</v>
      </c>
      <c r="L29" s="202">
        <f>IF(D29&lt;1,"",INDEX($AB$1:$AC$1200,AA$1+26,1))</f>
        <v>39903</v>
      </c>
      <c r="Z29" s="185"/>
      <c r="AB29" s="177">
        <f>'Euribor Méd. Mens.'!B55</f>
        <v>39934</v>
      </c>
      <c r="AC29" s="188">
        <f>'Euribor Méd. Mens.'!F55</f>
        <v>1.6439999999999999</v>
      </c>
      <c r="AD29" s="153"/>
      <c r="AE29" s="153"/>
      <c r="AF29" s="154"/>
    </row>
    <row r="30" spans="2:32" ht="17.25" customHeight="1" x14ac:dyDescent="0.2">
      <c r="D30" s="159">
        <f t="shared" si="0"/>
        <v>573</v>
      </c>
      <c r="E30" s="160">
        <f t="shared" si="1"/>
        <v>337.99617303624848</v>
      </c>
      <c r="F30" s="160">
        <f>IF(D30="","",-IPMT(J27/12,1,D30,H29))</f>
        <v>265.27799999999996</v>
      </c>
      <c r="G30" s="160">
        <f>IF(D30="","",-PPMT(J27/12,1,D30,H29))</f>
        <v>72.718173036248501</v>
      </c>
      <c r="H30" s="162">
        <f t="shared" si="2"/>
        <v>98727.28</v>
      </c>
      <c r="I30" s="85"/>
      <c r="J30" s="201">
        <f>IF(D30&lt;1,"",INDEX($AB$1:$AC$1200,AA$1+27,2)/100+B$5)</f>
        <v>2.3710000000000002E-2</v>
      </c>
      <c r="K30" s="201">
        <f>IF(D30&lt;1,"",INDEX($AB$1:$AC$1200,AA$1+27,2)/100)</f>
        <v>1.771E-2</v>
      </c>
      <c r="L30" s="202">
        <f>IF(D30&lt;1,"",INDEX($AB$1:$AC$1200,AA$1+27,1))</f>
        <v>39933</v>
      </c>
      <c r="Z30" s="185"/>
      <c r="AB30" s="177">
        <f>'Euribor Méd. Mens.'!B56</f>
        <v>39965</v>
      </c>
      <c r="AC30" s="188">
        <f>'Euribor Méd. Mens.'!F56</f>
        <v>1.61</v>
      </c>
      <c r="AD30" s="153"/>
      <c r="AE30" s="153"/>
      <c r="AF30" s="154"/>
    </row>
    <row r="31" spans="2:32" ht="17.25" customHeight="1" x14ac:dyDescent="0.2">
      <c r="D31" s="159">
        <f t="shared" si="0"/>
        <v>572</v>
      </c>
      <c r="E31" s="160">
        <f t="shared" si="1"/>
        <v>337.99616678157662</v>
      </c>
      <c r="F31" s="160">
        <f>IF(D31="","",-IPMT(J27/12,1,D31,H30))</f>
        <v>265.0827468</v>
      </c>
      <c r="G31" s="160">
        <f>IF(D31="","",-PPMT(J27/12,1,D31,H30))</f>
        <v>72.91341998157661</v>
      </c>
      <c r="H31" s="162">
        <f t="shared" si="2"/>
        <v>98654.37</v>
      </c>
      <c r="I31" s="85"/>
      <c r="J31" s="201">
        <f>IF(D31&lt;1,"",INDEX($AB$1:$AC$1200,AA$1+28,2)/100+B$5)</f>
        <v>2.2440000000000002E-2</v>
      </c>
      <c r="K31" s="201">
        <f>IF(D31&lt;1,"",INDEX($AB$1:$AC$1200,AA$1+28,2)/100)</f>
        <v>1.644E-2</v>
      </c>
      <c r="L31" s="202">
        <f>IF(D31&lt;1,"",INDEX($AB$1:$AC$1200,AA$1+28,1))</f>
        <v>39934</v>
      </c>
      <c r="Z31" s="185"/>
      <c r="AB31" s="177">
        <f>'Euribor Méd. Mens.'!B57</f>
        <v>39995</v>
      </c>
      <c r="AC31" s="188">
        <f>'Euribor Méd. Mens.'!F57</f>
        <v>1.4119999999999999</v>
      </c>
      <c r="AD31" s="153"/>
      <c r="AE31" s="153"/>
      <c r="AF31" s="153"/>
    </row>
    <row r="32" spans="2:32" ht="17.25" customHeight="1" x14ac:dyDescent="0.2">
      <c r="D32" s="159">
        <f t="shared" si="0"/>
        <v>571</v>
      </c>
      <c r="E32" s="160">
        <f t="shared" si="1"/>
        <v>337.99617849865211</v>
      </c>
      <c r="F32" s="160">
        <f>IF(D32="","",-IPMT(J27/12,1,D32,H31))</f>
        <v>264.88698345</v>
      </c>
      <c r="G32" s="160">
        <f>IF(D32="","",-PPMT(J27/12,1,D32,H31))</f>
        <v>73.109195048652111</v>
      </c>
      <c r="H32" s="162">
        <f t="shared" si="2"/>
        <v>98581.26</v>
      </c>
      <c r="I32" s="85"/>
      <c r="J32" s="201">
        <f>IF(D32&lt;1,"",INDEX($AB$1:$AC$1200,AA$1+29,2)/100+B$5)</f>
        <v>2.2100000000000002E-2</v>
      </c>
      <c r="K32" s="201">
        <f>IF(D32&lt;1,"",INDEX($AB$1:$AC$1200,AA$1+29,2)/100)</f>
        <v>1.61E-2</v>
      </c>
      <c r="L32" s="202">
        <f>IF(D32&lt;1,"",INDEX($AB$1:$AC$1200,AA$1+29,1))</f>
        <v>39965</v>
      </c>
      <c r="Z32" s="185"/>
      <c r="AB32" s="177">
        <f>'Euribor Méd. Mens.'!B58</f>
        <v>40026</v>
      </c>
      <c r="AC32" s="188">
        <f>'Euribor Méd. Mens.'!F58</f>
        <v>1.3340000000000001</v>
      </c>
      <c r="AD32" s="153"/>
      <c r="AE32" s="153"/>
      <c r="AF32" s="154"/>
    </row>
    <row r="33" spans="4:32" ht="17.25" customHeight="1" x14ac:dyDescent="0.2">
      <c r="D33" s="159">
        <f t="shared" si="0"/>
        <v>570</v>
      </c>
      <c r="E33" s="160">
        <f t="shared" si="1"/>
        <v>337.99617573879209</v>
      </c>
      <c r="F33" s="160">
        <f>IF(D33="","",-IPMT(J27/12,1,D33,H32))</f>
        <v>264.6906831</v>
      </c>
      <c r="G33" s="160">
        <f>IF(D33="","",-PPMT(J27/12,1,D33,H32))</f>
        <v>73.305492638792103</v>
      </c>
      <c r="H33" s="162">
        <f t="shared" si="2"/>
        <v>98507.95</v>
      </c>
      <c r="I33" s="85"/>
      <c r="J33" s="201">
        <f>IF(D33&lt;1,"",INDEX($AB$1:$AC$1200,AA$1+30,2)/100+B$5)</f>
        <v>2.0119999999999999E-2</v>
      </c>
      <c r="K33" s="201">
        <f>IF(D33&lt;1,"",INDEX($AB$1:$AC$1200,AA$1+30,2)/100)</f>
        <v>1.4119999999999999E-2</v>
      </c>
      <c r="L33" s="202">
        <f>IF(D33&lt;1,"",INDEX($AB$1:$AC$1200,AA$1+30,1))</f>
        <v>39995</v>
      </c>
      <c r="Z33" s="185"/>
      <c r="AB33" s="177">
        <f>'Euribor Méd. Mens.'!B59</f>
        <v>40057</v>
      </c>
      <c r="AC33" s="188">
        <f>'Euribor Méd. Mens.'!F59</f>
        <v>1.2609999999999999</v>
      </c>
      <c r="AD33" s="153"/>
      <c r="AE33" s="153"/>
      <c r="AF33" s="154"/>
    </row>
    <row r="34" spans="4:32" ht="17.25" customHeight="1" x14ac:dyDescent="0.2">
      <c r="D34" s="159">
        <f t="shared" si="0"/>
        <v>569</v>
      </c>
      <c r="E34" s="160">
        <f t="shared" si="1"/>
        <v>337.9961602733319</v>
      </c>
      <c r="F34" s="160">
        <f>IF(D34="","",-IPMT(J27/12,1,D34,H33))</f>
        <v>264.49384574999999</v>
      </c>
      <c r="G34" s="160">
        <f>IF(D34="","",-PPMT(J27/12,1,D34,H33))</f>
        <v>73.502314523331904</v>
      </c>
      <c r="H34" s="162">
        <f t="shared" si="2"/>
        <v>98434.45</v>
      </c>
      <c r="I34" s="85"/>
      <c r="J34" s="201">
        <f>IF(D34&lt;1,"",INDEX($AB$1:$AC$1200,AA$1+31,2)/100+B$5)</f>
        <v>1.9340000000000003E-2</v>
      </c>
      <c r="K34" s="201">
        <f>IF(D34&lt;1,"",INDEX($AB$1:$AC$1200,AA$1+31,2)/100)</f>
        <v>1.3340000000000001E-2</v>
      </c>
      <c r="L34" s="202">
        <f>IF(D34&lt;1,"",INDEX($AB$1:$AC$1200,AA$1+31,1))</f>
        <v>40026</v>
      </c>
      <c r="Z34" s="185"/>
      <c r="AB34" s="177">
        <f>'Euribor Méd. Mens.'!B60</f>
        <v>40087</v>
      </c>
      <c r="AC34" s="188">
        <f>'Euribor Méd. Mens.'!F60</f>
        <v>1.2430000000000001</v>
      </c>
      <c r="AD34" s="153"/>
      <c r="AE34" s="153"/>
      <c r="AF34" s="153"/>
    </row>
    <row r="35" spans="4:32" ht="17.25" customHeight="1" x14ac:dyDescent="0.2">
      <c r="D35" s="159">
        <f t="shared" si="0"/>
        <v>568</v>
      </c>
      <c r="E35" s="160">
        <f t="shared" si="1"/>
        <v>337.99616822075291</v>
      </c>
      <c r="F35" s="160">
        <f>IF(D35="","",-IPMT(J27/12,1,D35,H34))</f>
        <v>264.29649824999996</v>
      </c>
      <c r="G35" s="160">
        <f>IF(D35="","",-PPMT(J27/12,1,D35,H34))</f>
        <v>73.699669970752922</v>
      </c>
      <c r="H35" s="162">
        <f t="shared" si="2"/>
        <v>98360.75</v>
      </c>
      <c r="I35" s="85"/>
      <c r="J35" s="201">
        <f>IF(D35&lt;1,"",INDEX($AB$1:$AC$1200,AA$1+32,2)/100+B$5)</f>
        <v>1.8610000000000002E-2</v>
      </c>
      <c r="K35" s="201">
        <f>IF(D35&lt;1,"",INDEX($AB$1:$AC$1200,AA$1+32,2)/100)</f>
        <v>1.261E-2</v>
      </c>
      <c r="L35" s="202">
        <f>IF(D35&lt;1,"",INDEX($AB$1:$AC$1200,AA$1+32,1))</f>
        <v>40057</v>
      </c>
      <c r="Z35" s="185"/>
      <c r="AB35" s="177">
        <f>'Euribor Méd. Mens.'!B61</f>
        <v>40118</v>
      </c>
      <c r="AC35" s="188">
        <f>'Euribor Méd. Mens.'!F61</f>
        <v>1.2310000000000001</v>
      </c>
      <c r="AD35" s="153"/>
      <c r="AE35" s="153"/>
      <c r="AF35" s="154"/>
    </row>
    <row r="36" spans="4:32" ht="17.25" customHeight="1" x14ac:dyDescent="0.2">
      <c r="D36" s="159">
        <f t="shared" si="0"/>
        <v>567</v>
      </c>
      <c r="E36" s="160">
        <f t="shared" si="1"/>
        <v>337.99616708667634</v>
      </c>
      <c r="F36" s="160">
        <f>IF(D36="","",-IPMT(J27/12,1,D36,H35))</f>
        <v>264.09861374999997</v>
      </c>
      <c r="G36" s="160">
        <f>IF(D36="","",-PPMT(J27/12,1,D36,H35))</f>
        <v>73.897553336676367</v>
      </c>
      <c r="H36" s="162">
        <f t="shared" si="2"/>
        <v>98286.85</v>
      </c>
      <c r="I36" s="85"/>
      <c r="J36" s="201">
        <f>IF(D36&lt;1,"",INDEX($AB$1:$AC$1200,AA$1+33,2)/100+B$5)</f>
        <v>1.8430000000000002E-2</v>
      </c>
      <c r="K36" s="201">
        <f>IF(D36&lt;1,"",INDEX($AB$1:$AC$1200,AA$1+33,2)/100)</f>
        <v>1.2430000000000002E-2</v>
      </c>
      <c r="L36" s="202">
        <f>IF(D36&lt;1,"",INDEX($AB$1:$AC$1200,AA$1+33,1))</f>
        <v>40087</v>
      </c>
      <c r="Z36" s="185"/>
      <c r="AB36" s="177">
        <f>'Euribor Méd. Mens.'!B62</f>
        <v>40148</v>
      </c>
      <c r="AC36" s="188">
        <f>'Euribor Méd. Mens.'!F62</f>
        <v>1.242</v>
      </c>
      <c r="AD36" s="153"/>
      <c r="AE36" s="153"/>
      <c r="AF36" s="154"/>
    </row>
    <row r="37" spans="4:32" ht="17.25" customHeight="1" x14ac:dyDescent="0.2">
      <c r="D37" s="159">
        <f t="shared" si="0"/>
        <v>566</v>
      </c>
      <c r="E37" s="160">
        <f t="shared" si="1"/>
        <v>337.99615867290788</v>
      </c>
      <c r="F37" s="160">
        <f>IF(D37="","",-IPMT(J27/12,1,D37,H36))</f>
        <v>263.90019225000003</v>
      </c>
      <c r="G37" s="160">
        <f>IF(D37="","",-PPMT(J27/12,1,D37,H36))</f>
        <v>74.09596642290785</v>
      </c>
      <c r="H37" s="162">
        <f t="shared" si="2"/>
        <v>98212.75</v>
      </c>
      <c r="I37" s="85"/>
      <c r="J37" s="201">
        <f>IF(D37&lt;1,"",INDEX($AB$1:$AC$1200,AA$1+34,2)/100+B$5)</f>
        <v>1.831E-2</v>
      </c>
      <c r="K37" s="201">
        <f>IF(D37&lt;1,"",INDEX($AB$1:$AC$1200,AA$1+34,2)/100)</f>
        <v>1.2310000000000001E-2</v>
      </c>
      <c r="L37" s="202">
        <f>IF(D37&lt;1,"",INDEX($AB$1:$AC$1200,AA$1+34,1))</f>
        <v>40118</v>
      </c>
      <c r="Z37" s="185"/>
      <c r="AB37" s="177">
        <f>'Euribor Méd. Mens.'!B63</f>
        <v>40179</v>
      </c>
      <c r="AC37" s="188">
        <f>'Euribor Méd. Mens.'!F63</f>
        <v>1.232</v>
      </c>
      <c r="AD37" s="153"/>
      <c r="AE37" s="153"/>
      <c r="AF37" s="153"/>
    </row>
    <row r="38" spans="4:32" ht="17.25" customHeight="1" x14ac:dyDescent="0.2">
      <c r="D38" s="159">
        <f t="shared" si="0"/>
        <v>565</v>
      </c>
      <c r="E38" s="160">
        <f t="shared" si="1"/>
        <v>337.99614479147687</v>
      </c>
      <c r="F38" s="160">
        <f>IF(D38="","",-IPMT(J27/12,1,D38,H37))</f>
        <v>263.70123374999997</v>
      </c>
      <c r="G38" s="160">
        <f>IF(D38="","",-PPMT(J27/12,1,D38,H37))</f>
        <v>74.294911041476908</v>
      </c>
      <c r="H38" s="162">
        <f t="shared" si="2"/>
        <v>98138.46</v>
      </c>
      <c r="I38" s="85"/>
      <c r="J38" s="201">
        <f>IF(D38&lt;1,"",INDEX($AB$1:$AC$1200,AA$1+35,2)/100+B$5)</f>
        <v>1.8419999999999999E-2</v>
      </c>
      <c r="K38" s="201">
        <f>IF(D38&lt;1,"",INDEX($AB$1:$AC$1200,AA$1+35,2)/100)</f>
        <v>1.242E-2</v>
      </c>
      <c r="L38" s="202">
        <f>IF(D38&lt;1,"",INDEX($AB$1:$AC$1200,AA$1+35,1))</f>
        <v>40148</v>
      </c>
      <c r="Z38" s="185"/>
      <c r="AB38" s="177">
        <f>'Euribor Méd. Mens.'!B64</f>
        <v>40210</v>
      </c>
      <c r="AC38" s="188">
        <f>'Euribor Méd. Mens.'!F64</f>
        <v>1.2250000000000001</v>
      </c>
      <c r="AD38" s="153"/>
      <c r="AE38" s="153"/>
      <c r="AF38" s="154"/>
    </row>
    <row r="39" spans="4:32" ht="17.25" customHeight="1" x14ac:dyDescent="0.2">
      <c r="D39" s="159">
        <f t="shared" si="0"/>
        <v>564</v>
      </c>
      <c r="E39" s="160">
        <f t="shared" si="1"/>
        <v>259.66149359101195</v>
      </c>
      <c r="F39" s="160">
        <f>IF(D39="","",-IPMT(J39/12,1,D39,H38))</f>
        <v>149.82471560000002</v>
      </c>
      <c r="G39" s="160">
        <f>IF(D39="","",-PPMT(J39/12,1,D39,H38))</f>
        <v>109.83677799101193</v>
      </c>
      <c r="H39" s="162">
        <f t="shared" si="2"/>
        <v>98028.62</v>
      </c>
      <c r="I39" s="85"/>
      <c r="J39" s="191">
        <f>IF(D39&lt;1,"",INDEX($AB$1:$AC$1200,AA$1+36,2)/100+B$5)</f>
        <v>1.8319999999999999E-2</v>
      </c>
      <c r="K39" s="191">
        <f>IF(D39&lt;1,"",INDEX($AB$1:$AC$1200,AA$1+36,2)/100)</f>
        <v>1.2319999999999999E-2</v>
      </c>
      <c r="L39" s="197">
        <f>IF(D39&lt;1,"",INDEX($AB$1:$AC$1200,AA$1+36,1))</f>
        <v>40179</v>
      </c>
      <c r="Z39" s="185"/>
      <c r="AB39" s="177">
        <f>'Euribor Méd. Mens.'!B65</f>
        <v>40238</v>
      </c>
      <c r="AC39" s="188">
        <f>'Euribor Méd. Mens.'!F65</f>
        <v>1.2150000000000001</v>
      </c>
      <c r="AD39" s="153"/>
      <c r="AE39" s="153"/>
      <c r="AF39" s="154"/>
    </row>
    <row r="40" spans="4:32" ht="17.25" customHeight="1" x14ac:dyDescent="0.2">
      <c r="D40" s="159">
        <f t="shared" si="0"/>
        <v>563</v>
      </c>
      <c r="E40" s="160">
        <f t="shared" si="1"/>
        <v>259.66148505644679</v>
      </c>
      <c r="F40" s="160">
        <f>IF(D40="","",-IPMT(J39/12,1,D40,H39))</f>
        <v>149.65702653333332</v>
      </c>
      <c r="G40" s="160">
        <f>IF(D40="","",-PPMT(J39/12,1,D40,H39))</f>
        <v>110.00445852311348</v>
      </c>
      <c r="H40" s="162">
        <f t="shared" si="2"/>
        <v>97918.62</v>
      </c>
      <c r="I40" s="85"/>
      <c r="J40" s="201">
        <f>IF(D40&lt;1,"",INDEX($AB$1:$AC$1200,AA$1+37,2)/100+B$5)</f>
        <v>1.8250000000000002E-2</v>
      </c>
      <c r="K40" s="201">
        <f>IF(D40&lt;1,"",INDEX($AB$1:$AC$1200,AA$1+37,2)/100)</f>
        <v>1.225E-2</v>
      </c>
      <c r="L40" s="202">
        <f>IF(D40&lt;1,"",INDEX($AB$1:$AC$1200,AA$1+37,1))</f>
        <v>40210</v>
      </c>
      <c r="Z40" s="185"/>
      <c r="AB40" s="177">
        <f>'Euribor Méd. Mens.'!B66</f>
        <v>40269</v>
      </c>
      <c r="AC40" s="188">
        <f>'Euribor Méd. Mens.'!F66</f>
        <v>1.2250000000000001</v>
      </c>
      <c r="AD40" s="153"/>
      <c r="AE40" s="153"/>
      <c r="AF40" s="153"/>
    </row>
    <row r="41" spans="4:32" ht="17.25" customHeight="1" x14ac:dyDescent="0.2">
      <c r="D41" s="159">
        <f t="shared" si="0"/>
        <v>562</v>
      </c>
      <c r="E41" s="160">
        <f t="shared" si="1"/>
        <v>259.66149687959938</v>
      </c>
      <c r="F41" s="160">
        <f>IF(D41="","",-IPMT(J39/12,1,D41,H40))</f>
        <v>149.48909319999999</v>
      </c>
      <c r="G41" s="160">
        <f>IF(D41="","",-PPMT(J39/12,1,D41,H40))</f>
        <v>110.1724036795994</v>
      </c>
      <c r="H41" s="162">
        <f t="shared" si="2"/>
        <v>97808.45</v>
      </c>
      <c r="I41" s="85"/>
      <c r="J41" s="201">
        <f>IF(D41&lt;1,"",INDEX($AB$1:$AC$1200,AA$1+38,2)/100+B$5)</f>
        <v>1.8149999999999999E-2</v>
      </c>
      <c r="K41" s="201">
        <f>IF(D41&lt;1,"",INDEX($AB$1:$AC$1200,AA$1+38,2)/100)</f>
        <v>1.2150000000000001E-2</v>
      </c>
      <c r="L41" s="202">
        <f>IF(D41&lt;1,"",INDEX($AB$1:$AC$1200,AA$1+38,1))</f>
        <v>40238</v>
      </c>
      <c r="Z41" s="185"/>
      <c r="AB41" s="177">
        <f>'Euribor Méd. Mens.'!B67</f>
        <v>40299</v>
      </c>
      <c r="AC41" s="188">
        <f>'Euribor Méd. Mens.'!F67</f>
        <v>1.2490000000000001</v>
      </c>
      <c r="AD41" s="153"/>
      <c r="AE41" s="153"/>
      <c r="AF41" s="154"/>
    </row>
    <row r="42" spans="4:32" ht="17.25" customHeight="1" x14ac:dyDescent="0.2">
      <c r="D42" s="159">
        <f t="shared" si="0"/>
        <v>561</v>
      </c>
      <c r="E42" s="160">
        <f t="shared" si="1"/>
        <v>259.66150326087887</v>
      </c>
      <c r="F42" s="160">
        <f>IF(D42="","",-IPMT(J39/12,1,D42,H41))</f>
        <v>149.32090033333333</v>
      </c>
      <c r="G42" s="160">
        <f>IF(D42="","",-PPMT(J39/12,1,D42,H41))</f>
        <v>110.34060292754556</v>
      </c>
      <c r="H42" s="162">
        <f t="shared" si="2"/>
        <v>97698.11</v>
      </c>
      <c r="I42" s="85"/>
      <c r="J42" s="201">
        <f>IF(D42&lt;1,"",INDEX($AB$1:$AC$1200,AA$1+39,2)/100+B$5)</f>
        <v>1.8250000000000002E-2</v>
      </c>
      <c r="K42" s="201">
        <f>IF(D42&lt;1,"",INDEX($AB$1:$AC$1200,AA$1+39,2)/100)</f>
        <v>1.225E-2</v>
      </c>
      <c r="L42" s="202">
        <f>IF(D42&lt;1,"",INDEX($AB$1:$AC$1200,AA$1+39,1))</f>
        <v>40269</v>
      </c>
      <c r="Z42" s="185"/>
      <c r="AB42" s="177">
        <f>'Euribor Méd. Mens.'!B68</f>
        <v>40330</v>
      </c>
      <c r="AC42" s="188">
        <f>'Euribor Méd. Mens.'!F68</f>
        <v>1.2809999999999999</v>
      </c>
      <c r="AD42" s="153"/>
      <c r="AE42" s="153"/>
      <c r="AF42" s="154"/>
    </row>
    <row r="43" spans="4:32" ht="17.25" customHeight="1" x14ac:dyDescent="0.2">
      <c r="D43" s="159">
        <f t="shared" si="0"/>
        <v>560</v>
      </c>
      <c r="E43" s="160">
        <f t="shared" si="1"/>
        <v>259.66150486333652</v>
      </c>
      <c r="F43" s="160">
        <f>IF(D43="","",-IPMT(J39/12,1,D43,H42))</f>
        <v>149.15244793333332</v>
      </c>
      <c r="G43" s="160">
        <f>IF(D43="","",-PPMT(J39/12,1,D43,H42))</f>
        <v>110.50905693000317</v>
      </c>
      <c r="H43" s="162">
        <f t="shared" si="2"/>
        <v>97587.6</v>
      </c>
      <c r="I43" s="85"/>
      <c r="J43" s="201">
        <f>IF(D43&lt;1,"",INDEX($AB$1:$AC$1200,AA$1+40,2)/100+B$5)</f>
        <v>1.8489999999999999E-2</v>
      </c>
      <c r="K43" s="201">
        <f>IF(D43&lt;1,"",INDEX($AB$1:$AC$1200,AA$1+40,2)/100)</f>
        <v>1.2490000000000001E-2</v>
      </c>
      <c r="L43" s="202">
        <f>IF(D43&lt;1,"",INDEX($AB$1:$AC$1200,AA$1+40,1))</f>
        <v>40299</v>
      </c>
      <c r="Z43" s="185"/>
      <c r="AB43" s="177">
        <f>'Euribor Méd. Mens.'!B69</f>
        <v>40360</v>
      </c>
      <c r="AC43" s="188">
        <f>'Euribor Méd. Mens.'!F69</f>
        <v>1.373</v>
      </c>
      <c r="AD43" s="153"/>
      <c r="AE43" s="153"/>
      <c r="AF43" s="153"/>
    </row>
    <row r="44" spans="4:32" ht="17.25" customHeight="1" x14ac:dyDescent="0.2">
      <c r="D44" s="159">
        <f t="shared" si="0"/>
        <v>559</v>
      </c>
      <c r="E44" s="160">
        <f t="shared" si="1"/>
        <v>259.66150235401182</v>
      </c>
      <c r="F44" s="160">
        <f>IF(D44="","",-IPMT(J39/12,1,D44,H43))</f>
        <v>148.98373599999999</v>
      </c>
      <c r="G44" s="160">
        <f>IF(D44="","",-PPMT(J39/12,1,D44,H43))</f>
        <v>110.67776635401181</v>
      </c>
      <c r="H44" s="162">
        <f t="shared" si="2"/>
        <v>97476.92</v>
      </c>
      <c r="I44" s="85"/>
      <c r="J44" s="201">
        <f>IF(D44&lt;1,"",INDEX($AB$1:$AC$1200,AA$1+41,2)/100+B$5)</f>
        <v>1.881E-2</v>
      </c>
      <c r="K44" s="201">
        <f>IF(D44&lt;1,"",INDEX($AB$1:$AC$1200,AA$1+41,2)/100)</f>
        <v>1.2809999999999998E-2</v>
      </c>
      <c r="L44" s="202">
        <f>IF(D44&lt;1,"",INDEX($AB$1:$AC$1200,AA$1+41,1))</f>
        <v>40330</v>
      </c>
      <c r="Z44" s="185"/>
      <c r="AB44" s="177">
        <f>'Euribor Méd. Mens.'!B70</f>
        <v>40391</v>
      </c>
      <c r="AC44" s="188">
        <f>'Euribor Méd. Mens.'!F70</f>
        <v>1.421</v>
      </c>
      <c r="AD44" s="153"/>
      <c r="AE44" s="153"/>
      <c r="AF44" s="154"/>
    </row>
    <row r="45" spans="4:32" ht="17.25" customHeight="1" x14ac:dyDescent="0.2">
      <c r="D45" s="159">
        <f t="shared" si="0"/>
        <v>558</v>
      </c>
      <c r="E45" s="160">
        <f t="shared" si="1"/>
        <v>259.66149640396884</v>
      </c>
      <c r="F45" s="160">
        <f>IF(D45="","",-IPMT(J39/12,1,D45,H44))</f>
        <v>148.81476453333332</v>
      </c>
      <c r="G45" s="160">
        <f>IF(D45="","",-PPMT(J39/12,1,D45,H44))</f>
        <v>110.84673187063552</v>
      </c>
      <c r="H45" s="162">
        <f t="shared" si="2"/>
        <v>97366.07</v>
      </c>
      <c r="I45" s="85"/>
      <c r="J45" s="201">
        <f>IF(D45&lt;1,"",INDEX($AB$1:$AC$1200,AA$1+42,2)/100+B$5)</f>
        <v>1.9729999999999998E-2</v>
      </c>
      <c r="K45" s="201">
        <f>IF(D45&lt;1,"",INDEX($AB$1:$AC$1200,AA$1+42,2)/100)</f>
        <v>1.3729999999999999E-2</v>
      </c>
      <c r="L45" s="202">
        <f>IF(D45&lt;1,"",INDEX($AB$1:$AC$1200,AA$1+42,1))</f>
        <v>40360</v>
      </c>
      <c r="Z45" s="185"/>
      <c r="AB45" s="177">
        <f>'Euribor Méd. Mens.'!B71</f>
        <v>40422</v>
      </c>
      <c r="AC45" s="188">
        <f>'Euribor Méd. Mens.'!F71</f>
        <v>1.42</v>
      </c>
      <c r="AD45" s="153"/>
      <c r="AE45" s="153"/>
      <c r="AF45" s="154"/>
    </row>
    <row r="46" spans="4:32" ht="17.25" customHeight="1" x14ac:dyDescent="0.2">
      <c r="D46" s="159">
        <f t="shared" si="0"/>
        <v>557</v>
      </c>
      <c r="E46" s="160">
        <f t="shared" si="1"/>
        <v>259.66148768833182</v>
      </c>
      <c r="F46" s="160">
        <f>IF(D46="","",-IPMT(J39/12,1,D46,H45))</f>
        <v>148.64553353333335</v>
      </c>
      <c r="G46" s="160">
        <f>IF(D46="","",-PPMT(J39/12,1,D46,H45))</f>
        <v>111.01595415499844</v>
      </c>
      <c r="H46" s="162">
        <f t="shared" si="2"/>
        <v>97255.05</v>
      </c>
      <c r="I46" s="85"/>
      <c r="J46" s="201">
        <f>IF(D46&lt;1,"",INDEX($AB$1:$AC$1200,AA$1+43,2)/100+B$5)</f>
        <v>2.0209999999999999E-2</v>
      </c>
      <c r="K46" s="201">
        <f>IF(D46&lt;1,"",INDEX($AB$1:$AC$1200,AA$1+43,2)/100)</f>
        <v>1.421E-2</v>
      </c>
      <c r="L46" s="202">
        <f>IF(D46&lt;1,"",INDEX($AB$1:$AC$1200,AA$1+43,1))</f>
        <v>40391</v>
      </c>
      <c r="Z46" s="185"/>
      <c r="AB46" s="177">
        <f>'Euribor Méd. Mens.'!B72</f>
        <v>40452</v>
      </c>
      <c r="AC46" s="188">
        <f>'Euribor Méd. Mens.'!F72</f>
        <v>1.4950000000000001</v>
      </c>
      <c r="AD46" s="153"/>
      <c r="AE46" s="153"/>
      <c r="AF46" s="153"/>
    </row>
    <row r="47" spans="4:32" ht="17.25" customHeight="1" x14ac:dyDescent="0.2">
      <c r="D47" s="159">
        <f t="shared" si="0"/>
        <v>556</v>
      </c>
      <c r="E47" s="160">
        <f t="shared" si="1"/>
        <v>259.66147688632111</v>
      </c>
      <c r="F47" s="160">
        <f>IF(D47="","",-IPMT(J39/12,1,D47,H46))</f>
        <v>148.476043</v>
      </c>
      <c r="G47" s="160">
        <f>IF(D47="","",-PPMT(J39/12,1,D47,H46))</f>
        <v>111.18543388632109</v>
      </c>
      <c r="H47" s="162">
        <f t="shared" si="2"/>
        <v>97143.86</v>
      </c>
      <c r="I47" s="85"/>
      <c r="J47" s="201">
        <f>IF(D47&lt;1,"",INDEX($AB$1:$AC$1200,AA$1+44,2)/100+B$5)</f>
        <v>2.0199999999999999E-2</v>
      </c>
      <c r="K47" s="201">
        <f>IF(D47&lt;1,"",INDEX($AB$1:$AC$1200,AA$1+44,2)/100)</f>
        <v>1.4199999999999999E-2</v>
      </c>
      <c r="L47" s="202">
        <f>IF(D47&lt;1,"",INDEX($AB$1:$AC$1200,AA$1+44,1))</f>
        <v>40422</v>
      </c>
      <c r="Z47" s="185"/>
      <c r="AB47" s="177">
        <f>'Euribor Méd. Mens.'!B73</f>
        <v>40483</v>
      </c>
      <c r="AC47" s="188">
        <f>'Euribor Méd. Mens.'!F73</f>
        <v>1.5409999999999999</v>
      </c>
      <c r="AD47" s="153"/>
      <c r="AE47" s="153"/>
      <c r="AF47" s="154"/>
    </row>
    <row r="48" spans="4:32" ht="17.25" customHeight="1" x14ac:dyDescent="0.2">
      <c r="D48" s="159">
        <f t="shared" si="0"/>
        <v>555</v>
      </c>
      <c r="E48" s="160">
        <f t="shared" si="1"/>
        <v>259.66146468129068</v>
      </c>
      <c r="F48" s="160">
        <f>IF(D48="","",-IPMT(J39/12,1,D48,H47))</f>
        <v>148.30629293333334</v>
      </c>
      <c r="G48" s="160">
        <f>IF(D48="","",-PPMT(J39/12,1,D48,H47))</f>
        <v>111.35517174795733</v>
      </c>
      <c r="H48" s="162">
        <f t="shared" si="2"/>
        <v>97032.5</v>
      </c>
      <c r="I48" s="85"/>
      <c r="J48" s="201">
        <f>IF(D48&lt;1,"",INDEX($AB$1:$AC$1200,AA$1+45,2)/100+B$5)</f>
        <v>2.0950000000000003E-2</v>
      </c>
      <c r="K48" s="201">
        <f>IF(D48&lt;1,"",INDEX($AB$1:$AC$1200,AA$1+45,2)/100)</f>
        <v>1.4950000000000001E-2</v>
      </c>
      <c r="L48" s="202">
        <f>IF(D48&lt;1,"",INDEX($AB$1:$AC$1200,AA$1+45,1))</f>
        <v>40452</v>
      </c>
      <c r="Z48" s="185"/>
      <c r="AB48" s="177">
        <f>'Euribor Méd. Mens.'!B74</f>
        <v>40513</v>
      </c>
      <c r="AC48" s="188">
        <f>'Euribor Méd. Mens.'!F74</f>
        <v>1.526</v>
      </c>
      <c r="AD48" s="153"/>
      <c r="AE48" s="153"/>
      <c r="AF48" s="154"/>
    </row>
    <row r="49" spans="4:32" ht="17.25" customHeight="1" x14ac:dyDescent="0.2">
      <c r="D49" s="159">
        <f t="shared" si="0"/>
        <v>554</v>
      </c>
      <c r="E49" s="160">
        <f t="shared" si="1"/>
        <v>259.66145176076475</v>
      </c>
      <c r="F49" s="160">
        <f>IF(D49="","",-IPMT(J39/12,1,D49,H48))</f>
        <v>148.13628333333332</v>
      </c>
      <c r="G49" s="160">
        <f>IF(D49="","",-PPMT(J39/12,1,D49,H48))</f>
        <v>111.5251684274314</v>
      </c>
      <c r="H49" s="162">
        <f t="shared" si="2"/>
        <v>96920.97</v>
      </c>
      <c r="I49" s="85"/>
      <c r="J49" s="201">
        <f>IF(D49&lt;1,"",INDEX($AB$1:$AC$1200,AA$1+46,2)/100+B$5)</f>
        <v>2.1409999999999998E-2</v>
      </c>
      <c r="K49" s="201">
        <f>IF(D49&lt;1,"",INDEX($AB$1:$AC$1200,AA$1+46,2)/100)</f>
        <v>1.541E-2</v>
      </c>
      <c r="L49" s="202">
        <f>IF(D49&lt;1,"",INDEX($AB$1:$AC$1200,AA$1+46,1))</f>
        <v>40483</v>
      </c>
      <c r="Z49" s="185"/>
      <c r="AB49" s="177">
        <f>'Euribor Méd. Mens.'!B75</f>
        <v>40544</v>
      </c>
      <c r="AC49" s="188">
        <f>'Euribor Méd. Mens.'!F75</f>
        <v>1.55</v>
      </c>
      <c r="AD49" s="153"/>
      <c r="AE49" s="153"/>
      <c r="AF49" s="153"/>
    </row>
    <row r="50" spans="4:32" ht="17.25" customHeight="1" x14ac:dyDescent="0.2">
      <c r="D50" s="159">
        <f t="shared" si="0"/>
        <v>553</v>
      </c>
      <c r="E50" s="160">
        <f t="shared" si="1"/>
        <v>259.66143881647525</v>
      </c>
      <c r="F50" s="160">
        <f>IF(D50="","",-IPMT(J39/12,1,D50,H49))</f>
        <v>147.96601419999999</v>
      </c>
      <c r="G50" s="203">
        <f>IF(D50="","",-PPMT(J39/12,1,D50,H49))</f>
        <v>111.69542461647528</v>
      </c>
      <c r="H50" s="162">
        <f t="shared" si="2"/>
        <v>96809.27</v>
      </c>
      <c r="I50" s="85"/>
      <c r="J50" s="201">
        <f>IF(D50&lt;1,"",INDEX($AB$1:$AC$1200,AA$1+47,2)/100+B$5)</f>
        <v>2.1260000000000001E-2</v>
      </c>
      <c r="K50" s="201">
        <f>IF(D50&lt;1,"",INDEX($AB$1:$AC$1200,AA$1+47,2)/100)</f>
        <v>1.5260000000000001E-2</v>
      </c>
      <c r="L50" s="202">
        <f>IF(D50&lt;1,"",INDEX($AB$1:$AC$1200,AA$1+47,1))</f>
        <v>40513</v>
      </c>
      <c r="Z50" s="185"/>
      <c r="AB50" s="177">
        <f>'Euribor Méd. Mens.'!B76</f>
        <v>40575</v>
      </c>
      <c r="AC50" s="188">
        <f>'Euribor Méd. Mens.'!F76</f>
        <v>1.714</v>
      </c>
      <c r="AD50" s="153"/>
      <c r="AE50" s="153"/>
      <c r="AF50" s="154"/>
    </row>
    <row r="51" spans="4:32" ht="17.25" customHeight="1" x14ac:dyDescent="0.2">
      <c r="D51" s="159">
        <f t="shared" si="0"/>
        <v>552</v>
      </c>
      <c r="E51" s="160">
        <f t="shared" si="1"/>
        <v>276.31638137448419</v>
      </c>
      <c r="F51" s="160">
        <f>IF(D51="","",-IPMT(J51/12,1,D51,H50))</f>
        <v>173.44994208333335</v>
      </c>
      <c r="G51" s="160">
        <f>IF(D51="","",-PPMT(J51/12,1,D51,H50))</f>
        <v>102.86643929115085</v>
      </c>
      <c r="H51" s="162">
        <f t="shared" si="2"/>
        <v>96706.4</v>
      </c>
      <c r="I51" s="85"/>
      <c r="J51" s="191">
        <f>IF(D51&lt;1,"",INDEX($AB$1:$AC$1200,AA$1+48,2)/100+B$5)</f>
        <v>2.1499999999999998E-2</v>
      </c>
      <c r="K51" s="191">
        <f>IF(D51&lt;1,"",INDEX($AB$1:$AC$1200,AA$1+48,2)/100)</f>
        <v>1.55E-2</v>
      </c>
      <c r="L51" s="197">
        <f>IF(D51&lt;1,"",INDEX($AB$1:$AC$1200,AA$1+48,1))</f>
        <v>40544</v>
      </c>
      <c r="Z51" s="185"/>
      <c r="AB51" s="177">
        <f>'Euribor Méd. Mens.'!B77</f>
        <v>40603</v>
      </c>
      <c r="AC51" s="188">
        <f>'Euribor Méd. Mens.'!F77</f>
        <v>1.9239999999999999</v>
      </c>
      <c r="AD51" s="153"/>
      <c r="AE51" s="153"/>
      <c r="AF51" s="154"/>
    </row>
    <row r="52" spans="4:32" ht="17.25" customHeight="1" x14ac:dyDescent="0.2">
      <c r="D52" s="159">
        <f t="shared" si="0"/>
        <v>551</v>
      </c>
      <c r="E52" s="160">
        <f t="shared" si="1"/>
        <v>276.31637120057474</v>
      </c>
      <c r="F52" s="160">
        <f>IF(D52="","",-IPMT(J51/12,1,D52,H51))</f>
        <v>173.26563333333331</v>
      </c>
      <c r="G52" s="160">
        <f>IF(D52="","",-PPMT(J51/12,1,D52,H51))</f>
        <v>103.05073786724145</v>
      </c>
      <c r="H52" s="162">
        <f t="shared" si="2"/>
        <v>96603.35</v>
      </c>
      <c r="I52" s="85"/>
      <c r="J52" s="201">
        <f>IF(D52&lt;1,"",INDEX($AB$1:$AC$1200,AA$1+49,2)/100+B$5)</f>
        <v>2.3140000000000001E-2</v>
      </c>
      <c r="K52" s="201">
        <f>IF(D52&lt;1,"",INDEX($AB$1:$AC$1200,AA$1+49,2)/100)</f>
        <v>1.7139999999999999E-2</v>
      </c>
      <c r="L52" s="202">
        <f>IF(D52&lt;1,"",INDEX($AB$1:$AC$1200,AA$1+49,1))</f>
        <v>40575</v>
      </c>
      <c r="Z52" s="185"/>
      <c r="AB52" s="177">
        <f>'Euribor Méd. Mens.'!B78</f>
        <v>40634</v>
      </c>
      <c r="AC52" s="188">
        <f>'Euribor Méd. Mens.'!F78</f>
        <v>2.0859999999999999</v>
      </c>
      <c r="AD52" s="153"/>
      <c r="AE52" s="153"/>
      <c r="AF52" s="153"/>
    </row>
    <row r="53" spans="4:32" ht="17.25" customHeight="1" x14ac:dyDescent="0.2">
      <c r="D53" s="159">
        <f t="shared" si="0"/>
        <v>550</v>
      </c>
      <c r="E53" s="160">
        <f t="shared" si="1"/>
        <v>276.31637331111028</v>
      </c>
      <c r="F53" s="160">
        <f>IF(D53="","",-IPMT(J51/12,1,D53,H52))</f>
        <v>173.08100208333329</v>
      </c>
      <c r="G53" s="160">
        <f>IF(D53="","",-PPMT(J51/12,1,D53,H52))</f>
        <v>103.23537122777697</v>
      </c>
      <c r="H53" s="162">
        <f t="shared" si="2"/>
        <v>96500.11</v>
      </c>
      <c r="I53" s="85"/>
      <c r="J53" s="201">
        <f>IF(D53&lt;1,"",INDEX($AB$1:$AC$1200,AA$1+50,2)/100+B$5)</f>
        <v>2.5239999999999999E-2</v>
      </c>
      <c r="K53" s="201">
        <f>IF(D53&lt;1,"",INDEX($AB$1:$AC$1200,AA$1+50,2)/100)</f>
        <v>1.924E-2</v>
      </c>
      <c r="L53" s="202">
        <f>IF(D53&lt;1,"",INDEX($AB$1:$AC$1200,AA$1+50,1))</f>
        <v>40603</v>
      </c>
      <c r="Z53" s="185"/>
      <c r="AB53" s="177">
        <f>'Euribor Méd. Mens.'!B79</f>
        <v>40664</v>
      </c>
      <c r="AC53" s="188">
        <f>'Euribor Méd. Mens.'!F79</f>
        <v>2.1469999999999998</v>
      </c>
      <c r="AD53" s="153"/>
      <c r="AE53" s="153"/>
      <c r="AF53" s="154"/>
    </row>
    <row r="54" spans="4:32" ht="17.25" customHeight="1" x14ac:dyDescent="0.2">
      <c r="D54" s="159">
        <f t="shared" si="0"/>
        <v>549</v>
      </c>
      <c r="E54" s="160">
        <f t="shared" si="1"/>
        <v>276.31636005718246</v>
      </c>
      <c r="F54" s="160">
        <f>IF(D54="","",-IPMT(J51/12,1,D54,H53))</f>
        <v>172.89603041666663</v>
      </c>
      <c r="G54" s="160">
        <f>IF(D54="","",-PPMT(J51/12,1,D54,H53))</f>
        <v>103.42032964051583</v>
      </c>
      <c r="H54" s="162">
        <f t="shared" si="2"/>
        <v>96396.69</v>
      </c>
      <c r="I54" s="85"/>
      <c r="J54" s="201">
        <f>IF(D54&lt;1,"",INDEX($AB$1:$AC$1200,AA$1+51,2)/100+B$5)</f>
        <v>2.6860000000000002E-2</v>
      </c>
      <c r="K54" s="201">
        <f>IF(D54&lt;1,"",INDEX($AB$1:$AC$1200,AA$1+51,2)/100)</f>
        <v>2.086E-2</v>
      </c>
      <c r="L54" s="202">
        <f>IF(D54&lt;1,"",INDEX($AB$1:$AC$1200,AA$1+51,1))</f>
        <v>40634</v>
      </c>
      <c r="Z54" s="185"/>
      <c r="AB54" s="177">
        <f>'Euribor Méd. Mens.'!B80</f>
        <v>40695</v>
      </c>
      <c r="AC54" s="188">
        <f>'Euribor Méd. Mens.'!F80</f>
        <v>2.1440000000000001</v>
      </c>
      <c r="AD54" s="153"/>
      <c r="AE54" s="153"/>
      <c r="AF54" s="154"/>
    </row>
    <row r="55" spans="4:32" ht="17.25" customHeight="1" x14ac:dyDescent="0.2">
      <c r="D55" s="159">
        <f t="shared" si="0"/>
        <v>548</v>
      </c>
      <c r="E55" s="160">
        <f t="shared" si="1"/>
        <v>276.31636100208078</v>
      </c>
      <c r="F55" s="160">
        <f>IF(D55="","",-IPMT(J51/12,1,D55,H54))</f>
        <v>172.71073625</v>
      </c>
      <c r="G55" s="160">
        <f>IF(D55="","",-PPMT(J51/12,1,D55,H54))</f>
        <v>103.6056247520808</v>
      </c>
      <c r="H55" s="162">
        <f t="shared" si="2"/>
        <v>96293.08</v>
      </c>
      <c r="I55" s="85"/>
      <c r="J55" s="201">
        <f>IF(D55&lt;1,"",INDEX($AB$1:$AC$1200,AA$1+52,2)/100+B$5)</f>
        <v>2.7470000000000001E-2</v>
      </c>
      <c r="K55" s="201">
        <f>IF(D55&lt;1,"",INDEX($AB$1:$AC$1200,AA$1+52,2)/100)</f>
        <v>2.147E-2</v>
      </c>
      <c r="L55" s="202">
        <f>IF(D55&lt;1,"",INDEX($AB$1:$AC$1200,AA$1+52,1))</f>
        <v>40664</v>
      </c>
      <c r="Z55" s="185"/>
      <c r="AB55" s="176">
        <f>'Euribor Méd. Mens.'!B81</f>
        <v>40725</v>
      </c>
      <c r="AC55" s="189">
        <f>'Euribor Méd. Mens.'!F81</f>
        <v>2.1829999999999998</v>
      </c>
      <c r="AD55" s="153"/>
      <c r="AE55" s="153"/>
      <c r="AF55" s="153"/>
    </row>
    <row r="56" spans="4:32" ht="17.25" customHeight="1" x14ac:dyDescent="0.2">
      <c r="D56" s="159">
        <f t="shared" si="0"/>
        <v>547</v>
      </c>
      <c r="E56" s="160">
        <f t="shared" si="1"/>
        <v>276.31634844715438</v>
      </c>
      <c r="F56" s="160">
        <f>IF(D56="","",-IPMT(J51/12,1,D56,H55))</f>
        <v>172.52510166666664</v>
      </c>
      <c r="G56" s="160">
        <f>IF(D56="","",-PPMT(J51/12,1,D56,H55))</f>
        <v>103.79124678048774</v>
      </c>
      <c r="H56" s="162">
        <f t="shared" si="2"/>
        <v>96189.29</v>
      </c>
      <c r="I56" s="85"/>
      <c r="J56" s="201">
        <f>IF(D56&lt;1,"",INDEX($AB$1:$AC$1200,AA$1+53,2)/100+B$5)</f>
        <v>2.7439999999999999E-2</v>
      </c>
      <c r="K56" s="201">
        <f>IF(D56&lt;1,"",INDEX($AB$1:$AC$1200,AA$1+53,2)/100)</f>
        <v>2.1440000000000001E-2</v>
      </c>
      <c r="L56" s="202">
        <f>IF(D56&lt;1,"",INDEX($AB$1:$AC$1200,AA$1+53,1))</f>
        <v>40695</v>
      </c>
      <c r="Z56" s="185"/>
      <c r="AB56" s="152">
        <f t="shared" ref="AB56:AB107" si="3">AB55</f>
        <v>40725</v>
      </c>
      <c r="AC56" s="187">
        <f t="shared" ref="AC56:AC107" si="4">AC55</f>
        <v>2.1829999999999998</v>
      </c>
      <c r="AD56" s="153"/>
      <c r="AE56" s="153"/>
      <c r="AF56" s="154"/>
    </row>
    <row r="57" spans="4:32" ht="17.25" customHeight="1" x14ac:dyDescent="0.2">
      <c r="D57" s="159">
        <f t="shared" si="0"/>
        <v>546</v>
      </c>
      <c r="E57" s="160">
        <f t="shared" si="1"/>
        <v>276.31635202869489</v>
      </c>
      <c r="F57" s="160">
        <f>IF(D57="","",-IPMT(J51/12,1,D57,H56))</f>
        <v>172.33914458333331</v>
      </c>
      <c r="G57" s="160">
        <f>IF(D57="","",-PPMT(J51/12,1,D57,H56))</f>
        <v>103.97720744536157</v>
      </c>
      <c r="H57" s="162">
        <f t="shared" si="2"/>
        <v>96085.31</v>
      </c>
      <c r="I57" s="85"/>
      <c r="J57" s="201">
        <f>IF(D57&lt;1,"",INDEX($AB$1:$AC$1200,AA$1+54,2)/100+B$5)</f>
        <v>2.7830000000000001E-2</v>
      </c>
      <c r="K57" s="201">
        <f>IF(D57&lt;1,"",INDEX($AB$1:$AC$1200,AA$1+54,2)/100)</f>
        <v>2.1829999999999999E-2</v>
      </c>
      <c r="L57" s="202">
        <f>IF(D57&lt;1,"",INDEX($AB$1:$AC$1200,AA$1+54,1))</f>
        <v>40725</v>
      </c>
      <c r="Z57" s="185"/>
      <c r="AB57" s="152">
        <f t="shared" si="3"/>
        <v>40725</v>
      </c>
      <c r="AC57" s="187">
        <f t="shared" si="4"/>
        <v>2.1829999999999998</v>
      </c>
      <c r="AD57" s="153"/>
      <c r="AE57" s="153"/>
      <c r="AF57" s="154"/>
    </row>
    <row r="58" spans="4:32" ht="17.25" customHeight="1" x14ac:dyDescent="0.2">
      <c r="D58" s="159">
        <f t="shared" si="0"/>
        <v>545</v>
      </c>
      <c r="E58" s="160">
        <f t="shared" si="1"/>
        <v>276.31634399803454</v>
      </c>
      <c r="F58" s="160">
        <f>IF(D58="","",-IPMT(J51/12,1,D58,H57))</f>
        <v>172.15284708333334</v>
      </c>
      <c r="G58" s="160">
        <f>IF(D58="","",-PPMT(J51/12,1,D58,H57))</f>
        <v>104.16349691470123</v>
      </c>
      <c r="H58" s="162">
        <f t="shared" si="2"/>
        <v>95981.15</v>
      </c>
      <c r="I58" s="85"/>
      <c r="J58" s="201">
        <f>IF(D58&lt;1,"",INDEX($AB$1:$AC$1200,AA$1+55,2)/100+B$5)</f>
        <v>2.7830000000000001E-2</v>
      </c>
      <c r="K58" s="201">
        <f>IF(D58&lt;1,"",INDEX($AB$1:$AC$1200,AA$1+55,2)/100)</f>
        <v>2.1829999999999999E-2</v>
      </c>
      <c r="L58" s="202">
        <f>IF(D58&lt;1,"",INDEX($AB$1:$AC$1200,AA$1+55,1))</f>
        <v>40725</v>
      </c>
      <c r="Z58" s="185"/>
      <c r="AB58" s="152">
        <f t="shared" si="3"/>
        <v>40725</v>
      </c>
      <c r="AC58" s="187">
        <f t="shared" si="4"/>
        <v>2.1829999999999998</v>
      </c>
      <c r="AD58" s="153"/>
      <c r="AE58" s="153"/>
      <c r="AF58" s="153"/>
    </row>
    <row r="59" spans="4:32" ht="17.25" customHeight="1" x14ac:dyDescent="0.2">
      <c r="D59" s="159">
        <f t="shared" si="0"/>
        <v>544</v>
      </c>
      <c r="E59" s="160">
        <f t="shared" si="1"/>
        <v>276.3163540651646</v>
      </c>
      <c r="F59" s="160">
        <f>IF(D59="","",-IPMT(J51/12,1,D59,H58))</f>
        <v>171.96622708333331</v>
      </c>
      <c r="G59" s="160">
        <f>IF(D59="","",-PPMT(J51/12,1,D59,H58))</f>
        <v>104.35012698183128</v>
      </c>
      <c r="H59" s="162">
        <f t="shared" si="2"/>
        <v>95876.800000000003</v>
      </c>
      <c r="I59" s="85"/>
      <c r="J59" s="201">
        <f>IF(D59&lt;1,"",INDEX($AB$1:$AC$1200,AA$1+56,2)/100+B$5)</f>
        <v>2.7830000000000001E-2</v>
      </c>
      <c r="K59" s="201">
        <f>IF(D59&lt;1,"",INDEX($AB$1:$AC$1200,AA$1+56,2)/100)</f>
        <v>2.1829999999999999E-2</v>
      </c>
      <c r="L59" s="202">
        <f>IF(D59&lt;1,"",INDEX($AB$1:$AC$1200,AA$1+56,1))</f>
        <v>40725</v>
      </c>
      <c r="Z59" s="185"/>
      <c r="AB59" s="152">
        <f t="shared" si="3"/>
        <v>40725</v>
      </c>
      <c r="AC59" s="187">
        <f t="shared" si="4"/>
        <v>2.1829999999999998</v>
      </c>
      <c r="AD59" s="153"/>
      <c r="AE59" s="153"/>
      <c r="AF59" s="154"/>
    </row>
    <row r="60" spans="4:32" ht="17.25" customHeight="1" x14ac:dyDescent="0.2">
      <c r="D60" s="159">
        <f t="shared" si="0"/>
        <v>543</v>
      </c>
      <c r="E60" s="160">
        <f t="shared" si="1"/>
        <v>276.31635443112549</v>
      </c>
      <c r="F60" s="160">
        <f>IF(D60="","",-IPMT(J51/12,1,D60,H59))</f>
        <v>171.77926666666664</v>
      </c>
      <c r="G60" s="160">
        <f>IF(D60="","",-PPMT(J51/12,1,D60,H59))</f>
        <v>104.53708776445885</v>
      </c>
      <c r="H60" s="162">
        <f t="shared" si="2"/>
        <v>95772.26</v>
      </c>
      <c r="I60" s="85"/>
      <c r="J60" s="201">
        <f>IF(D60&lt;1,"",INDEX($AB$1:$AC$1200,AA$1+57,2)/100+B$5)</f>
        <v>2.7830000000000001E-2</v>
      </c>
      <c r="K60" s="201">
        <f>IF(D60&lt;1,"",INDEX($AB$1:$AC$1200,AA$1+57,2)/100)</f>
        <v>2.1829999999999999E-2</v>
      </c>
      <c r="L60" s="202">
        <f>IF(D60&lt;1,"",INDEX($AB$1:$AC$1200,AA$1+57,1))</f>
        <v>40725</v>
      </c>
      <c r="Z60" s="185"/>
      <c r="AB60" s="152">
        <f t="shared" si="3"/>
        <v>40725</v>
      </c>
      <c r="AC60" s="187">
        <f t="shared" si="4"/>
        <v>2.1829999999999998</v>
      </c>
      <c r="AD60" s="153"/>
      <c r="AE60" s="153"/>
      <c r="AF60" s="154"/>
    </row>
    <row r="61" spans="4:32" ht="17.25" customHeight="1" x14ac:dyDescent="0.2">
      <c r="D61" s="159">
        <f t="shared" si="0"/>
        <v>542</v>
      </c>
      <c r="E61" s="160">
        <f t="shared" si="1"/>
        <v>276.31634602891916</v>
      </c>
      <c r="F61" s="160">
        <f>IF(D61="","",-IPMT(J51/12,1,D61,H60))</f>
        <v>171.59196583333329</v>
      </c>
      <c r="G61" s="160">
        <f>IF(D61="","",-PPMT(J51/12,1,D61,H60))</f>
        <v>104.72438019558587</v>
      </c>
      <c r="H61" s="162">
        <f t="shared" si="2"/>
        <v>95667.54</v>
      </c>
      <c r="I61" s="85"/>
      <c r="J61" s="201">
        <f>IF(D61&lt;1,"",INDEX($AB$1:$AC$1200,AA$1+58,2)/100+B$5)</f>
        <v>2.7830000000000001E-2</v>
      </c>
      <c r="K61" s="201">
        <f>IF(D61&lt;1,"",INDEX($AB$1:$AC$1200,AA$1+58,2)/100)</f>
        <v>2.1829999999999999E-2</v>
      </c>
      <c r="L61" s="202">
        <f>IF(D61&lt;1,"",INDEX($AB$1:$AC$1200,AA$1+58,1))</f>
        <v>40725</v>
      </c>
      <c r="Z61" s="185"/>
      <c r="AB61" s="152">
        <f t="shared" si="3"/>
        <v>40725</v>
      </c>
      <c r="AC61" s="187">
        <f t="shared" si="4"/>
        <v>2.1829999999999998</v>
      </c>
      <c r="AD61" s="153"/>
      <c r="AE61" s="153"/>
      <c r="AF61" s="153"/>
    </row>
    <row r="62" spans="4:32" ht="17.25" customHeight="1" x14ac:dyDescent="0.2">
      <c r="D62" s="159">
        <f t="shared" si="0"/>
        <v>541</v>
      </c>
      <c r="E62" s="160">
        <f t="shared" si="1"/>
        <v>276.31635868022903</v>
      </c>
      <c r="F62" s="160">
        <f>IF(D62="","",-IPMT(J51/12,1,D62,H61))</f>
        <v>171.40434249999996</v>
      </c>
      <c r="G62" s="160">
        <f>IF(D62="","",-PPMT(J51/12,1,D62,H61))</f>
        <v>104.91201618022909</v>
      </c>
      <c r="H62" s="162">
        <f t="shared" si="2"/>
        <v>95562.63</v>
      </c>
      <c r="I62" s="85"/>
      <c r="J62" s="201">
        <f>IF(D62&lt;1,"",INDEX($AB$1:$AC$1200,AA$1+59,2)/100+B$5)</f>
        <v>2.7830000000000001E-2</v>
      </c>
      <c r="K62" s="201">
        <f>IF(D62&lt;1,"",INDEX($AB$1:$AC$1200,AA$1+59,2)/100)</f>
        <v>2.1829999999999999E-2</v>
      </c>
      <c r="L62" s="202">
        <f>IF(D62&lt;1,"",INDEX($AB$1:$AC$1200,AA$1+59,1))</f>
        <v>40725</v>
      </c>
      <c r="Z62" s="185"/>
      <c r="AB62" s="152">
        <f t="shared" si="3"/>
        <v>40725</v>
      </c>
      <c r="AC62" s="187">
        <f t="shared" si="4"/>
        <v>2.1829999999999998</v>
      </c>
      <c r="AD62" s="153"/>
      <c r="AE62" s="153"/>
      <c r="AF62" s="154"/>
    </row>
    <row r="63" spans="4:32" ht="17.25" customHeight="1" x14ac:dyDescent="0.2">
      <c r="D63" s="159">
        <f t="shared" si="0"/>
        <v>540</v>
      </c>
      <c r="E63" s="160">
        <f t="shared" si="1"/>
        <v>310.50752984296514</v>
      </c>
      <c r="F63" s="160">
        <f>IF(D63="","",-IPMT(J63/12,1,D63,H62))</f>
        <v>221.62566607500003</v>
      </c>
      <c r="G63" s="160">
        <f>IF(D63="","",-PPMT(J63/12,1,D63,H62))</f>
        <v>88.8818637679651</v>
      </c>
      <c r="H63" s="162">
        <f t="shared" si="2"/>
        <v>95473.75</v>
      </c>
      <c r="I63" s="85"/>
      <c r="J63" s="191">
        <f>IF(D63&lt;1,"",INDEX($AB$1:$AC$1200,AA$1+60,2)/100+B$5)</f>
        <v>2.7830000000000001E-2</v>
      </c>
      <c r="K63" s="191">
        <f>IF(D63&lt;1,"",INDEX($AB$1:$AC$1200,AA$1+60,2)/100)</f>
        <v>2.1829999999999999E-2</v>
      </c>
      <c r="L63" s="197">
        <f>IF(D63&lt;1,"",INDEX($AB$1:$AC$1200,AA$1+60,1))</f>
        <v>40725</v>
      </c>
      <c r="Z63" s="185"/>
      <c r="AB63" s="152">
        <f t="shared" si="3"/>
        <v>40725</v>
      </c>
      <c r="AC63" s="187">
        <f t="shared" si="4"/>
        <v>2.1829999999999998</v>
      </c>
      <c r="AD63" s="153"/>
      <c r="AE63" s="153"/>
      <c r="AF63" s="154"/>
    </row>
    <row r="64" spans="4:32" ht="17.25" customHeight="1" x14ac:dyDescent="0.2">
      <c r="D64" s="159">
        <f t="shared" si="0"/>
        <v>539</v>
      </c>
      <c r="E64" s="160">
        <f t="shared" si="1"/>
        <v>310.50753590446368</v>
      </c>
      <c r="F64" s="160">
        <f>IF(D64="","",-IPMT(J63/12,1,D64,H63))</f>
        <v>221.4195385416667</v>
      </c>
      <c r="G64" s="160">
        <f>IF(D64="","",-PPMT(J63/12,1,D64,H63))</f>
        <v>89.087997362796997</v>
      </c>
      <c r="H64" s="162">
        <f t="shared" si="2"/>
        <v>95384.66</v>
      </c>
      <c r="I64" s="85"/>
      <c r="J64" s="201">
        <f>IF(D64&lt;1,"",INDEX($AB$1:$AC$1200,AA$1+61,2)/100+B$5)</f>
        <v>2.7830000000000001E-2</v>
      </c>
      <c r="K64" s="201">
        <f>IF(D64&lt;1,"",INDEX($AB$1:$AC$1200,AA$1+61,2)/100)</f>
        <v>2.1829999999999999E-2</v>
      </c>
      <c r="L64" s="202">
        <f>IF(D64&lt;1,"",INDEX($AB$1:$AC$1200,AA$1+61,1))</f>
        <v>40725</v>
      </c>
      <c r="Z64" s="185"/>
      <c r="AB64" s="152">
        <f t="shared" si="3"/>
        <v>40725</v>
      </c>
      <c r="AC64" s="187">
        <f t="shared" si="4"/>
        <v>2.1829999999999998</v>
      </c>
      <c r="AD64" s="153"/>
      <c r="AE64" s="153"/>
      <c r="AF64" s="153"/>
    </row>
    <row r="65" spans="4:32" ht="17.25" customHeight="1" x14ac:dyDescent="0.2">
      <c r="D65" s="159">
        <f t="shared" si="0"/>
        <v>538</v>
      </c>
      <c r="E65" s="160">
        <f t="shared" si="1"/>
        <v>310.50752938524005</v>
      </c>
      <c r="F65" s="160">
        <f>IF(D65="","",-IPMT(J63/12,1,D65,H64))</f>
        <v>221.21292398333335</v>
      </c>
      <c r="G65" s="160">
        <f>IF(D65="","",-PPMT(J63/12,1,D65,H64))</f>
        <v>89.294605401906693</v>
      </c>
      <c r="H65" s="162">
        <f t="shared" si="2"/>
        <v>95295.37</v>
      </c>
      <c r="I65" s="85"/>
      <c r="J65" s="201">
        <f>IF(D65&lt;1,"",INDEX($AB$1:$AC$1200,AA$1+62,2)/100+B$5)</f>
        <v>2.7830000000000001E-2</v>
      </c>
      <c r="K65" s="201">
        <f>IF(D65&lt;1,"",INDEX($AB$1:$AC$1200,AA$1+62,2)/100)</f>
        <v>2.1829999999999999E-2</v>
      </c>
      <c r="L65" s="202">
        <f>IF(D65&lt;1,"",INDEX($AB$1:$AC$1200,AA$1+62,1))</f>
        <v>40725</v>
      </c>
      <c r="Z65" s="185"/>
      <c r="AB65" s="152">
        <f t="shared" si="3"/>
        <v>40725</v>
      </c>
      <c r="AC65" s="187">
        <f t="shared" si="4"/>
        <v>2.1829999999999998</v>
      </c>
      <c r="AD65" s="153"/>
      <c r="AE65" s="153"/>
      <c r="AF65" s="154"/>
    </row>
    <row r="66" spans="4:32" ht="17.25" customHeight="1" x14ac:dyDescent="0.2">
      <c r="D66" s="159">
        <f t="shared" si="0"/>
        <v>537</v>
      </c>
      <c r="E66" s="160">
        <f t="shared" si="1"/>
        <v>310.50754439134198</v>
      </c>
      <c r="F66" s="160">
        <f>IF(D66="","",-IPMT(J63/12,1,D66,H65))</f>
        <v>221.00584559166668</v>
      </c>
      <c r="G66" s="160">
        <f>IF(D66="","",-PPMT(J63/12,1,D66,H65))</f>
        <v>89.501698799675296</v>
      </c>
      <c r="H66" s="162">
        <f t="shared" si="2"/>
        <v>95205.87</v>
      </c>
      <c r="I66" s="85"/>
      <c r="J66" s="201">
        <f>IF(D66&lt;1,"",INDEX($AB$1:$AC$1200,AA$1+63,2)/100+B$5)</f>
        <v>2.7830000000000001E-2</v>
      </c>
      <c r="K66" s="201">
        <f>IF(D66&lt;1,"",INDEX($AB$1:$AC$1200,AA$1+63,2)/100)</f>
        <v>2.1829999999999999E-2</v>
      </c>
      <c r="L66" s="202">
        <f>IF(D66&lt;1,"",INDEX($AB$1:$AC$1200,AA$1+63,1))</f>
        <v>40725</v>
      </c>
      <c r="Z66" s="185"/>
      <c r="AB66" s="152">
        <f t="shared" si="3"/>
        <v>40725</v>
      </c>
      <c r="AC66" s="187">
        <f t="shared" si="4"/>
        <v>2.1829999999999998</v>
      </c>
      <c r="AD66" s="153"/>
      <c r="AE66" s="153"/>
      <c r="AF66" s="154"/>
    </row>
    <row r="67" spans="4:32" ht="17.25" customHeight="1" x14ac:dyDescent="0.2">
      <c r="D67" s="159">
        <f t="shared" si="0"/>
        <v>536</v>
      </c>
      <c r="E67" s="160">
        <f t="shared" si="1"/>
        <v>310.50754993186297</v>
      </c>
      <c r="F67" s="160">
        <f>IF(D67="","",-IPMT(J63/12,1,D67,H66))</f>
        <v>220.798280175</v>
      </c>
      <c r="G67" s="160">
        <f>IF(D67="","",-PPMT(J63/12,1,D67,H66))</f>
        <v>89.709269756862994</v>
      </c>
      <c r="H67" s="162">
        <f t="shared" si="2"/>
        <v>95116.160000000003</v>
      </c>
      <c r="I67" s="85"/>
      <c r="J67" s="201">
        <f>IF(D67&lt;1,"",INDEX($AB$1:$AC$1200,AA$1+64,2)/100+B$5)</f>
        <v>2.7830000000000001E-2</v>
      </c>
      <c r="K67" s="201">
        <f>IF(D67&lt;1,"",INDEX($AB$1:$AC$1200,AA$1+64,2)/100)</f>
        <v>2.1829999999999999E-2</v>
      </c>
      <c r="L67" s="202">
        <f>IF(D67&lt;1,"",INDEX($AB$1:$AC$1200,AA$1+64,1))</f>
        <v>40725</v>
      </c>
      <c r="Z67" s="185"/>
      <c r="AB67" s="152">
        <f t="shared" si="3"/>
        <v>40725</v>
      </c>
      <c r="AC67" s="187">
        <f t="shared" si="4"/>
        <v>2.1829999999999998</v>
      </c>
      <c r="AD67" s="153"/>
      <c r="AE67" s="153"/>
      <c r="AF67" s="153"/>
    </row>
    <row r="68" spans="4:32" ht="17.25" customHeight="1" x14ac:dyDescent="0.2">
      <c r="D68" s="159">
        <f t="shared" ref="D68:D131" si="5">D67-1</f>
        <v>535</v>
      </c>
      <c r="E68" s="160">
        <f t="shared" ref="E68:E131" si="6">IF(D68="","",SUM(F68:G68))</f>
        <v>310.50754754797782</v>
      </c>
      <c r="F68" s="160">
        <f>IF(D68="","",-IPMT(J63/12,1,D68,H67))</f>
        <v>220.59022773333336</v>
      </c>
      <c r="G68" s="160">
        <f>IF(D68="","",-PPMT(J63/12,1,D68,H67))</f>
        <v>89.917319814644472</v>
      </c>
      <c r="H68" s="162">
        <f t="shared" ref="H68:H131" si="7">IF(D68="","",ROUND(H67-G68,2))</f>
        <v>95026.240000000005</v>
      </c>
      <c r="I68" s="85"/>
      <c r="J68" s="201">
        <f>IF(D68&lt;1,"",INDEX($AB$1:$AC$1200,AA$1+65,2)/100+B$5)</f>
        <v>2.7830000000000001E-2</v>
      </c>
      <c r="K68" s="201">
        <f>IF(D68&lt;1,"",INDEX($AB$1:$AC$1200,AA$1+65,2)/100)</f>
        <v>2.1829999999999999E-2</v>
      </c>
      <c r="L68" s="202">
        <f>IF(D68&lt;1,"",INDEX($AB$1:$AC$1200,AA$1+65,1))</f>
        <v>40725</v>
      </c>
      <c r="Z68" s="185"/>
      <c r="AB68" s="152">
        <f t="shared" si="3"/>
        <v>40725</v>
      </c>
      <c r="AC68" s="187">
        <f t="shared" si="4"/>
        <v>2.1829999999999998</v>
      </c>
      <c r="AD68" s="153"/>
      <c r="AE68" s="153"/>
      <c r="AF68" s="154"/>
    </row>
    <row r="69" spans="4:32" ht="17.25" customHeight="1" x14ac:dyDescent="0.2">
      <c r="D69" s="159">
        <f t="shared" si="5"/>
        <v>534</v>
      </c>
      <c r="E69" s="160">
        <f t="shared" si="6"/>
        <v>310.50753879020988</v>
      </c>
      <c r="F69" s="160">
        <f>IF(D69="","",-IPMT(J63/12,1,D69,H68))</f>
        <v>220.38168826666669</v>
      </c>
      <c r="G69" s="160">
        <f>IF(D69="","",-PPMT(J63/12,1,D69,H68))</f>
        <v>90.125850523543193</v>
      </c>
      <c r="H69" s="162">
        <f t="shared" si="7"/>
        <v>94936.11</v>
      </c>
      <c r="I69" s="85"/>
      <c r="J69" s="201">
        <f>IF(D69&lt;1,"",INDEX($AB$1:$AC$1200,AA$1+66,2)/100+B$5)</f>
        <v>2.7830000000000001E-2</v>
      </c>
      <c r="K69" s="201">
        <f>IF(D69&lt;1,"",INDEX($AB$1:$AC$1200,AA$1+66,2)/100)</f>
        <v>2.1829999999999999E-2</v>
      </c>
      <c r="L69" s="202">
        <f>IF(D69&lt;1,"",INDEX($AB$1:$AC$1200,AA$1+66,1))</f>
        <v>40725</v>
      </c>
      <c r="Z69" s="185"/>
      <c r="AB69" s="152">
        <f t="shared" si="3"/>
        <v>40725</v>
      </c>
      <c r="AC69" s="187">
        <f t="shared" si="4"/>
        <v>2.1829999999999998</v>
      </c>
      <c r="AD69" s="153"/>
      <c r="AE69" s="153"/>
      <c r="AF69" s="154"/>
    </row>
    <row r="70" spans="4:32" ht="17.25" customHeight="1" x14ac:dyDescent="0.2">
      <c r="D70" s="159">
        <f t="shared" si="5"/>
        <v>533</v>
      </c>
      <c r="E70" s="160">
        <f t="shared" si="6"/>
        <v>310.50752521851769</v>
      </c>
      <c r="F70" s="160">
        <f>IF(D70="","",-IPMT(J63/12,1,D70,H69))</f>
        <v>220.17266177500002</v>
      </c>
      <c r="G70" s="160">
        <f>IF(D70="","",-PPMT(J63/12,1,D70,H69))</f>
        <v>90.334863443517648</v>
      </c>
      <c r="H70" s="162">
        <f t="shared" si="7"/>
        <v>94845.78</v>
      </c>
      <c r="I70" s="85"/>
      <c r="J70" s="201">
        <f>IF(D70&lt;1,"",INDEX($AB$1:$AC$1200,AA$1+67,2)/100+B$5)</f>
        <v>2.7830000000000001E-2</v>
      </c>
      <c r="K70" s="201">
        <f>IF(D70&lt;1,"",INDEX($AB$1:$AC$1200,AA$1+67,2)/100)</f>
        <v>2.1829999999999999E-2</v>
      </c>
      <c r="L70" s="202">
        <f>IF(D70&lt;1,"",INDEX($AB$1:$AC$1200,AA$1+67,1))</f>
        <v>40725</v>
      </c>
      <c r="Z70" s="185"/>
      <c r="AB70" s="152">
        <f t="shared" si="3"/>
        <v>40725</v>
      </c>
      <c r="AC70" s="187">
        <f t="shared" si="4"/>
        <v>2.1829999999999998</v>
      </c>
      <c r="AD70" s="153"/>
      <c r="AE70" s="153"/>
      <c r="AF70" s="153"/>
    </row>
    <row r="71" spans="4:32" ht="17.25" customHeight="1" x14ac:dyDescent="0.2">
      <c r="D71" s="159">
        <f t="shared" si="5"/>
        <v>532</v>
      </c>
      <c r="E71" s="160">
        <f t="shared" si="6"/>
        <v>310.50754114053223</v>
      </c>
      <c r="F71" s="160">
        <f>IF(D71="","",-IPMT(J63/12,1,D71,H70))</f>
        <v>219.96317145</v>
      </c>
      <c r="G71" s="160">
        <f>IF(D71="","",-PPMT(J63/12,1,D71,H70))</f>
        <v>90.544369690532193</v>
      </c>
      <c r="H71" s="162">
        <f t="shared" si="7"/>
        <v>94755.24</v>
      </c>
      <c r="I71" s="85"/>
      <c r="J71" s="201">
        <f>IF(D71&lt;1,"",INDEX($AB$1:$AC$1200,AA$1+68,2)/100+B$5)</f>
        <v>2.7830000000000001E-2</v>
      </c>
      <c r="K71" s="201">
        <f>IF(D71&lt;1,"",INDEX($AB$1:$AC$1200,AA$1+68,2)/100)</f>
        <v>2.1829999999999999E-2</v>
      </c>
      <c r="L71" s="202">
        <f>IF(D71&lt;1,"",INDEX($AB$1:$AC$1200,AA$1+68,1))</f>
        <v>40725</v>
      </c>
      <c r="Z71" s="185"/>
      <c r="AB71" s="152">
        <f t="shared" si="3"/>
        <v>40725</v>
      </c>
      <c r="AC71" s="187">
        <f t="shared" si="4"/>
        <v>2.1829999999999998</v>
      </c>
      <c r="AD71" s="153"/>
      <c r="AE71" s="153"/>
      <c r="AF71" s="154"/>
    </row>
    <row r="72" spans="4:32" ht="17.25" customHeight="1" x14ac:dyDescent="0.2">
      <c r="D72" s="159">
        <f t="shared" si="5"/>
        <v>531</v>
      </c>
      <c r="E72" s="160">
        <f t="shared" si="6"/>
        <v>310.50755545976068</v>
      </c>
      <c r="F72" s="160">
        <f>IF(D72="","",-IPMT(J63/12,1,D72,H71))</f>
        <v>219.75319410000006</v>
      </c>
      <c r="G72" s="160">
        <f>IF(D72="","",-PPMT(J63/12,1,D72,H71))</f>
        <v>90.754361359760622</v>
      </c>
      <c r="H72" s="162">
        <f t="shared" si="7"/>
        <v>94664.49</v>
      </c>
      <c r="I72" s="85"/>
      <c r="J72" s="201">
        <f>IF(D72&lt;1,"",INDEX($AB$1:$AC$1200,AA$1+69,2)/100+B$5)</f>
        <v>2.7830000000000001E-2</v>
      </c>
      <c r="K72" s="201">
        <f>IF(D72&lt;1,"",INDEX($AB$1:$AC$1200,AA$1+69,2)/100)</f>
        <v>2.1829999999999999E-2</v>
      </c>
      <c r="L72" s="202">
        <f>IF(D72&lt;1,"",INDEX($AB$1:$AC$1200,AA$1+69,1))</f>
        <v>40725</v>
      </c>
      <c r="Z72" s="185"/>
      <c r="AB72" s="152">
        <f t="shared" si="3"/>
        <v>40725</v>
      </c>
      <c r="AC72" s="187">
        <f t="shared" si="4"/>
        <v>2.1829999999999998</v>
      </c>
      <c r="AD72" s="153"/>
      <c r="AE72" s="153"/>
      <c r="AF72" s="154"/>
    </row>
    <row r="73" spans="4:32" ht="17.25" customHeight="1" x14ac:dyDescent="0.2">
      <c r="D73" s="159">
        <f t="shared" si="5"/>
        <v>530</v>
      </c>
      <c r="E73" s="160">
        <f t="shared" si="6"/>
        <v>310.50756976539111</v>
      </c>
      <c r="F73" s="160">
        <f>IF(D73="","",-IPMT(J63/12,1,D73,H72))</f>
        <v>219.54272972499999</v>
      </c>
      <c r="G73" s="160">
        <f>IF(D73="","",-PPMT(J63/12,1,D73,H72))</f>
        <v>90.964840040391138</v>
      </c>
      <c r="H73" s="162">
        <f t="shared" si="7"/>
        <v>94573.53</v>
      </c>
      <c r="I73" s="85"/>
      <c r="J73" s="201">
        <f>IF(D73&lt;1,"",INDEX($AB$1:$AC$1200,AA$1+70,2)/100+B$5)</f>
        <v>2.7830000000000001E-2</v>
      </c>
      <c r="K73" s="201">
        <f>IF(D73&lt;1,"",INDEX($AB$1:$AC$1200,AA$1+70,2)/100)</f>
        <v>2.1829999999999999E-2</v>
      </c>
      <c r="L73" s="202">
        <f>IF(D73&lt;1,"",INDEX($AB$1:$AC$1200,AA$1+70,1))</f>
        <v>40725</v>
      </c>
      <c r="Z73" s="185"/>
      <c r="AB73" s="152">
        <f t="shared" si="3"/>
        <v>40725</v>
      </c>
      <c r="AC73" s="187">
        <f t="shared" si="4"/>
        <v>2.1829999999999998</v>
      </c>
      <c r="AD73" s="153"/>
      <c r="AE73" s="153"/>
      <c r="AF73" s="153"/>
    </row>
    <row r="74" spans="4:32" ht="17.25" customHeight="1" x14ac:dyDescent="0.2">
      <c r="D74" s="159">
        <f t="shared" si="5"/>
        <v>529</v>
      </c>
      <c r="E74" s="160">
        <f t="shared" si="6"/>
        <v>310.50758565640484</v>
      </c>
      <c r="F74" s="160">
        <f>IF(D74="","",-IPMT(J63/12,1,D74,H73))</f>
        <v>219.33177832500004</v>
      </c>
      <c r="G74" s="160">
        <f>IF(D74="","",-PPMT(J63/12,1,D74,H73))</f>
        <v>91.175807331404812</v>
      </c>
      <c r="H74" s="162">
        <f t="shared" si="7"/>
        <v>94482.35</v>
      </c>
      <c r="I74" s="85"/>
      <c r="J74" s="201">
        <f>IF(D74&lt;1,"",INDEX($AB$1:$AC$1200,AA$1+71,2)/100+B$5)</f>
        <v>2.7830000000000001E-2</v>
      </c>
      <c r="K74" s="201">
        <f>IF(D74&lt;1,"",INDEX($AB$1:$AC$1200,AA$1+71,2)/100)</f>
        <v>2.1829999999999999E-2</v>
      </c>
      <c r="L74" s="202">
        <f>IF(D74&lt;1,"",INDEX($AB$1:$AC$1200,AA$1+71,1))</f>
        <v>40725</v>
      </c>
      <c r="Z74" s="185"/>
      <c r="AB74" s="152">
        <f t="shared" si="3"/>
        <v>40725</v>
      </c>
      <c r="AC74" s="187">
        <f t="shared" si="4"/>
        <v>2.1829999999999998</v>
      </c>
      <c r="AD74" s="153"/>
      <c r="AE74" s="153"/>
      <c r="AF74" s="154"/>
    </row>
    <row r="75" spans="4:32" ht="17.25" customHeight="1" x14ac:dyDescent="0.2">
      <c r="D75" s="159">
        <f t="shared" si="5"/>
        <v>528</v>
      </c>
      <c r="E75" s="160">
        <f t="shared" si="6"/>
        <v>310.50757187758433</v>
      </c>
      <c r="F75" s="160">
        <f>IF(D75="","",-IPMT(J75/12,1,D75,H74))</f>
        <v>219.12031670833341</v>
      </c>
      <c r="G75" s="160">
        <f>IF(D75="","",-PPMT(J75/12,1,D75,H74))</f>
        <v>91.387255169250921</v>
      </c>
      <c r="H75" s="162">
        <f t="shared" si="7"/>
        <v>94390.96</v>
      </c>
      <c r="I75" s="85"/>
      <c r="J75" s="191">
        <f>IF(D75&lt;1,"",INDEX($AB$1:$AC$1200,AA$1+72,2)/100+B$5)</f>
        <v>2.7830000000000001E-2</v>
      </c>
      <c r="K75" s="191">
        <f>IF(D75&lt;1,"",INDEX($AB$1:$AC$1200,AA$1+72,2)/100)</f>
        <v>2.1829999999999999E-2</v>
      </c>
      <c r="L75" s="197">
        <f>IF(D75&lt;1,"",INDEX($AB$1:$AC$1200,AA$1+72,1))</f>
        <v>40725</v>
      </c>
      <c r="Z75" s="185"/>
      <c r="AB75" s="152">
        <f t="shared" si="3"/>
        <v>40725</v>
      </c>
      <c r="AC75" s="187">
        <f t="shared" si="4"/>
        <v>2.1829999999999998</v>
      </c>
      <c r="AD75" s="153"/>
      <c r="AE75" s="153"/>
      <c r="AF75" s="154"/>
    </row>
    <row r="76" spans="4:32" ht="17.25" customHeight="1" x14ac:dyDescent="0.2">
      <c r="D76" s="159">
        <f t="shared" si="5"/>
        <v>527</v>
      </c>
      <c r="E76" s="160">
        <f t="shared" si="6"/>
        <v>310.50756284821637</v>
      </c>
      <c r="F76" s="160">
        <f>IF(D76="","",-IPMT(J75/12,1,D76,H75))</f>
        <v>218.9083680666667</v>
      </c>
      <c r="G76" s="160">
        <f>IF(D76="","",-PPMT(J75/12,1,D76,H75))</f>
        <v>91.599194781549699</v>
      </c>
      <c r="H76" s="162">
        <f t="shared" si="7"/>
        <v>94299.36</v>
      </c>
      <c r="I76" s="85"/>
      <c r="J76" s="201">
        <f>IF(D76&lt;1,"",INDEX($AB$1:$AC$1200,AA$1+73,2)/100+B$5)</f>
        <v>2.7830000000000001E-2</v>
      </c>
      <c r="K76" s="201">
        <f>IF(D76&lt;1,"",INDEX($AB$1:$AC$1200,AA$1+73,2)/100)</f>
        <v>2.1829999999999999E-2</v>
      </c>
      <c r="L76" s="202">
        <f>IF(D76&lt;1,"",INDEX($AB$1:$AC$1200,AA$1+73,1))</f>
        <v>40725</v>
      </c>
      <c r="Z76" s="185"/>
      <c r="AB76" s="152">
        <f t="shared" si="3"/>
        <v>40725</v>
      </c>
      <c r="AC76" s="187">
        <f t="shared" si="4"/>
        <v>2.1829999999999998</v>
      </c>
      <c r="AD76" s="153"/>
      <c r="AE76" s="153"/>
      <c r="AF76" s="153"/>
    </row>
    <row r="77" spans="4:32" ht="17.25" customHeight="1" x14ac:dyDescent="0.2">
      <c r="D77" s="159">
        <f t="shared" si="5"/>
        <v>526</v>
      </c>
      <c r="E77" s="160">
        <f t="shared" si="6"/>
        <v>310.50756019680483</v>
      </c>
      <c r="F77" s="160">
        <f>IF(D77="","",-IPMT(J75/12,1,D77,H76))</f>
        <v>218.69593240000006</v>
      </c>
      <c r="G77" s="160">
        <f>IF(D77="","",-PPMT(J75/12,1,D77,H76))</f>
        <v>91.811627796804771</v>
      </c>
      <c r="H77" s="162">
        <f t="shared" si="7"/>
        <v>94207.55</v>
      </c>
      <c r="I77" s="85"/>
      <c r="J77" s="201">
        <f>IF(D77&lt;1,"",INDEX($AB$1:$AC$1200,AA$1+74,2)/100+B$5)</f>
        <v>2.7830000000000001E-2</v>
      </c>
      <c r="K77" s="201">
        <f>IF(D77&lt;1,"",INDEX($AB$1:$AC$1200,AA$1+74,2)/100)</f>
        <v>2.1829999999999999E-2</v>
      </c>
      <c r="L77" s="202">
        <f>IF(D77&lt;1,"",INDEX($AB$1:$AC$1200,AA$1+74,1))</f>
        <v>40725</v>
      </c>
      <c r="Z77" s="185"/>
      <c r="AB77" s="152">
        <f t="shared" si="3"/>
        <v>40725</v>
      </c>
      <c r="AC77" s="187">
        <f t="shared" si="4"/>
        <v>2.1829999999999998</v>
      </c>
      <c r="AD77" s="153"/>
      <c r="AE77" s="153"/>
      <c r="AF77" s="154"/>
    </row>
    <row r="78" spans="4:32" ht="17.25" customHeight="1" x14ac:dyDescent="0.2">
      <c r="D78" s="159">
        <f t="shared" si="5"/>
        <v>525</v>
      </c>
      <c r="E78" s="160">
        <f t="shared" si="6"/>
        <v>310.50756556201407</v>
      </c>
      <c r="F78" s="160">
        <f>IF(D78="","",-IPMT(J75/12,1,D78,H77))</f>
        <v>218.48300970833336</v>
      </c>
      <c r="G78" s="160">
        <f>IF(D78="","",-PPMT(J75/12,1,D78,H77))</f>
        <v>92.02455585368071</v>
      </c>
      <c r="H78" s="162">
        <f t="shared" si="7"/>
        <v>94115.53</v>
      </c>
      <c r="I78" s="85"/>
      <c r="J78" s="201">
        <f>IF(D78&lt;1,"",INDEX($AB$1:$AC$1200,AA$1+75,2)/100+B$5)</f>
        <v>2.7830000000000001E-2</v>
      </c>
      <c r="K78" s="201">
        <f>IF(D78&lt;1,"",INDEX($AB$1:$AC$1200,AA$1+75,2)/100)</f>
        <v>2.1829999999999999E-2</v>
      </c>
      <c r="L78" s="202">
        <f>IF(D78&lt;1,"",INDEX($AB$1:$AC$1200,AA$1+75,1))</f>
        <v>40725</v>
      </c>
      <c r="Z78" s="185"/>
      <c r="AB78" s="152">
        <f t="shared" si="3"/>
        <v>40725</v>
      </c>
      <c r="AC78" s="187">
        <f t="shared" si="4"/>
        <v>2.1829999999999998</v>
      </c>
      <c r="AD78" s="153"/>
      <c r="AE78" s="153"/>
      <c r="AF78" s="154"/>
    </row>
    <row r="79" spans="4:32" ht="17.25" customHeight="1" x14ac:dyDescent="0.2">
      <c r="D79" s="159">
        <f t="shared" si="5"/>
        <v>524</v>
      </c>
      <c r="E79" s="160">
        <f t="shared" si="6"/>
        <v>310.50758059276512</v>
      </c>
      <c r="F79" s="160">
        <f>IF(D79="","",-IPMT(J75/12,1,D79,H78))</f>
        <v>218.26959999166669</v>
      </c>
      <c r="G79" s="160">
        <f>IF(D79="","",-PPMT(J75/12,1,D79,H78))</f>
        <v>92.237980601098442</v>
      </c>
      <c r="H79" s="162">
        <f t="shared" si="7"/>
        <v>94023.29</v>
      </c>
      <c r="I79" s="85"/>
      <c r="J79" s="201">
        <f>IF(D79&lt;1,"",INDEX($AB$1:$AC$1200,AA$1+76,2)/100+B$5)</f>
        <v>2.7830000000000001E-2</v>
      </c>
      <c r="K79" s="201">
        <f>IF(D79&lt;1,"",INDEX($AB$1:$AC$1200,AA$1+76,2)/100)</f>
        <v>2.1829999999999999E-2</v>
      </c>
      <c r="L79" s="202">
        <f>IF(D79&lt;1,"",INDEX($AB$1:$AC$1200,AA$1+76,1))</f>
        <v>40725</v>
      </c>
      <c r="Z79" s="185"/>
      <c r="AB79" s="152">
        <f t="shared" si="3"/>
        <v>40725</v>
      </c>
      <c r="AC79" s="187">
        <f t="shared" si="4"/>
        <v>2.1829999999999998</v>
      </c>
      <c r="AD79" s="153"/>
      <c r="AE79" s="153"/>
      <c r="AF79" s="153"/>
    </row>
    <row r="80" spans="4:32" ht="17.25" customHeight="1" x14ac:dyDescent="0.2">
      <c r="D80" s="159">
        <f t="shared" si="5"/>
        <v>523</v>
      </c>
      <c r="E80" s="160">
        <f t="shared" si="6"/>
        <v>310.50757392379347</v>
      </c>
      <c r="F80" s="160">
        <f>IF(D80="","",-IPMT(J75/12,1,D80,H79))</f>
        <v>218.05568005833334</v>
      </c>
      <c r="G80" s="160">
        <f>IF(D80="","",-PPMT(J75/12,1,D80,H79))</f>
        <v>92.451893865460121</v>
      </c>
      <c r="H80" s="162">
        <f t="shared" si="7"/>
        <v>93930.84</v>
      </c>
      <c r="I80" s="85"/>
      <c r="J80" s="201">
        <f>IF(D80&lt;1,"",INDEX($AB$1:$AC$1200,AA$1+77,2)/100+B$5)</f>
        <v>2.7830000000000001E-2</v>
      </c>
      <c r="K80" s="201">
        <f>IF(D80&lt;1,"",INDEX($AB$1:$AC$1200,AA$1+77,2)/100)</f>
        <v>2.1829999999999999E-2</v>
      </c>
      <c r="L80" s="202">
        <f>IF(D80&lt;1,"",INDEX($AB$1:$AC$1200,AA$1+77,1))</f>
        <v>40725</v>
      </c>
      <c r="Z80" s="185"/>
      <c r="AB80" s="152">
        <f t="shared" si="3"/>
        <v>40725</v>
      </c>
      <c r="AC80" s="187">
        <f t="shared" si="4"/>
        <v>2.1829999999999998</v>
      </c>
      <c r="AD80" s="153"/>
      <c r="AE80" s="153"/>
      <c r="AF80" s="154"/>
    </row>
    <row r="81" spans="4:32" ht="17.25" customHeight="1" x14ac:dyDescent="0.2">
      <c r="D81" s="159">
        <f t="shared" si="5"/>
        <v>522</v>
      </c>
      <c r="E81" s="160">
        <f t="shared" si="6"/>
        <v>310.50758018435261</v>
      </c>
      <c r="F81" s="160">
        <f>IF(D81="","",-IPMT(J75/12,1,D81,H80))</f>
        <v>217.84127309999997</v>
      </c>
      <c r="G81" s="160">
        <f>IF(D81="","",-PPMT(J75/12,1,D81,H80))</f>
        <v>92.66630708435261</v>
      </c>
      <c r="H81" s="162">
        <f t="shared" si="7"/>
        <v>93838.17</v>
      </c>
      <c r="I81" s="85"/>
      <c r="J81" s="201">
        <f>IF(D81&lt;1,"",INDEX($AB$1:$AC$1200,AA$1+78,2)/100+B$5)</f>
        <v>2.7830000000000001E-2</v>
      </c>
      <c r="K81" s="201">
        <f>IF(D81&lt;1,"",INDEX($AB$1:$AC$1200,AA$1+78,2)/100)</f>
        <v>2.1829999999999999E-2</v>
      </c>
      <c r="L81" s="202">
        <f>IF(D81&lt;1,"",INDEX($AB$1:$AC$1200,AA$1+78,1))</f>
        <v>40725</v>
      </c>
      <c r="Z81" s="185"/>
      <c r="AB81" s="152">
        <f t="shared" si="3"/>
        <v>40725</v>
      </c>
      <c r="AC81" s="187">
        <f t="shared" si="4"/>
        <v>2.1829999999999998</v>
      </c>
      <c r="AD81" s="153"/>
      <c r="AE81" s="153"/>
      <c r="AF81" s="154"/>
    </row>
    <row r="82" spans="4:32" ht="17.25" customHeight="1" x14ac:dyDescent="0.2">
      <c r="D82" s="159">
        <f t="shared" si="5"/>
        <v>521</v>
      </c>
      <c r="E82" s="160">
        <f t="shared" si="6"/>
        <v>310.50756796461042</v>
      </c>
      <c r="F82" s="160">
        <f>IF(D82="","",-IPMT(J75/12,1,D82,H81))</f>
        <v>217.62635592500004</v>
      </c>
      <c r="G82" s="160">
        <f>IF(D82="","",-PPMT(J75/12,1,D82,H81))</f>
        <v>92.881212039610361</v>
      </c>
      <c r="H82" s="162">
        <f t="shared" si="7"/>
        <v>93745.29</v>
      </c>
      <c r="I82" s="85"/>
      <c r="J82" s="201">
        <f>IF(D82&lt;1,"",INDEX($AB$1:$AC$1200,AA$1+79,2)/100+B$5)</f>
        <v>2.7830000000000001E-2</v>
      </c>
      <c r="K82" s="201">
        <f>IF(D82&lt;1,"",INDEX($AB$1:$AC$1200,AA$1+79,2)/100)</f>
        <v>2.1829999999999999E-2</v>
      </c>
      <c r="L82" s="202">
        <f>IF(D82&lt;1,"",INDEX($AB$1:$AC$1200,AA$1+79,1))</f>
        <v>40725</v>
      </c>
      <c r="Z82" s="185"/>
      <c r="AB82" s="152">
        <f t="shared" si="3"/>
        <v>40725</v>
      </c>
      <c r="AC82" s="187">
        <f t="shared" si="4"/>
        <v>2.1829999999999998</v>
      </c>
      <c r="AD82" s="153"/>
      <c r="AE82" s="153"/>
      <c r="AF82" s="153"/>
    </row>
    <row r="83" spans="4:32" ht="17.25" customHeight="1" x14ac:dyDescent="0.2">
      <c r="D83" s="159">
        <f t="shared" si="5"/>
        <v>520</v>
      </c>
      <c r="E83" s="160">
        <f t="shared" si="6"/>
        <v>310.50757197918512</v>
      </c>
      <c r="F83" s="160">
        <f>IF(D83="","",-IPMT(J75/12,1,D83,H82))</f>
        <v>217.41095172499999</v>
      </c>
      <c r="G83" s="160">
        <f>IF(D83="","",-PPMT(J75/12,1,D83,H82))</f>
        <v>93.096620254185112</v>
      </c>
      <c r="H83" s="162">
        <f t="shared" si="7"/>
        <v>93652.19</v>
      </c>
      <c r="I83" s="85"/>
      <c r="J83" s="201">
        <f>IF(D83&lt;1,"",INDEX($AB$1:$AC$1200,AA$1+80,2)/100+B$5)</f>
        <v>2.7830000000000001E-2</v>
      </c>
      <c r="K83" s="201">
        <f>IF(D83&lt;1,"",INDEX($AB$1:$AC$1200,AA$1+80,2)/100)</f>
        <v>2.1829999999999999E-2</v>
      </c>
      <c r="L83" s="202">
        <f>IF(D83&lt;1,"",INDEX($AB$1:$AC$1200,AA$1+80,1))</f>
        <v>40725</v>
      </c>
      <c r="Z83" s="185"/>
      <c r="AB83" s="152">
        <f t="shared" si="3"/>
        <v>40725</v>
      </c>
      <c r="AC83" s="187">
        <f t="shared" si="4"/>
        <v>2.1829999999999998</v>
      </c>
      <c r="AD83" s="153"/>
      <c r="AE83" s="153"/>
      <c r="AF83" s="154"/>
    </row>
    <row r="84" spans="4:32" ht="17.25" customHeight="1" x14ac:dyDescent="0.2">
      <c r="D84" s="159">
        <f t="shared" si="5"/>
        <v>519</v>
      </c>
      <c r="E84" s="160">
        <f t="shared" si="6"/>
        <v>310.50756077350343</v>
      </c>
      <c r="F84" s="160">
        <f>IF(D84="","",-IPMT(J75/12,1,D84,H83))</f>
        <v>217.19503730833335</v>
      </c>
      <c r="G84" s="160">
        <f>IF(D84="","",-PPMT(J75/12,1,D84,H83))</f>
        <v>93.312523465170102</v>
      </c>
      <c r="H84" s="162">
        <f t="shared" si="7"/>
        <v>93558.88</v>
      </c>
      <c r="I84" s="85"/>
      <c r="J84" s="201">
        <f>IF(D84&lt;1,"",INDEX($AB$1:$AC$1200,AA$1+81,2)/100+B$5)</f>
        <v>2.7830000000000001E-2</v>
      </c>
      <c r="K84" s="201">
        <f>IF(D84&lt;1,"",INDEX($AB$1:$AC$1200,AA$1+81,2)/100)</f>
        <v>2.1829999999999999E-2</v>
      </c>
      <c r="L84" s="202">
        <f>IF(D84&lt;1,"",INDEX($AB$1:$AC$1200,AA$1+81,1))</f>
        <v>40725</v>
      </c>
      <c r="Z84" s="185"/>
      <c r="AB84" s="152">
        <f t="shared" si="3"/>
        <v>40725</v>
      </c>
      <c r="AC84" s="187">
        <f t="shared" si="4"/>
        <v>2.1829999999999998</v>
      </c>
      <c r="AD84" s="153"/>
      <c r="AE84" s="153"/>
      <c r="AF84" s="154"/>
    </row>
    <row r="85" spans="4:32" ht="17.25" customHeight="1" x14ac:dyDescent="0.2">
      <c r="D85" s="159">
        <f t="shared" si="5"/>
        <v>518</v>
      </c>
      <c r="E85" s="160">
        <f t="shared" si="6"/>
        <v>310.50756914849723</v>
      </c>
      <c r="F85" s="160">
        <f>IF(D85="","",-IPMT(J75/12,1,D85,H84))</f>
        <v>216.97863586666671</v>
      </c>
      <c r="G85" s="160">
        <f>IF(D85="","",-PPMT(J75/12,1,D85,H84))</f>
        <v>93.528933281830533</v>
      </c>
      <c r="H85" s="162">
        <f t="shared" si="7"/>
        <v>93465.35</v>
      </c>
      <c r="I85" s="85"/>
      <c r="J85" s="201">
        <f>IF(D85&lt;1,"",INDEX($AB$1:$AC$1200,AA$1+82,2)/100+B$5)</f>
        <v>2.7830000000000001E-2</v>
      </c>
      <c r="K85" s="201">
        <f>IF(D85&lt;1,"",INDEX($AB$1:$AC$1200,AA$1+82,2)/100)</f>
        <v>2.1829999999999999E-2</v>
      </c>
      <c r="L85" s="202">
        <f>IF(D85&lt;1,"",INDEX($AB$1:$AC$1200,AA$1+82,1))</f>
        <v>40725</v>
      </c>
      <c r="Z85" s="185"/>
      <c r="AB85" s="152">
        <f t="shared" si="3"/>
        <v>40725</v>
      </c>
      <c r="AC85" s="187">
        <f t="shared" si="4"/>
        <v>2.1829999999999998</v>
      </c>
      <c r="AD85" s="153"/>
      <c r="AE85" s="153"/>
      <c r="AF85" s="153"/>
    </row>
    <row r="86" spans="4:32" ht="17.25" customHeight="1" x14ac:dyDescent="0.2">
      <c r="D86" s="159">
        <f t="shared" si="5"/>
        <v>517</v>
      </c>
      <c r="E86" s="160">
        <f t="shared" si="6"/>
        <v>310.50756560468062</v>
      </c>
      <c r="F86" s="160">
        <f>IF(D86="","",-IPMT(J75/12,1,D86,H85))</f>
        <v>216.76172420833336</v>
      </c>
      <c r="G86" s="160">
        <f>IF(D86="","",-PPMT(J75/12,1,D86,H85))</f>
        <v>93.745841396347231</v>
      </c>
      <c r="H86" s="162">
        <f t="shared" si="7"/>
        <v>93371.6</v>
      </c>
      <c r="I86" s="85"/>
      <c r="J86" s="201">
        <f>IF(D86&lt;1,"",INDEX($AB$1:$AC$1200,AA$1+83,2)/100+B$5)</f>
        <v>2.7830000000000001E-2</v>
      </c>
      <c r="K86" s="201">
        <f>IF(D86&lt;1,"",INDEX($AB$1:$AC$1200,AA$1+83,2)/100)</f>
        <v>2.1829999999999999E-2</v>
      </c>
      <c r="L86" s="202">
        <f>IF(D86&lt;1,"",INDEX($AB$1:$AC$1200,AA$1+83,1))</f>
        <v>40725</v>
      </c>
      <c r="Z86" s="185"/>
      <c r="AB86" s="152">
        <f t="shared" si="3"/>
        <v>40725</v>
      </c>
      <c r="AC86" s="187">
        <f t="shared" si="4"/>
        <v>2.1829999999999998</v>
      </c>
      <c r="AD86" s="153"/>
      <c r="AE86" s="153"/>
      <c r="AF86" s="154"/>
    </row>
    <row r="87" spans="4:32" ht="17.25" customHeight="1" x14ac:dyDescent="0.2">
      <c r="D87" s="159">
        <f t="shared" si="5"/>
        <v>516</v>
      </c>
      <c r="E87" s="160">
        <f t="shared" si="6"/>
        <v>310.50755177523098</v>
      </c>
      <c r="F87" s="160">
        <f>IF(D87="","",-IPMT(J87/12,1,D87,H86))</f>
        <v>216.54430233333338</v>
      </c>
      <c r="G87" s="160">
        <f>IF(D87="","",-PPMT(J87/12,1,D87,H86))</f>
        <v>93.963249441897588</v>
      </c>
      <c r="H87" s="162">
        <f t="shared" si="7"/>
        <v>93277.64</v>
      </c>
      <c r="I87" s="85"/>
      <c r="J87" s="191">
        <f>IF(D87&lt;1,"",INDEX($AB$1:$AC$1200,AA$1+84,2)/100+B$5)</f>
        <v>2.7830000000000001E-2</v>
      </c>
      <c r="K87" s="191">
        <f>IF(D87&lt;1,"",INDEX($AB$1:$AC$1200,AA$1+84,2)/100)</f>
        <v>2.1829999999999999E-2</v>
      </c>
      <c r="L87" s="197">
        <f>IF(D87&lt;1,"",INDEX($AB$1:$AC$1200,AA$1+84,1))</f>
        <v>40725</v>
      </c>
      <c r="Z87" s="185"/>
      <c r="AB87" s="152">
        <f t="shared" si="3"/>
        <v>40725</v>
      </c>
      <c r="AC87" s="187">
        <f t="shared" si="4"/>
        <v>2.1829999999999998</v>
      </c>
      <c r="AD87" s="153"/>
      <c r="AE87" s="153"/>
      <c r="AF87" s="154"/>
    </row>
    <row r="88" spans="4:32" ht="17.25" customHeight="1" x14ac:dyDescent="0.2">
      <c r="D88" s="159">
        <f t="shared" si="5"/>
        <v>515</v>
      </c>
      <c r="E88" s="160">
        <f t="shared" si="6"/>
        <v>310.50756259214575</v>
      </c>
      <c r="F88" s="160">
        <f>IF(D88="","",-IPMT(J87/12,1,D88,H87))</f>
        <v>216.32639343333332</v>
      </c>
      <c r="G88" s="160">
        <f>IF(D88="","",-PPMT(J87/12,1,D88,H87))</f>
        <v>94.181169158812395</v>
      </c>
      <c r="H88" s="162">
        <f t="shared" si="7"/>
        <v>93183.46</v>
      </c>
      <c r="I88" s="85"/>
      <c r="J88" s="201">
        <f>IF(D88&lt;1,"",INDEX($AB$1:$AC$1200,AA$1+85,2)/100+B$5)</f>
        <v>2.7830000000000001E-2</v>
      </c>
      <c r="K88" s="201">
        <f>IF(D88&lt;1,"",INDEX($AB$1:$AC$1200,AA$1+85,2)/100)</f>
        <v>2.1829999999999999E-2</v>
      </c>
      <c r="L88" s="202">
        <f>IF(D88&lt;1,"",INDEX($AB$1:$AC$1200,AA$1+85,1))</f>
        <v>40725</v>
      </c>
      <c r="Z88" s="185"/>
      <c r="AB88" s="152">
        <f t="shared" si="3"/>
        <v>40725</v>
      </c>
      <c r="AC88" s="187">
        <f t="shared" si="4"/>
        <v>2.1829999999999998</v>
      </c>
      <c r="AD88" s="153"/>
      <c r="AE88" s="153"/>
      <c r="AF88" s="153"/>
    </row>
    <row r="89" spans="4:32" ht="17.25" customHeight="1" x14ac:dyDescent="0.2">
      <c r="D89" s="159">
        <f t="shared" si="5"/>
        <v>514</v>
      </c>
      <c r="E89" s="160">
        <f t="shared" si="6"/>
        <v>310.5075664880373</v>
      </c>
      <c r="F89" s="160">
        <f>IF(D89="","",-IPMT(J87/12,1,D89,H88))</f>
        <v>216.10797431666666</v>
      </c>
      <c r="G89" s="160">
        <f>IF(D89="","",-PPMT(J87/12,1,D89,H88))</f>
        <v>94.399592171370628</v>
      </c>
      <c r="H89" s="162">
        <f t="shared" si="7"/>
        <v>93089.06</v>
      </c>
      <c r="I89" s="85"/>
      <c r="J89" s="201">
        <f>IF(D89&lt;1,"",INDEX($AB$1:$AC$1200,AA$1+86,2)/100+B$5)</f>
        <v>2.7830000000000001E-2</v>
      </c>
      <c r="K89" s="201">
        <f>IF(D89&lt;1,"",INDEX($AB$1:$AC$1200,AA$1+86,2)/100)</f>
        <v>2.1829999999999999E-2</v>
      </c>
      <c r="L89" s="202">
        <f>IF(D89&lt;1,"",INDEX($AB$1:$AC$1200,AA$1+86,1))</f>
        <v>40725</v>
      </c>
      <c r="Z89" s="185"/>
      <c r="AB89" s="152">
        <f t="shared" si="3"/>
        <v>40725</v>
      </c>
      <c r="AC89" s="187">
        <f t="shared" si="4"/>
        <v>2.1829999999999998</v>
      </c>
      <c r="AD89" s="153"/>
      <c r="AE89" s="153"/>
      <c r="AF89" s="154"/>
    </row>
    <row r="90" spans="4:32" ht="17.25" customHeight="1" x14ac:dyDescent="0.2">
      <c r="D90" s="159">
        <f t="shared" si="5"/>
        <v>513</v>
      </c>
      <c r="E90" s="160">
        <f t="shared" si="6"/>
        <v>310.50756512768544</v>
      </c>
      <c r="F90" s="160">
        <f>IF(D90="","",-IPMT(J87/12,1,D90,H89))</f>
        <v>215.88904498333332</v>
      </c>
      <c r="G90" s="160">
        <f>IF(D90="","",-PPMT(J87/12,1,D90,H89))</f>
        <v>94.618520144352118</v>
      </c>
      <c r="H90" s="162">
        <f t="shared" si="7"/>
        <v>92994.44</v>
      </c>
      <c r="I90" s="85"/>
      <c r="J90" s="201">
        <f>IF(D90&lt;1,"",INDEX($AB$1:$AC$1200,AA$1+87,2)/100+B$5)</f>
        <v>2.7830000000000001E-2</v>
      </c>
      <c r="K90" s="201">
        <f>IF(D90&lt;1,"",INDEX($AB$1:$AC$1200,AA$1+87,2)/100)</f>
        <v>2.1829999999999999E-2</v>
      </c>
      <c r="L90" s="202">
        <f>IF(D90&lt;1,"",INDEX($AB$1:$AC$1200,AA$1+87,1))</f>
        <v>40725</v>
      </c>
      <c r="Z90" s="185"/>
      <c r="AB90" s="152">
        <f t="shared" si="3"/>
        <v>40725</v>
      </c>
      <c r="AC90" s="187">
        <f t="shared" si="4"/>
        <v>2.1829999999999998</v>
      </c>
      <c r="AD90" s="153"/>
      <c r="AE90" s="153"/>
      <c r="AF90" s="154"/>
    </row>
    <row r="91" spans="4:32" ht="17.25" customHeight="1" x14ac:dyDescent="0.2">
      <c r="D91" s="159">
        <f t="shared" si="5"/>
        <v>512</v>
      </c>
      <c r="E91" s="160">
        <f t="shared" si="6"/>
        <v>310.50756018646143</v>
      </c>
      <c r="F91" s="160">
        <f>IF(D91="","",-IPMT(J87/12,1,D91,H90))</f>
        <v>215.6696054333334</v>
      </c>
      <c r="G91" s="160">
        <f>IF(D91="","",-PPMT(J87/12,1,D91,H90))</f>
        <v>94.837954753128045</v>
      </c>
      <c r="H91" s="162">
        <f t="shared" si="7"/>
        <v>92899.6</v>
      </c>
      <c r="I91" s="85"/>
      <c r="J91" s="201">
        <f>IF(D91&lt;1,"",INDEX($AB$1:$AC$1200,AA$1+88,2)/100+B$5)</f>
        <v>2.7830000000000001E-2</v>
      </c>
      <c r="K91" s="201">
        <f>IF(D91&lt;1,"",INDEX($AB$1:$AC$1200,AA$1+88,2)/100)</f>
        <v>2.1829999999999999E-2</v>
      </c>
      <c r="L91" s="202">
        <f>IF(D91&lt;1,"",INDEX($AB$1:$AC$1200,AA$1+88,1))</f>
        <v>40725</v>
      </c>
      <c r="Z91" s="185"/>
      <c r="AB91" s="152">
        <f t="shared" si="3"/>
        <v>40725</v>
      </c>
      <c r="AC91" s="187">
        <f t="shared" si="4"/>
        <v>2.1829999999999998</v>
      </c>
      <c r="AD91" s="153"/>
      <c r="AE91" s="153"/>
      <c r="AF91" s="153"/>
    </row>
    <row r="92" spans="4:32" ht="17.25" customHeight="1" x14ac:dyDescent="0.2">
      <c r="D92" s="159">
        <f t="shared" si="5"/>
        <v>511</v>
      </c>
      <c r="E92" s="160">
        <f t="shared" si="6"/>
        <v>310.50755335042982</v>
      </c>
      <c r="F92" s="160">
        <f>IF(D92="","",-IPMT(J87/12,1,D92,H91))</f>
        <v>215.4496556666667</v>
      </c>
      <c r="G92" s="160">
        <f>IF(D92="","",-PPMT(J87/12,1,D92,H91))</f>
        <v>95.057897683763088</v>
      </c>
      <c r="H92" s="162">
        <f t="shared" si="7"/>
        <v>92804.54</v>
      </c>
      <c r="I92" s="85"/>
      <c r="J92" s="201">
        <f>IF(D92&lt;1,"",INDEX($AB$1:$AC$1200,AA$1+89,2)/100+B$5)</f>
        <v>2.7830000000000001E-2</v>
      </c>
      <c r="K92" s="201">
        <f>IF(D92&lt;1,"",INDEX($AB$1:$AC$1200,AA$1+89,2)/100)</f>
        <v>2.1829999999999999E-2</v>
      </c>
      <c r="L92" s="202">
        <f>IF(D92&lt;1,"",INDEX($AB$1:$AC$1200,AA$1+89,1))</f>
        <v>40725</v>
      </c>
      <c r="Z92" s="185"/>
      <c r="AB92" s="152">
        <f t="shared" si="3"/>
        <v>40725</v>
      </c>
      <c r="AC92" s="187">
        <f t="shared" si="4"/>
        <v>2.1829999999999998</v>
      </c>
      <c r="AD92" s="153"/>
      <c r="AE92" s="153"/>
      <c r="AF92" s="154"/>
    </row>
    <row r="93" spans="4:32" ht="17.25" customHeight="1" x14ac:dyDescent="0.2">
      <c r="D93" s="159">
        <f t="shared" si="5"/>
        <v>510</v>
      </c>
      <c r="E93" s="160">
        <f t="shared" si="6"/>
        <v>310.50754631645214</v>
      </c>
      <c r="F93" s="160">
        <f>IF(D93="","",-IPMT(J87/12,1,D93,H92))</f>
        <v>215.22919568333333</v>
      </c>
      <c r="G93" s="160">
        <f>IF(D93="","",-PPMT(J87/12,1,D93,H92))</f>
        <v>95.278350633118791</v>
      </c>
      <c r="H93" s="162">
        <f t="shared" si="7"/>
        <v>92709.26</v>
      </c>
      <c r="I93" s="85"/>
      <c r="J93" s="201">
        <f>IF(D93&lt;1,"",INDEX($AB$1:$AC$1200,AA$1+90,2)/100+B$5)</f>
        <v>2.7830000000000001E-2</v>
      </c>
      <c r="K93" s="201">
        <f>IF(D93&lt;1,"",INDEX($AB$1:$AC$1200,AA$1+90,2)/100)</f>
        <v>2.1829999999999999E-2</v>
      </c>
      <c r="L93" s="202">
        <f>IF(D93&lt;1,"",INDEX($AB$1:$AC$1200,AA$1+90,1))</f>
        <v>40725</v>
      </c>
      <c r="Z93" s="185"/>
      <c r="AB93" s="152">
        <f t="shared" si="3"/>
        <v>40725</v>
      </c>
      <c r="AC93" s="187">
        <f t="shared" si="4"/>
        <v>2.1829999999999998</v>
      </c>
      <c r="AD93" s="153"/>
      <c r="AE93" s="153"/>
      <c r="AF93" s="154"/>
    </row>
    <row r="94" spans="4:32" ht="17.25" customHeight="1" x14ac:dyDescent="0.2">
      <c r="D94" s="159">
        <f t="shared" si="5"/>
        <v>509</v>
      </c>
      <c r="E94" s="160">
        <f t="shared" si="6"/>
        <v>310.50754079229137</v>
      </c>
      <c r="F94" s="160">
        <f>IF(D94="","",-IPMT(J87/12,1,D94,H93))</f>
        <v>215.00822548333335</v>
      </c>
      <c r="G94" s="160">
        <f>IF(D94="","",-PPMT(J87/12,1,D94,H93))</f>
        <v>95.499315308958032</v>
      </c>
      <c r="H94" s="162">
        <f t="shared" si="7"/>
        <v>92613.759999999995</v>
      </c>
      <c r="I94" s="85"/>
      <c r="J94" s="201">
        <f>IF(D94&lt;1,"",INDEX($AB$1:$AC$1200,AA$1+91,2)/100+B$5)</f>
        <v>2.7830000000000001E-2</v>
      </c>
      <c r="K94" s="201">
        <f>IF(D94&lt;1,"",INDEX($AB$1:$AC$1200,AA$1+91,2)/100)</f>
        <v>2.1829999999999999E-2</v>
      </c>
      <c r="L94" s="202">
        <f>IF(D94&lt;1,"",INDEX($AB$1:$AC$1200,AA$1+91,1))</f>
        <v>40725</v>
      </c>
      <c r="Z94" s="185"/>
      <c r="AB94" s="152">
        <f t="shared" si="3"/>
        <v>40725</v>
      </c>
      <c r="AC94" s="187">
        <f t="shared" si="4"/>
        <v>2.1829999999999998</v>
      </c>
      <c r="AD94" s="153"/>
      <c r="AE94" s="153"/>
      <c r="AF94" s="153"/>
    </row>
    <row r="95" spans="4:32" ht="17.25" customHeight="1" x14ac:dyDescent="0.2">
      <c r="D95" s="159">
        <f t="shared" si="5"/>
        <v>508</v>
      </c>
      <c r="E95" s="160">
        <f t="shared" si="6"/>
        <v>310.50753849671747</v>
      </c>
      <c r="F95" s="160">
        <f>IF(D95="","",-IPMT(J87/12,1,D95,H94))</f>
        <v>214.78674506666664</v>
      </c>
      <c r="G95" s="160">
        <f>IF(D95="","",-PPMT(J87/12,1,D95,H94))</f>
        <v>95.720793430050833</v>
      </c>
      <c r="H95" s="162">
        <f t="shared" si="7"/>
        <v>92518.04</v>
      </c>
      <c r="I95" s="85"/>
      <c r="J95" s="201">
        <f>IF(D95&lt;1,"",INDEX($AB$1:$AC$1200,AA$1+92,2)/100+B$5)</f>
        <v>2.7830000000000001E-2</v>
      </c>
      <c r="K95" s="201">
        <f>IF(D95&lt;1,"",INDEX($AB$1:$AC$1200,AA$1+92,2)/100)</f>
        <v>2.1829999999999999E-2</v>
      </c>
      <c r="L95" s="202">
        <f>IF(D95&lt;1,"",INDEX($AB$1:$AC$1200,AA$1+92,1))</f>
        <v>40725</v>
      </c>
      <c r="Z95" s="185"/>
      <c r="AB95" s="152">
        <f t="shared" si="3"/>
        <v>40725</v>
      </c>
      <c r="AC95" s="187">
        <f t="shared" si="4"/>
        <v>2.1829999999999998</v>
      </c>
      <c r="AD95" s="153"/>
      <c r="AE95" s="153"/>
      <c r="AF95" s="154"/>
    </row>
    <row r="96" spans="4:32" ht="17.25" customHeight="1" x14ac:dyDescent="0.2">
      <c r="D96" s="159">
        <f t="shared" si="5"/>
        <v>507</v>
      </c>
      <c r="E96" s="160">
        <f t="shared" si="6"/>
        <v>310.50754115961456</v>
      </c>
      <c r="F96" s="160">
        <f>IF(D96="","",-IPMT(J87/12,1,D96,H95))</f>
        <v>214.56475443333335</v>
      </c>
      <c r="G96" s="160">
        <f>IF(D96="","",-PPMT(J87/12,1,D96,H95))</f>
        <v>95.942786726281213</v>
      </c>
      <c r="H96" s="162">
        <f t="shared" si="7"/>
        <v>92422.1</v>
      </c>
      <c r="I96" s="85"/>
      <c r="J96" s="201">
        <f>IF(D96&lt;1,"",INDEX($AB$1:$AC$1200,AA$1+93,2)/100+B$5)</f>
        <v>2.7830000000000001E-2</v>
      </c>
      <c r="K96" s="201">
        <f>IF(D96&lt;1,"",INDEX($AB$1:$AC$1200,AA$1+93,2)/100)</f>
        <v>2.1829999999999999E-2</v>
      </c>
      <c r="L96" s="202">
        <f>IF(D96&lt;1,"",INDEX($AB$1:$AC$1200,AA$1+93,1))</f>
        <v>40725</v>
      </c>
      <c r="Z96" s="185"/>
      <c r="AB96" s="152">
        <f t="shared" si="3"/>
        <v>40725</v>
      </c>
      <c r="AC96" s="187">
        <f t="shared" si="4"/>
        <v>2.1829999999999998</v>
      </c>
      <c r="AD96" s="153"/>
      <c r="AE96" s="153"/>
      <c r="AF96" s="154"/>
    </row>
    <row r="97" spans="4:32" ht="17.25" customHeight="1" x14ac:dyDescent="0.2">
      <c r="D97" s="159">
        <f t="shared" si="5"/>
        <v>506</v>
      </c>
      <c r="E97" s="160">
        <f t="shared" si="6"/>
        <v>310.50755052208905</v>
      </c>
      <c r="F97" s="160">
        <f>IF(D97="","",-IPMT(J87/12,1,D97,H96))</f>
        <v>214.34225358333336</v>
      </c>
      <c r="G97" s="160">
        <f>IF(D97="","",-PPMT(J87/12,1,D97,H96))</f>
        <v>96.165296938755688</v>
      </c>
      <c r="H97" s="162">
        <f t="shared" si="7"/>
        <v>92325.93</v>
      </c>
      <c r="I97" s="85"/>
      <c r="J97" s="201">
        <f>IF(D97&lt;1,"",INDEX($AB$1:$AC$1200,AA$1+94,2)/100+B$5)</f>
        <v>2.7830000000000001E-2</v>
      </c>
      <c r="K97" s="201">
        <f>IF(D97&lt;1,"",INDEX($AB$1:$AC$1200,AA$1+94,2)/100)</f>
        <v>2.1829999999999999E-2</v>
      </c>
      <c r="L97" s="202">
        <f>IF(D97&lt;1,"",INDEX($AB$1:$AC$1200,AA$1+94,1))</f>
        <v>40725</v>
      </c>
      <c r="Z97" s="185"/>
      <c r="AB97" s="152">
        <f t="shared" si="3"/>
        <v>40725</v>
      </c>
      <c r="AC97" s="187">
        <f t="shared" si="4"/>
        <v>2.1829999999999998</v>
      </c>
      <c r="AD97" s="153"/>
      <c r="AE97" s="153"/>
      <c r="AF97" s="153"/>
    </row>
    <row r="98" spans="4:32" ht="17.25" customHeight="1" x14ac:dyDescent="0.2">
      <c r="D98" s="159">
        <f t="shared" si="5"/>
        <v>505</v>
      </c>
      <c r="E98" s="160">
        <f t="shared" si="6"/>
        <v>310.50753470490793</v>
      </c>
      <c r="F98" s="160">
        <f>IF(D98="","",-IPMT(J87/12,1,D98,H97))</f>
        <v>214.11921932499999</v>
      </c>
      <c r="G98" s="160">
        <f>IF(D98="","",-PPMT(J87/12,1,D98,H97))</f>
        <v>96.388315379907922</v>
      </c>
      <c r="H98" s="162">
        <f t="shared" si="7"/>
        <v>92229.54</v>
      </c>
      <c r="I98" s="85"/>
      <c r="J98" s="201">
        <f>IF(D98&lt;1,"",INDEX($AB$1:$AC$1200,AA$1+95,2)/100+B$5)</f>
        <v>2.7830000000000001E-2</v>
      </c>
      <c r="K98" s="201">
        <f>IF(D98&lt;1,"",INDEX($AB$1:$AC$1200,AA$1+95,2)/100)</f>
        <v>2.1829999999999999E-2</v>
      </c>
      <c r="L98" s="202">
        <f>IF(D98&lt;1,"",INDEX($AB$1:$AC$1200,AA$1+95,1))</f>
        <v>40725</v>
      </c>
      <c r="Z98" s="185"/>
      <c r="AB98" s="152">
        <f t="shared" si="3"/>
        <v>40725</v>
      </c>
      <c r="AC98" s="187">
        <f t="shared" si="4"/>
        <v>2.1829999999999998</v>
      </c>
      <c r="AD98" s="153"/>
      <c r="AE98" s="153"/>
      <c r="AF98" s="154"/>
    </row>
    <row r="99" spans="4:32" ht="17.25" customHeight="1" x14ac:dyDescent="0.2">
      <c r="D99" s="159">
        <f t="shared" si="5"/>
        <v>504</v>
      </c>
      <c r="E99" s="160">
        <f t="shared" si="6"/>
        <v>310.50752903332784</v>
      </c>
      <c r="F99" s="160">
        <f>IF(D99="","",-IPMT(J99/12,1,D99,H98))</f>
        <v>213.89567485000001</v>
      </c>
      <c r="G99" s="160">
        <f>IF(D99="","",-PPMT(J99/12,1,D99,H98))</f>
        <v>96.611854183327864</v>
      </c>
      <c r="H99" s="162">
        <f t="shared" si="7"/>
        <v>92132.93</v>
      </c>
      <c r="I99" s="85"/>
      <c r="J99" s="191">
        <f>IF(D99&lt;1,"",INDEX($AB$1:$AC$1200,AA$1+96,2)/100+B$5)</f>
        <v>2.7830000000000001E-2</v>
      </c>
      <c r="K99" s="191">
        <f>IF(D99&lt;1,"",INDEX($AB$1:$AC$1200,AA$1+96,2)/100)</f>
        <v>2.1829999999999999E-2</v>
      </c>
      <c r="L99" s="197">
        <f>IF(D99&lt;1,"",INDEX($AB$1:$AC$1200,AA$1+96,1))</f>
        <v>40725</v>
      </c>
      <c r="Z99" s="185"/>
      <c r="AB99" s="152">
        <f t="shared" si="3"/>
        <v>40725</v>
      </c>
      <c r="AC99" s="187">
        <f t="shared" si="4"/>
        <v>2.1829999999999998</v>
      </c>
      <c r="AD99" s="153"/>
      <c r="AE99" s="153"/>
      <c r="AF99" s="154"/>
    </row>
    <row r="100" spans="4:32" ht="17.25" customHeight="1" x14ac:dyDescent="0.2">
      <c r="D100" s="159">
        <f t="shared" si="5"/>
        <v>503</v>
      </c>
      <c r="E100" s="160">
        <f t="shared" si="6"/>
        <v>310.50753528231934</v>
      </c>
      <c r="F100" s="160">
        <f>IF(D100="","",-IPMT(J99/12,1,D100,H99))</f>
        <v>213.67162015833333</v>
      </c>
      <c r="G100" s="160">
        <f>IF(D100="","",-PPMT(J99/12,1,D100,H99))</f>
        <v>96.835915123985998</v>
      </c>
      <c r="H100" s="162">
        <f t="shared" si="7"/>
        <v>92036.09</v>
      </c>
      <c r="I100" s="85"/>
      <c r="J100" s="201">
        <f>IF(D100&lt;1,"",INDEX($AB$1:$AC$1200,AA$1+97,2)/100+B$5)</f>
        <v>2.7830000000000001E-2</v>
      </c>
      <c r="K100" s="201">
        <f>IF(D100&lt;1,"",INDEX($AB$1:$AC$1200,AA$1+97,2)/100)</f>
        <v>2.1829999999999999E-2</v>
      </c>
      <c r="L100" s="202">
        <f>IF(D100&lt;1,"",INDEX($AB$1:$AC$1200,AA$1+97,1))</f>
        <v>40725</v>
      </c>
      <c r="Z100" s="185"/>
      <c r="AB100" s="152">
        <f t="shared" si="3"/>
        <v>40725</v>
      </c>
      <c r="AC100" s="187">
        <f t="shared" si="4"/>
        <v>2.1829999999999998</v>
      </c>
      <c r="AD100" s="153"/>
      <c r="AE100" s="153"/>
      <c r="AF100" s="153"/>
    </row>
    <row r="101" spans="4:32" ht="17.25" customHeight="1" x14ac:dyDescent="0.2">
      <c r="D101" s="159">
        <f t="shared" si="5"/>
        <v>502</v>
      </c>
      <c r="E101" s="160">
        <f t="shared" si="6"/>
        <v>310.50752150093513</v>
      </c>
      <c r="F101" s="160">
        <f>IF(D101="","",-IPMT(J99/12,1,D101,H100))</f>
        <v>213.44703205833338</v>
      </c>
      <c r="G101" s="160">
        <f>IF(D101="","",-PPMT(J99/12,1,D101,H100))</f>
        <v>97.060489442601721</v>
      </c>
      <c r="H101" s="162">
        <f t="shared" si="7"/>
        <v>91939.03</v>
      </c>
      <c r="I101" s="85"/>
      <c r="J101" s="201">
        <f>IF(D101&lt;1,"",INDEX($AB$1:$AC$1200,AA$1+98,2)/100+B$5)</f>
        <v>2.7830000000000001E-2</v>
      </c>
      <c r="K101" s="201">
        <f>IF(D101&lt;1,"",INDEX($AB$1:$AC$1200,AA$1+98,2)/100)</f>
        <v>2.1829999999999999E-2</v>
      </c>
      <c r="L101" s="202">
        <f>IF(D101&lt;1,"",INDEX($AB$1:$AC$1200,AA$1+98,1))</f>
        <v>40725</v>
      </c>
      <c r="Z101" s="185"/>
      <c r="AB101" s="152">
        <f t="shared" si="3"/>
        <v>40725</v>
      </c>
      <c r="AC101" s="187">
        <f t="shared" si="4"/>
        <v>2.1829999999999998</v>
      </c>
      <c r="AD101" s="153"/>
      <c r="AE101" s="153"/>
      <c r="AF101" s="154"/>
    </row>
    <row r="102" spans="4:32" ht="17.25" customHeight="1" x14ac:dyDescent="0.2">
      <c r="D102" s="159">
        <f t="shared" si="5"/>
        <v>501</v>
      </c>
      <c r="E102" s="160">
        <f t="shared" si="6"/>
        <v>310.5075231539393</v>
      </c>
      <c r="F102" s="160">
        <f>IF(D102="","",-IPMT(J99/12,1,D102,H101))</f>
        <v>213.22193374166667</v>
      </c>
      <c r="G102" s="160">
        <f>IF(D102="","",-PPMT(J99/12,1,D102,H101))</f>
        <v>97.285589412272643</v>
      </c>
      <c r="H102" s="162">
        <f t="shared" si="7"/>
        <v>91841.74</v>
      </c>
      <c r="I102" s="85"/>
      <c r="J102" s="201">
        <f>IF(D102&lt;1,"",INDEX($AB$1:$AC$1200,AA$1+99,2)/100+B$5)</f>
        <v>2.7830000000000001E-2</v>
      </c>
      <c r="K102" s="201">
        <f>IF(D102&lt;1,"",INDEX($AB$1:$AC$1200,AA$1+99,2)/100)</f>
        <v>2.1829999999999999E-2</v>
      </c>
      <c r="L102" s="202">
        <f>IF(D102&lt;1,"",INDEX($AB$1:$AC$1200,AA$1+99,1))</f>
        <v>40725</v>
      </c>
      <c r="Z102" s="185"/>
      <c r="AB102" s="152">
        <f t="shared" si="3"/>
        <v>40725</v>
      </c>
      <c r="AC102" s="187">
        <f t="shared" si="4"/>
        <v>2.1829999999999998</v>
      </c>
      <c r="AD102" s="153"/>
      <c r="AE102" s="153"/>
      <c r="AF102" s="154"/>
    </row>
    <row r="103" spans="4:32" ht="17.25" customHeight="1" x14ac:dyDescent="0.2">
      <c r="D103" s="159">
        <f t="shared" si="5"/>
        <v>500</v>
      </c>
      <c r="E103" s="160">
        <f t="shared" si="6"/>
        <v>310.50750824219438</v>
      </c>
      <c r="F103" s="160">
        <f>IF(D103="","",-IPMT(J99/12,1,D103,H102))</f>
        <v>212.9963020166667</v>
      </c>
      <c r="G103" s="160">
        <f>IF(D103="","",-PPMT(J99/12,1,D103,H102))</f>
        <v>97.511206225527673</v>
      </c>
      <c r="H103" s="162">
        <f t="shared" si="7"/>
        <v>91744.23</v>
      </c>
      <c r="I103" s="85"/>
      <c r="J103" s="201">
        <f>IF(D103&lt;1,"",INDEX($AB$1:$AC$1200,AA$1+100,2)/100+B$5)</f>
        <v>2.7830000000000001E-2</v>
      </c>
      <c r="K103" s="201">
        <f>IF(D103&lt;1,"",INDEX($AB$1:$AC$1200,AA$1+100,2)/100)</f>
        <v>2.1829999999999999E-2</v>
      </c>
      <c r="L103" s="202">
        <f>IF(D103&lt;1,"",INDEX($AB$1:$AC$1200,AA$1+100,1))</f>
        <v>40725</v>
      </c>
      <c r="Z103" s="185"/>
      <c r="AB103" s="152">
        <f t="shared" si="3"/>
        <v>40725</v>
      </c>
      <c r="AC103" s="187">
        <f t="shared" si="4"/>
        <v>2.1829999999999998</v>
      </c>
      <c r="AD103" s="153"/>
      <c r="AE103" s="153"/>
      <c r="AF103" s="153"/>
    </row>
    <row r="104" spans="4:32" ht="17.25" customHeight="1" x14ac:dyDescent="0.2">
      <c r="D104" s="159">
        <f t="shared" si="5"/>
        <v>499</v>
      </c>
      <c r="E104" s="160">
        <f t="shared" si="6"/>
        <v>310.50751232465365</v>
      </c>
      <c r="F104" s="160">
        <f>IF(D104="","",-IPMT(J99/12,1,D104,H103))</f>
        <v>212.77016007499998</v>
      </c>
      <c r="G104" s="160">
        <f>IF(D104="","",-PPMT(J99/12,1,D104,H103))</f>
        <v>97.737352249653654</v>
      </c>
      <c r="H104" s="162">
        <f t="shared" si="7"/>
        <v>91646.49</v>
      </c>
      <c r="I104" s="85"/>
      <c r="J104" s="201">
        <f>IF(D104&lt;1,"",INDEX($AB$1:$AC$1200,AA$1+101,2)/100+B$5)</f>
        <v>2.7830000000000001E-2</v>
      </c>
      <c r="K104" s="201">
        <f>IF(D104&lt;1,"",INDEX($AB$1:$AC$1200,AA$1+101,2)/100)</f>
        <v>2.1829999999999999E-2</v>
      </c>
      <c r="L104" s="202">
        <f>IF(D104&lt;1,"",INDEX($AB$1:$AC$1200,AA$1+101,1))</f>
        <v>40725</v>
      </c>
      <c r="Z104" s="185"/>
      <c r="AB104" s="152">
        <f t="shared" si="3"/>
        <v>40725</v>
      </c>
      <c r="AC104" s="187">
        <f t="shared" si="4"/>
        <v>2.1829999999999998</v>
      </c>
      <c r="AD104" s="153"/>
      <c r="AE104" s="153"/>
      <c r="AF104" s="154"/>
    </row>
    <row r="105" spans="4:32" ht="17.25" customHeight="1" x14ac:dyDescent="0.2">
      <c r="D105" s="159">
        <f t="shared" si="5"/>
        <v>498</v>
      </c>
      <c r="E105" s="160">
        <f t="shared" si="6"/>
        <v>310.50750335380997</v>
      </c>
      <c r="F105" s="160">
        <f>IF(D105="","",-IPMT(J99/12,1,D105,H104))</f>
        <v>212.54348472500007</v>
      </c>
      <c r="G105" s="160">
        <f>IF(D105="","",-PPMT(J99/12,1,D105,H104))</f>
        <v>97.964018628809868</v>
      </c>
      <c r="H105" s="162">
        <f t="shared" si="7"/>
        <v>91548.53</v>
      </c>
      <c r="I105" s="85"/>
      <c r="J105" s="201">
        <f>IF(D105&lt;1,"",INDEX($AB$1:$AC$1200,AA$1+102,2)/100+B$5)</f>
        <v>2.7830000000000001E-2</v>
      </c>
      <c r="K105" s="201">
        <f>IF(D105&lt;1,"",INDEX($AB$1:$AC$1200,AA$1+102,2)/100)</f>
        <v>2.1829999999999999E-2</v>
      </c>
      <c r="L105" s="202">
        <f>IF(D105&lt;1,"",INDEX($AB$1:$AC$1200,AA$1+102,1))</f>
        <v>40725</v>
      </c>
      <c r="Z105" s="185"/>
      <c r="AB105" s="152">
        <f t="shared" si="3"/>
        <v>40725</v>
      </c>
      <c r="AC105" s="187">
        <f t="shared" si="4"/>
        <v>2.1829999999999998</v>
      </c>
      <c r="AD105" s="153"/>
      <c r="AE105" s="153"/>
      <c r="AF105" s="154"/>
    </row>
    <row r="106" spans="4:32" ht="17.25" customHeight="1" x14ac:dyDescent="0.2">
      <c r="D106" s="159">
        <f t="shared" si="5"/>
        <v>497</v>
      </c>
      <c r="E106" s="160">
        <f t="shared" si="6"/>
        <v>310.50751698389712</v>
      </c>
      <c r="F106" s="160">
        <f>IF(D106="","",-IPMT(J99/12,1,D106,H105))</f>
        <v>212.31629915833335</v>
      </c>
      <c r="G106" s="160">
        <f>IF(D106="","",-PPMT(J99/12,1,D106,H105))</f>
        <v>98.191217825563768</v>
      </c>
      <c r="H106" s="162">
        <f t="shared" si="7"/>
        <v>91450.34</v>
      </c>
      <c r="I106" s="85"/>
      <c r="J106" s="201">
        <f>IF(D106&lt;1,"",INDEX($AB$1:$AC$1200,AA$1+103,2)/100+B$5)</f>
        <v>2.7830000000000001E-2</v>
      </c>
      <c r="K106" s="201">
        <f>IF(D106&lt;1,"",INDEX($AB$1:$AC$1200,AA$1+103,2)/100)</f>
        <v>2.1829999999999999E-2</v>
      </c>
      <c r="L106" s="202">
        <f>IF(D106&lt;1,"",INDEX($AB$1:$AC$1200,AA$1+103,1))</f>
        <v>40725</v>
      </c>
      <c r="Z106" s="185"/>
      <c r="AB106" s="152">
        <f t="shared" si="3"/>
        <v>40725</v>
      </c>
      <c r="AC106" s="187">
        <f t="shared" si="4"/>
        <v>2.1829999999999998</v>
      </c>
      <c r="AD106" s="153"/>
      <c r="AE106" s="153"/>
      <c r="AF106" s="153"/>
    </row>
    <row r="107" spans="4:32" ht="17.25" customHeight="1" x14ac:dyDescent="0.2">
      <c r="D107" s="159">
        <f t="shared" si="5"/>
        <v>496</v>
      </c>
      <c r="E107" s="160">
        <f t="shared" si="6"/>
        <v>310.5075211188626</v>
      </c>
      <c r="F107" s="160">
        <f>IF(D107="","",-IPMT(J99/12,1,D107,H106))</f>
        <v>212.08858018333333</v>
      </c>
      <c r="G107" s="160">
        <f>IF(D107="","",-PPMT(J99/12,1,D107,H106))</f>
        <v>98.41894093552925</v>
      </c>
      <c r="H107" s="162">
        <f t="shared" si="7"/>
        <v>91351.92</v>
      </c>
      <c r="I107" s="85"/>
      <c r="J107" s="201">
        <f>IF(D107&lt;1,"",INDEX($AB$1:$AC$1200,AA$1+104,2)/100+B$5)</f>
        <v>2.7830000000000001E-2</v>
      </c>
      <c r="K107" s="201">
        <f>IF(D107&lt;1,"",INDEX($AB$1:$AC$1200,AA$1+104,2)/100)</f>
        <v>2.1829999999999999E-2</v>
      </c>
      <c r="L107" s="202">
        <f>IF(D107&lt;1,"",INDEX($AB$1:$AC$1200,AA$1+104,1))</f>
        <v>40725</v>
      </c>
      <c r="Z107" s="185"/>
      <c r="AB107" s="152">
        <f t="shared" si="3"/>
        <v>40725</v>
      </c>
      <c r="AC107" s="187">
        <f t="shared" si="4"/>
        <v>2.1829999999999998</v>
      </c>
      <c r="AD107" s="153"/>
      <c r="AE107" s="153"/>
      <c r="AF107" s="154"/>
    </row>
    <row r="108" spans="4:32" ht="17.25" customHeight="1" x14ac:dyDescent="0.2">
      <c r="D108" s="159">
        <f t="shared" si="5"/>
        <v>495</v>
      </c>
      <c r="E108" s="160">
        <f t="shared" si="6"/>
        <v>310.50751751907535</v>
      </c>
      <c r="F108" s="160">
        <f>IF(D108="","",-IPMT(J99/12,1,D108,H107))</f>
        <v>211.86032780000002</v>
      </c>
      <c r="G108" s="160">
        <f>IF(D108="","",-PPMT(J99/12,1,D108,H107))</f>
        <v>98.647189719075314</v>
      </c>
      <c r="H108" s="162">
        <f t="shared" si="7"/>
        <v>91253.27</v>
      </c>
      <c r="I108" s="85"/>
      <c r="J108" s="201">
        <f>IF(D108&lt;1,"",INDEX($AB$1:$AC$1200,AA$1+105,2)/100+B$5)</f>
        <v>2.7830000000000001E-2</v>
      </c>
      <c r="K108" s="201">
        <f>IF(D108&lt;1,"",INDEX($AB$1:$AC$1200,AA$1+105,2)/100)</f>
        <v>2.1829999999999999E-2</v>
      </c>
      <c r="L108" s="202">
        <f>IF(D108&lt;1,"",INDEX($AB$1:$AC$1200,AA$1+105,1))</f>
        <v>40725</v>
      </c>
      <c r="Z108" s="185"/>
      <c r="AB108" s="152">
        <f t="shared" ref="AB108:AB171" si="8">AB107</f>
        <v>40725</v>
      </c>
      <c r="AC108" s="187">
        <f t="shared" ref="AC108:AC171" si="9">AC107</f>
        <v>2.1829999999999998</v>
      </c>
      <c r="AD108" s="153"/>
      <c r="AE108" s="153"/>
      <c r="AF108" s="154"/>
    </row>
    <row r="109" spans="4:32" ht="17.25" customHeight="1" x14ac:dyDescent="0.2">
      <c r="D109" s="159">
        <f t="shared" si="5"/>
        <v>494</v>
      </c>
      <c r="E109" s="160">
        <f t="shared" si="6"/>
        <v>310.50750795653227</v>
      </c>
      <c r="F109" s="160">
        <f>IF(D109="","",-IPMT(J99/12,1,D109,H108))</f>
        <v>211.63154200833338</v>
      </c>
      <c r="G109" s="160">
        <f>IF(D109="","",-PPMT(J99/12,1,D109,H108))</f>
        <v>98.875965948198882</v>
      </c>
      <c r="H109" s="162">
        <f t="shared" si="7"/>
        <v>91154.39</v>
      </c>
      <c r="I109" s="85"/>
      <c r="J109" s="201">
        <f>IF(D109&lt;1,"",INDEX($AB$1:$AC$1200,AA$1+106,2)/100+B$5)</f>
        <v>2.7830000000000001E-2</v>
      </c>
      <c r="K109" s="201">
        <f>IF(D109&lt;1,"",INDEX($AB$1:$AC$1200,AA$1+106,2)/100)</f>
        <v>2.1829999999999999E-2</v>
      </c>
      <c r="L109" s="202">
        <f>IF(D109&lt;1,"",INDEX($AB$1:$AC$1200,AA$1+106,1))</f>
        <v>40725</v>
      </c>
      <c r="Z109" s="185"/>
      <c r="AB109" s="152">
        <f t="shared" si="8"/>
        <v>40725</v>
      </c>
      <c r="AC109" s="187">
        <f t="shared" si="9"/>
        <v>2.1829999999999998</v>
      </c>
      <c r="AD109" s="153"/>
      <c r="AE109" s="153"/>
      <c r="AF109" s="153"/>
    </row>
    <row r="110" spans="4:32" ht="17.25" customHeight="1" x14ac:dyDescent="0.2">
      <c r="D110" s="159">
        <f t="shared" si="5"/>
        <v>493</v>
      </c>
      <c r="E110" s="160">
        <f t="shared" si="6"/>
        <v>310.50749421497449</v>
      </c>
      <c r="F110" s="160">
        <f>IF(D110="","",-IPMT(J99/12,1,D110,H109))</f>
        <v>211.40222280833336</v>
      </c>
      <c r="G110" s="160">
        <f>IF(D110="","",-PPMT(J99/12,1,D110,H109))</f>
        <v>99.105271406641094</v>
      </c>
      <c r="H110" s="162">
        <f t="shared" si="7"/>
        <v>91055.28</v>
      </c>
      <c r="I110" s="85"/>
      <c r="J110" s="201">
        <f>IF(D110&lt;1,"",INDEX($AB$1:$AC$1200,AA$1+107,2)/100+B$5)</f>
        <v>2.7830000000000001E-2</v>
      </c>
      <c r="K110" s="201">
        <f>IF(D110&lt;1,"",INDEX($AB$1:$AC$1200,AA$1+107,2)/100)</f>
        <v>2.1829999999999999E-2</v>
      </c>
      <c r="L110" s="202">
        <f>IF(D110&lt;1,"",INDEX($AB$1:$AC$1200,AA$1+107,1))</f>
        <v>40725</v>
      </c>
      <c r="Z110" s="185"/>
      <c r="AB110" s="152">
        <f t="shared" si="8"/>
        <v>40725</v>
      </c>
      <c r="AC110" s="187">
        <f t="shared" si="9"/>
        <v>2.1829999999999998</v>
      </c>
      <c r="AD110" s="153"/>
      <c r="AE110" s="153"/>
      <c r="AF110" s="154"/>
    </row>
    <row r="111" spans="4:32" ht="17.25" customHeight="1" x14ac:dyDescent="0.2">
      <c r="D111" s="159">
        <f t="shared" si="5"/>
        <v>492</v>
      </c>
      <c r="E111" s="160">
        <f t="shared" si="6"/>
        <v>310.50747809000512</v>
      </c>
      <c r="F111" s="160">
        <f>IF(D111="","",-IPMT(J111/12,1,D111,H110))</f>
        <v>211.17237020000002</v>
      </c>
      <c r="G111" s="160">
        <f>IF(D111="","",-PPMT(J111/12,1,D111,H110))</f>
        <v>99.335107890005091</v>
      </c>
      <c r="H111" s="162">
        <f t="shared" si="7"/>
        <v>90955.94</v>
      </c>
      <c r="I111" s="85"/>
      <c r="J111" s="191">
        <f>IF(D111&lt;1,"",INDEX($AB$1:$AC$1200,AA$1+108,2)/100+B$5)</f>
        <v>2.7830000000000001E-2</v>
      </c>
      <c r="K111" s="191">
        <f>IF(D111&lt;1,"",INDEX($AB$1:$AC$1200,AA$1+108,2)/100)</f>
        <v>2.1829999999999999E-2</v>
      </c>
      <c r="L111" s="197">
        <f>IF(D111&lt;1,"",INDEX($AB$1:$AC$1200,AA$1+108,1))</f>
        <v>40725</v>
      </c>
      <c r="Z111" s="185"/>
      <c r="AB111" s="152">
        <f t="shared" si="8"/>
        <v>40725</v>
      </c>
      <c r="AC111" s="187">
        <f t="shared" si="9"/>
        <v>2.1829999999999998</v>
      </c>
      <c r="AD111" s="153"/>
      <c r="AE111" s="153"/>
      <c r="AF111" s="154"/>
    </row>
    <row r="112" spans="4:32" ht="17.25" customHeight="1" x14ac:dyDescent="0.2">
      <c r="D112" s="159">
        <f t="shared" si="5"/>
        <v>491</v>
      </c>
      <c r="E112" s="160">
        <f t="shared" si="6"/>
        <v>310.50746138920846</v>
      </c>
      <c r="F112" s="160">
        <f>IF(D112="","",-IPMT(J111/12,1,D112,H111))</f>
        <v>210.94198418333335</v>
      </c>
      <c r="G112" s="160">
        <f>IF(D112="","",-PPMT(J111/12,1,D112,H111))</f>
        <v>99.565477205875112</v>
      </c>
      <c r="H112" s="162">
        <f t="shared" si="7"/>
        <v>90856.37</v>
      </c>
      <c r="I112" s="85"/>
      <c r="J112" s="201">
        <f>IF(D112&lt;1,"",INDEX($AB$1:$AC$1200,AA$1+109,2)/100+B$5)</f>
        <v>2.7830000000000001E-2</v>
      </c>
      <c r="K112" s="201">
        <f>IF(D112&lt;1,"",INDEX($AB$1:$AC$1200,AA$1+109,2)/100)</f>
        <v>2.1829999999999999E-2</v>
      </c>
      <c r="L112" s="202">
        <f>IF(D112&lt;1,"",INDEX($AB$1:$AC$1200,AA$1+109,1))</f>
        <v>40725</v>
      </c>
      <c r="Z112" s="185"/>
      <c r="AB112" s="152">
        <f t="shared" si="8"/>
        <v>40725</v>
      </c>
      <c r="AC112" s="187">
        <f t="shared" si="9"/>
        <v>2.1829999999999998</v>
      </c>
      <c r="AD112" s="153"/>
      <c r="AE112" s="153"/>
      <c r="AF112" s="153"/>
    </row>
    <row r="113" spans="4:32" ht="17.25" customHeight="1" x14ac:dyDescent="0.2">
      <c r="D113" s="159">
        <f t="shared" si="5"/>
        <v>490</v>
      </c>
      <c r="E113" s="160">
        <f t="shared" si="6"/>
        <v>310.50744593227074</v>
      </c>
      <c r="F113" s="160">
        <f>IF(D113="","",-IPMT(J111/12,1,D113,H112))</f>
        <v>210.71106475833335</v>
      </c>
      <c r="G113" s="160">
        <f>IF(D113="","",-PPMT(J111/12,1,D113,H112))</f>
        <v>99.796381173937405</v>
      </c>
      <c r="H113" s="162">
        <f t="shared" si="7"/>
        <v>90756.57</v>
      </c>
      <c r="I113" s="85"/>
      <c r="J113" s="201">
        <f>IF(D113&lt;1,"",INDEX($AB$1:$AC$1200,AA$1+110,2)/100+B$5)</f>
        <v>2.7830000000000001E-2</v>
      </c>
      <c r="K113" s="201">
        <f>IF(D113&lt;1,"",INDEX($AB$1:$AC$1200,AA$1+110,2)/100)</f>
        <v>2.1829999999999999E-2</v>
      </c>
      <c r="L113" s="202">
        <f>IF(D113&lt;1,"",INDEX($AB$1:$AC$1200,AA$1+110,1))</f>
        <v>40725</v>
      </c>
      <c r="Z113" s="185"/>
      <c r="AB113" s="152">
        <f t="shared" si="8"/>
        <v>40725</v>
      </c>
      <c r="AC113" s="187">
        <f t="shared" si="9"/>
        <v>2.1829999999999998</v>
      </c>
      <c r="AD113" s="153"/>
      <c r="AE113" s="153"/>
      <c r="AF113" s="154"/>
    </row>
    <row r="114" spans="4:32" ht="17.25" customHeight="1" x14ac:dyDescent="0.2">
      <c r="D114" s="159">
        <f t="shared" si="5"/>
        <v>489</v>
      </c>
      <c r="E114" s="160">
        <f t="shared" si="6"/>
        <v>310.50743355110222</v>
      </c>
      <c r="F114" s="160">
        <f>IF(D114="","",-IPMT(J111/12,1,D114,H113))</f>
        <v>210.47961192500003</v>
      </c>
      <c r="G114" s="160">
        <f>IF(D114="","",-PPMT(J111/12,1,D114,H113))</f>
        <v>100.02782162610218</v>
      </c>
      <c r="H114" s="162">
        <f t="shared" si="7"/>
        <v>90656.54</v>
      </c>
      <c r="I114" s="85"/>
      <c r="J114" s="201">
        <f>IF(D114&lt;1,"",INDEX($AB$1:$AC$1200,AA$1+111,2)/100+B$5)</f>
        <v>2.7830000000000001E-2</v>
      </c>
      <c r="K114" s="201">
        <f>IF(D114&lt;1,"",INDEX($AB$1:$AC$1200,AA$1+111,2)/100)</f>
        <v>2.1829999999999999E-2</v>
      </c>
      <c r="L114" s="202">
        <f>IF(D114&lt;1,"",INDEX($AB$1:$AC$1200,AA$1+111,1))</f>
        <v>40725</v>
      </c>
      <c r="Z114" s="185"/>
      <c r="AB114" s="152">
        <f t="shared" si="8"/>
        <v>40725</v>
      </c>
      <c r="AC114" s="187">
        <f t="shared" si="9"/>
        <v>2.1829999999999998</v>
      </c>
      <c r="AD114" s="153"/>
      <c r="AE114" s="153"/>
      <c r="AF114" s="154"/>
    </row>
    <row r="115" spans="4:32" ht="17.25" customHeight="1" x14ac:dyDescent="0.2">
      <c r="D115" s="159">
        <f t="shared" si="5"/>
        <v>488</v>
      </c>
      <c r="E115" s="160">
        <f t="shared" si="6"/>
        <v>310.50742608996063</v>
      </c>
      <c r="F115" s="160">
        <f>IF(D115="","",-IPMT(J111/12,1,D115,H114))</f>
        <v>210.24762568333333</v>
      </c>
      <c r="G115" s="160">
        <f>IF(D115="","",-PPMT(J111/12,1,D115,H114))</f>
        <v>100.25980040662732</v>
      </c>
      <c r="H115" s="162">
        <f t="shared" si="7"/>
        <v>90556.28</v>
      </c>
      <c r="I115" s="85"/>
      <c r="J115" s="201">
        <f>IF(D115&lt;1,"",INDEX($AB$1:$AC$1200,AA$1+112,2)/100+B$5)</f>
        <v>2.7830000000000001E-2</v>
      </c>
      <c r="K115" s="201">
        <f>IF(D115&lt;1,"",INDEX($AB$1:$AC$1200,AA$1+112,2)/100)</f>
        <v>2.1829999999999999E-2</v>
      </c>
      <c r="L115" s="202">
        <f>IF(D115&lt;1,"",INDEX($AB$1:$AC$1200,AA$1+112,1))</f>
        <v>40725</v>
      </c>
      <c r="Z115" s="185"/>
      <c r="AB115" s="152">
        <f t="shared" si="8"/>
        <v>40725</v>
      </c>
      <c r="AC115" s="187">
        <f t="shared" si="9"/>
        <v>2.1829999999999998</v>
      </c>
      <c r="AD115" s="153"/>
      <c r="AE115" s="153"/>
      <c r="AF115" s="153"/>
    </row>
    <row r="116" spans="4:32" ht="17.25" customHeight="1" x14ac:dyDescent="0.2">
      <c r="D116" s="159">
        <f t="shared" si="5"/>
        <v>487</v>
      </c>
      <c r="E116" s="160">
        <f t="shared" si="6"/>
        <v>310.50742540557718</v>
      </c>
      <c r="F116" s="160">
        <f>IF(D116="","",-IPMT(J111/12,1,D116,H115))</f>
        <v>210.01510603333335</v>
      </c>
      <c r="G116" s="160">
        <f>IF(D116="","",-PPMT(J111/12,1,D116,H115))</f>
        <v>100.49231937224383</v>
      </c>
      <c r="H116" s="162">
        <f t="shared" si="7"/>
        <v>90455.79</v>
      </c>
      <c r="I116" s="85"/>
      <c r="J116" s="201">
        <f>IF(D116&lt;1,"",INDEX($AB$1:$AC$1200,AA$1+113,2)/100+B$5)</f>
        <v>2.7830000000000001E-2</v>
      </c>
      <c r="K116" s="201">
        <f>IF(D116&lt;1,"",INDEX($AB$1:$AC$1200,AA$1+113,2)/100)</f>
        <v>2.1829999999999999E-2</v>
      </c>
      <c r="L116" s="202">
        <f>IF(D116&lt;1,"",INDEX($AB$1:$AC$1200,AA$1+113,1))</f>
        <v>40725</v>
      </c>
      <c r="Z116" s="185"/>
      <c r="AB116" s="152">
        <f t="shared" si="8"/>
        <v>40725</v>
      </c>
      <c r="AC116" s="187">
        <f t="shared" si="9"/>
        <v>2.1829999999999998</v>
      </c>
      <c r="AD116" s="153"/>
      <c r="AE116" s="153"/>
      <c r="AF116" s="154"/>
    </row>
    <row r="117" spans="4:32" ht="17.25" customHeight="1" x14ac:dyDescent="0.2">
      <c r="D117" s="159">
        <f t="shared" si="5"/>
        <v>486</v>
      </c>
      <c r="E117" s="160">
        <f t="shared" si="6"/>
        <v>310.50743336728226</v>
      </c>
      <c r="F117" s="160">
        <f>IF(D117="","",-IPMT(J111/12,1,D117,H116))</f>
        <v>209.782052975</v>
      </c>
      <c r="G117" s="160">
        <f>IF(D117="","",-PPMT(J111/12,1,D117,H116))</f>
        <v>100.72538039228223</v>
      </c>
      <c r="H117" s="162">
        <f t="shared" si="7"/>
        <v>90355.06</v>
      </c>
      <c r="I117" s="85"/>
      <c r="J117" s="201">
        <f>IF(D117&lt;1,"",INDEX($AB$1:$AC$1200,AA$1+114,2)/100+B$5)</f>
        <v>2.7830000000000001E-2</v>
      </c>
      <c r="K117" s="201">
        <f>IF(D117&lt;1,"",INDEX($AB$1:$AC$1200,AA$1+114,2)/100)</f>
        <v>2.1829999999999999E-2</v>
      </c>
      <c r="L117" s="202">
        <f>IF(D117&lt;1,"",INDEX($AB$1:$AC$1200,AA$1+114,1))</f>
        <v>40725</v>
      </c>
      <c r="Z117" s="185"/>
      <c r="AB117" s="152">
        <f t="shared" si="8"/>
        <v>40725</v>
      </c>
      <c r="AC117" s="187">
        <f t="shared" si="9"/>
        <v>2.1829999999999998</v>
      </c>
      <c r="AD117" s="153"/>
      <c r="AE117" s="153"/>
      <c r="AF117" s="154"/>
    </row>
    <row r="118" spans="4:32" ht="17.25" customHeight="1" x14ac:dyDescent="0.2">
      <c r="D118" s="159">
        <f t="shared" si="5"/>
        <v>485</v>
      </c>
      <c r="E118" s="160">
        <f t="shared" si="6"/>
        <v>310.50741749188512</v>
      </c>
      <c r="F118" s="160">
        <f>IF(D118="","",-IPMT(J111/12,1,D118,H117))</f>
        <v>209.54844331666669</v>
      </c>
      <c r="G118" s="160">
        <f>IF(D118="","",-PPMT(J111/12,1,D118,H117))</f>
        <v>100.95897417521842</v>
      </c>
      <c r="H118" s="162">
        <f t="shared" si="7"/>
        <v>90254.1</v>
      </c>
      <c r="I118" s="85"/>
      <c r="J118" s="201">
        <f>IF(D118&lt;1,"",INDEX($AB$1:$AC$1200,AA$1+115,2)/100+B$5)</f>
        <v>2.7830000000000001E-2</v>
      </c>
      <c r="K118" s="201">
        <f>IF(D118&lt;1,"",INDEX($AB$1:$AC$1200,AA$1+115,2)/100)</f>
        <v>2.1829999999999999E-2</v>
      </c>
      <c r="L118" s="202">
        <f>IF(D118&lt;1,"",INDEX($AB$1:$AC$1200,AA$1+115,1))</f>
        <v>40725</v>
      </c>
      <c r="Z118" s="185"/>
      <c r="AB118" s="152">
        <f t="shared" si="8"/>
        <v>40725</v>
      </c>
      <c r="AC118" s="187">
        <f t="shared" si="9"/>
        <v>2.1829999999999998</v>
      </c>
      <c r="AD118" s="153"/>
      <c r="AE118" s="153"/>
      <c r="AF118" s="153"/>
    </row>
    <row r="119" spans="4:32" ht="17.25" customHeight="1" x14ac:dyDescent="0.2">
      <c r="D119" s="159">
        <f t="shared" si="5"/>
        <v>484</v>
      </c>
      <c r="E119" s="160">
        <f t="shared" si="6"/>
        <v>310.50741396266926</v>
      </c>
      <c r="F119" s="160">
        <f>IF(D119="","",-IPMT(J111/12,1,D119,H118))</f>
        <v>209.31430025000003</v>
      </c>
      <c r="G119" s="160">
        <f>IF(D119="","",-PPMT(J111/12,1,D119,H118))</f>
        <v>101.19311371266923</v>
      </c>
      <c r="H119" s="162">
        <f t="shared" si="7"/>
        <v>90152.91</v>
      </c>
      <c r="I119" s="85"/>
      <c r="J119" s="201">
        <f>IF(D119&lt;1,"",INDEX($AB$1:$AC$1200,AA$1+116,2)/100+B$5)</f>
        <v>2.7830000000000001E-2</v>
      </c>
      <c r="K119" s="201">
        <f>IF(D119&lt;1,"",INDEX($AB$1:$AC$1200,AA$1+116,2)/100)</f>
        <v>2.1829999999999999E-2</v>
      </c>
      <c r="L119" s="202">
        <f>IF(D119&lt;1,"",INDEX($AB$1:$AC$1200,AA$1+116,1))</f>
        <v>40725</v>
      </c>
      <c r="Z119" s="185"/>
      <c r="AB119" s="152">
        <f t="shared" si="8"/>
        <v>40725</v>
      </c>
      <c r="AC119" s="187">
        <f t="shared" si="9"/>
        <v>2.1829999999999998</v>
      </c>
      <c r="AD119" s="153"/>
      <c r="AE119" s="153"/>
      <c r="AF119" s="154"/>
    </row>
    <row r="120" spans="4:32" ht="17.25" customHeight="1" x14ac:dyDescent="0.2">
      <c r="D120" s="159">
        <f t="shared" si="5"/>
        <v>483</v>
      </c>
      <c r="E120" s="160">
        <f t="shared" si="6"/>
        <v>310.50742468701418</v>
      </c>
      <c r="F120" s="160">
        <f>IF(D120="","",-IPMT(J111/12,1,D120,H119))</f>
        <v>209.07962377500002</v>
      </c>
      <c r="G120" s="160">
        <f>IF(D120="","",-PPMT(J111/12,1,D120,H119))</f>
        <v>101.42780091201418</v>
      </c>
      <c r="H120" s="162">
        <f t="shared" si="7"/>
        <v>90051.48</v>
      </c>
      <c r="I120" s="85"/>
      <c r="J120" s="201">
        <f>IF(D120&lt;1,"",INDEX($AB$1:$AC$1200,AA$1+117,2)/100+B$5)</f>
        <v>2.7830000000000001E-2</v>
      </c>
      <c r="K120" s="201">
        <f>IF(D120&lt;1,"",INDEX($AB$1:$AC$1200,AA$1+117,2)/100)</f>
        <v>2.1829999999999999E-2</v>
      </c>
      <c r="L120" s="202">
        <f>IF(D120&lt;1,"",INDEX($AB$1:$AC$1200,AA$1+117,1))</f>
        <v>40725</v>
      </c>
      <c r="Z120" s="185"/>
      <c r="AB120" s="152">
        <f t="shared" si="8"/>
        <v>40725</v>
      </c>
      <c r="AC120" s="187">
        <f t="shared" si="9"/>
        <v>2.1829999999999998</v>
      </c>
      <c r="AD120" s="153"/>
      <c r="AE120" s="153"/>
      <c r="AF120" s="154"/>
    </row>
    <row r="121" spans="4:32" ht="17.25" customHeight="1" x14ac:dyDescent="0.2">
      <c r="D121" s="159">
        <f t="shared" si="5"/>
        <v>482</v>
      </c>
      <c r="E121" s="160">
        <f t="shared" si="6"/>
        <v>310.50741710431674</v>
      </c>
      <c r="F121" s="160">
        <f>IF(D121="","",-IPMT(J111/12,1,D121,H120))</f>
        <v>208.84439070000005</v>
      </c>
      <c r="G121" s="160">
        <f>IF(D121="","",-PPMT(J111/12,1,D121,H120))</f>
        <v>101.6630264043167</v>
      </c>
      <c r="H121" s="162">
        <f t="shared" si="7"/>
        <v>89949.82</v>
      </c>
      <c r="I121" s="85"/>
      <c r="J121" s="201">
        <f>IF(D121&lt;1,"",INDEX($AB$1:$AC$1200,AA$1+118,2)/100+B$5)</f>
        <v>2.7830000000000001E-2</v>
      </c>
      <c r="K121" s="201">
        <f>IF(D121&lt;1,"",INDEX($AB$1:$AC$1200,AA$1+118,2)/100)</f>
        <v>2.1829999999999999E-2</v>
      </c>
      <c r="L121" s="202">
        <f>IF(D121&lt;1,"",INDEX($AB$1:$AC$1200,AA$1+118,1))</f>
        <v>40725</v>
      </c>
      <c r="Z121" s="185"/>
      <c r="AB121" s="152">
        <f t="shared" si="8"/>
        <v>40725</v>
      </c>
      <c r="AC121" s="187">
        <f t="shared" si="9"/>
        <v>2.1829999999999998</v>
      </c>
      <c r="AD121" s="153"/>
      <c r="AE121" s="153"/>
      <c r="AF121" s="153"/>
    </row>
    <row r="122" spans="4:32" ht="17.25" customHeight="1" x14ac:dyDescent="0.2">
      <c r="D122" s="159">
        <f t="shared" si="5"/>
        <v>481</v>
      </c>
      <c r="E122" s="160">
        <f t="shared" si="6"/>
        <v>310.50742755148622</v>
      </c>
      <c r="F122" s="160">
        <f>IF(D122="","",-IPMT(J111/12,1,D122,H121))</f>
        <v>208.6086242166667</v>
      </c>
      <c r="G122" s="160">
        <f>IF(D122="","",-PPMT(J111/12,1,D122,H121))</f>
        <v>101.89880333481953</v>
      </c>
      <c r="H122" s="162">
        <f t="shared" si="7"/>
        <v>89847.92</v>
      </c>
      <c r="I122" s="85"/>
      <c r="J122" s="201">
        <f>IF(D122&lt;1,"",INDEX($AB$1:$AC$1200,AA$1+119,2)/100+B$5)</f>
        <v>2.7830000000000001E-2</v>
      </c>
      <c r="K122" s="201">
        <f>IF(D122&lt;1,"",INDEX($AB$1:$AC$1200,AA$1+119,2)/100)</f>
        <v>2.1829999999999999E-2</v>
      </c>
      <c r="L122" s="202">
        <f>IF(D122&lt;1,"",INDEX($AB$1:$AC$1200,AA$1+119,1))</f>
        <v>40725</v>
      </c>
      <c r="Z122" s="185"/>
      <c r="AB122" s="152">
        <f t="shared" si="8"/>
        <v>40725</v>
      </c>
      <c r="AC122" s="187">
        <f t="shared" si="9"/>
        <v>2.1829999999999998</v>
      </c>
      <c r="AD122" s="153"/>
      <c r="AE122" s="153"/>
      <c r="AF122" s="154"/>
    </row>
    <row r="123" spans="4:32" ht="17.25" customHeight="1" x14ac:dyDescent="0.2">
      <c r="D123" s="159">
        <f t="shared" si="5"/>
        <v>480</v>
      </c>
      <c r="E123" s="160">
        <f t="shared" si="6"/>
        <v>310.50742341590444</v>
      </c>
      <c r="F123" s="160">
        <f>IF(D123="","",-IPMT(J123/12,1,D123,H122))</f>
        <v>208.37230113333334</v>
      </c>
      <c r="G123" s="160">
        <f>IF(D123="","",-PPMT(J123/12,1,D123,H122))</f>
        <v>102.13512228257109</v>
      </c>
      <c r="H123" s="162">
        <f t="shared" si="7"/>
        <v>89745.78</v>
      </c>
      <c r="I123" s="85"/>
      <c r="J123" s="191">
        <f>IF(D123&lt;1,"",INDEX($AB$1:$AC$1200,AA$1+120,2)/100+B$5)</f>
        <v>2.7830000000000001E-2</v>
      </c>
      <c r="K123" s="191">
        <f>IF(D123&lt;1,"",INDEX($AB$1:$AC$1200,AA$1+120,2)/100)</f>
        <v>2.1829999999999999E-2</v>
      </c>
      <c r="L123" s="197">
        <f>IF(D123&lt;1,"",INDEX($AB$1:$AC$1200,AA$1+120,1))</f>
        <v>40725</v>
      </c>
      <c r="Z123" s="185"/>
      <c r="AB123" s="152">
        <f t="shared" si="8"/>
        <v>40725</v>
      </c>
      <c r="AC123" s="187">
        <f t="shared" si="9"/>
        <v>2.1829999999999998</v>
      </c>
      <c r="AD123" s="153"/>
      <c r="AE123" s="153"/>
      <c r="AF123" s="154"/>
    </row>
    <row r="124" spans="4:32" ht="17.25" customHeight="1" x14ac:dyDescent="0.2">
      <c r="D124" s="159">
        <f t="shared" si="5"/>
        <v>479</v>
      </c>
      <c r="E124" s="160">
        <f t="shared" si="6"/>
        <v>310.5074065397082</v>
      </c>
      <c r="F124" s="160">
        <f>IF(D124="","",-IPMT(J123/12,1,D124,H123))</f>
        <v>208.13542144999997</v>
      </c>
      <c r="G124" s="160">
        <f>IF(D124="","",-PPMT(J123/12,1,D124,H123))</f>
        <v>102.37198508970823</v>
      </c>
      <c r="H124" s="162">
        <f t="shared" si="7"/>
        <v>89643.41</v>
      </c>
      <c r="I124" s="85"/>
      <c r="J124" s="201">
        <f>IF(D124&lt;1,"",INDEX($AB$1:$AC$1200,AA$1+121,2)/100+B$5)</f>
        <v>2.7830000000000001E-2</v>
      </c>
      <c r="K124" s="201">
        <f>IF(D124&lt;1,"",INDEX($AB$1:$AC$1200,AA$1+121,2)/100)</f>
        <v>2.1829999999999999E-2</v>
      </c>
      <c r="L124" s="202">
        <f>IF(D124&lt;1,"",INDEX($AB$1:$AC$1200,AA$1+121,1))</f>
        <v>40725</v>
      </c>
      <c r="Z124" s="185"/>
      <c r="AB124" s="152">
        <f t="shared" si="8"/>
        <v>40725</v>
      </c>
      <c r="AC124" s="187">
        <f t="shared" si="9"/>
        <v>2.1829999999999998</v>
      </c>
      <c r="AD124" s="153"/>
      <c r="AE124" s="153"/>
      <c r="AF124" s="153"/>
    </row>
    <row r="125" spans="4:32" ht="17.25" customHeight="1" x14ac:dyDescent="0.2">
      <c r="D125" s="159">
        <f t="shared" si="5"/>
        <v>478</v>
      </c>
      <c r="E125" s="160">
        <f t="shared" si="6"/>
        <v>310.50741341567459</v>
      </c>
      <c r="F125" s="160">
        <f>IF(D125="","",-IPMT(J123/12,1,D125,H124))</f>
        <v>207.89800835833333</v>
      </c>
      <c r="G125" s="160">
        <f>IF(D125="","",-PPMT(J123/12,1,D125,H124))</f>
        <v>102.60940505734125</v>
      </c>
      <c r="H125" s="162">
        <f t="shared" si="7"/>
        <v>89540.800000000003</v>
      </c>
      <c r="I125" s="85"/>
      <c r="J125" s="201">
        <f>IF(D125&lt;1,"",INDEX($AB$1:$AC$1200,AA$1+122,2)/100+B$5)</f>
        <v>2.7830000000000001E-2</v>
      </c>
      <c r="K125" s="201">
        <f>IF(D125&lt;1,"",INDEX($AB$1:$AC$1200,AA$1+122,2)/100)</f>
        <v>2.1829999999999999E-2</v>
      </c>
      <c r="L125" s="202">
        <f>IF(D125&lt;1,"",INDEX($AB$1:$AC$1200,AA$1+122,1))</f>
        <v>40725</v>
      </c>
      <c r="Z125" s="185"/>
      <c r="AB125" s="152">
        <f t="shared" si="8"/>
        <v>40725</v>
      </c>
      <c r="AC125" s="187">
        <f t="shared" si="9"/>
        <v>2.1829999999999998</v>
      </c>
      <c r="AD125" s="153"/>
      <c r="AE125" s="153"/>
      <c r="AF125" s="154"/>
    </row>
    <row r="126" spans="4:32" ht="17.25" customHeight="1" x14ac:dyDescent="0.2">
      <c r="D126" s="159">
        <f t="shared" si="5"/>
        <v>477</v>
      </c>
      <c r="E126" s="160">
        <f t="shared" si="6"/>
        <v>310.50741135254691</v>
      </c>
      <c r="F126" s="160">
        <f>IF(D126="","",-IPMT(J123/12,1,D126,H125))</f>
        <v>207.66003866666668</v>
      </c>
      <c r="G126" s="160">
        <f>IF(D126="","",-PPMT(J123/12,1,D126,H125))</f>
        <v>102.84737268588023</v>
      </c>
      <c r="H126" s="162">
        <f t="shared" si="7"/>
        <v>89437.95</v>
      </c>
      <c r="I126" s="85"/>
      <c r="J126" s="201">
        <f>IF(D126&lt;1,"",INDEX($AB$1:$AC$1200,AA$1+123,2)/100+B$5)</f>
        <v>2.7830000000000001E-2</v>
      </c>
      <c r="K126" s="201">
        <f>IF(D126&lt;1,"",INDEX($AB$1:$AC$1200,AA$1+123,2)/100)</f>
        <v>2.1829999999999999E-2</v>
      </c>
      <c r="L126" s="202">
        <f>IF(D126&lt;1,"",INDEX($AB$1:$AC$1200,AA$1+123,1))</f>
        <v>40725</v>
      </c>
      <c r="Z126" s="185"/>
      <c r="AB126" s="152">
        <f t="shared" si="8"/>
        <v>40725</v>
      </c>
      <c r="AC126" s="187">
        <f t="shared" si="9"/>
        <v>2.1829999999999998</v>
      </c>
      <c r="AD126" s="153"/>
      <c r="AE126" s="153"/>
      <c r="AF126" s="154"/>
    </row>
    <row r="127" spans="4:32" ht="17.25" customHeight="1" x14ac:dyDescent="0.2">
      <c r="D127" s="159">
        <f t="shared" si="5"/>
        <v>476</v>
      </c>
      <c r="E127" s="160">
        <f t="shared" si="6"/>
        <v>310.50740223113388</v>
      </c>
      <c r="F127" s="160">
        <f>IF(D127="","",-IPMT(J123/12,1,D127,H126))</f>
        <v>207.42151237500002</v>
      </c>
      <c r="G127" s="160">
        <f>IF(D127="","",-PPMT(J123/12,1,D127,H126))</f>
        <v>103.08588985613387</v>
      </c>
      <c r="H127" s="162">
        <f t="shared" si="7"/>
        <v>89334.86</v>
      </c>
      <c r="I127" s="85"/>
      <c r="J127" s="201">
        <f>IF(D127&lt;1,"",INDEX($AB$1:$AC$1200,AA$1+124,2)/100+B$5)</f>
        <v>2.7830000000000001E-2</v>
      </c>
      <c r="K127" s="201">
        <f>IF(D127&lt;1,"",INDEX($AB$1:$AC$1200,AA$1+124,2)/100)</f>
        <v>2.1829999999999999E-2</v>
      </c>
      <c r="L127" s="202">
        <f>IF(D127&lt;1,"",INDEX($AB$1:$AC$1200,AA$1+124,1))</f>
        <v>40725</v>
      </c>
      <c r="Z127" s="185"/>
      <c r="AB127" s="152">
        <f t="shared" si="8"/>
        <v>40725</v>
      </c>
      <c r="AC127" s="187">
        <f t="shared" si="9"/>
        <v>2.1829999999999998</v>
      </c>
      <c r="AD127" s="153"/>
      <c r="AE127" s="153"/>
      <c r="AF127" s="153"/>
    </row>
    <row r="128" spans="4:32" ht="17.25" customHeight="1" x14ac:dyDescent="0.2">
      <c r="D128" s="159">
        <f t="shared" si="5"/>
        <v>475</v>
      </c>
      <c r="E128" s="160">
        <f t="shared" si="6"/>
        <v>310.5073879452209</v>
      </c>
      <c r="F128" s="160">
        <f>IF(D128="","",-IPMT(J123/12,1,D128,H127))</f>
        <v>207.18242948333335</v>
      </c>
      <c r="G128" s="160">
        <f>IF(D128="","",-PPMT(J123/12,1,D128,H127))</f>
        <v>103.32495846188756</v>
      </c>
      <c r="H128" s="162">
        <f t="shared" si="7"/>
        <v>89231.54</v>
      </c>
      <c r="I128" s="85"/>
      <c r="J128" s="201">
        <f>IF(D128&lt;1,"",INDEX($AB$1:$AC$1200,AA$1+125,2)/100+B$5)</f>
        <v>2.7830000000000001E-2</v>
      </c>
      <c r="K128" s="201">
        <f>IF(D128&lt;1,"",INDEX($AB$1:$AC$1200,AA$1+125,2)/100)</f>
        <v>2.1829999999999999E-2</v>
      </c>
      <c r="L128" s="202">
        <f>IF(D128&lt;1,"",INDEX($AB$1:$AC$1200,AA$1+125,1))</f>
        <v>40725</v>
      </c>
      <c r="Z128" s="185"/>
      <c r="AB128" s="152">
        <f t="shared" si="8"/>
        <v>40725</v>
      </c>
      <c r="AC128" s="187">
        <f t="shared" si="9"/>
        <v>2.1829999999999998</v>
      </c>
      <c r="AD128" s="153"/>
      <c r="AE128" s="153"/>
      <c r="AF128" s="154"/>
    </row>
    <row r="129" spans="4:32" ht="17.25" customHeight="1" x14ac:dyDescent="0.2">
      <c r="D129" s="159">
        <f t="shared" si="5"/>
        <v>474</v>
      </c>
      <c r="E129" s="160">
        <f t="shared" si="6"/>
        <v>310.50740519964836</v>
      </c>
      <c r="F129" s="160">
        <f>IF(D129="","",-IPMT(J123/12,1,D129,H128))</f>
        <v>206.94281318333336</v>
      </c>
      <c r="G129" s="160">
        <f>IF(D129="","",-PPMT(J123/12,1,D129,H128))</f>
        <v>103.56459201631502</v>
      </c>
      <c r="H129" s="162">
        <f t="shared" si="7"/>
        <v>89127.98</v>
      </c>
      <c r="I129" s="85"/>
      <c r="J129" s="201">
        <f>IF(D129&lt;1,"",INDEX($AB$1:$AC$1200,AA$1+126,2)/100+B$5)</f>
        <v>2.7830000000000001E-2</v>
      </c>
      <c r="K129" s="201">
        <f>IF(D129&lt;1,"",INDEX($AB$1:$AC$1200,AA$1+126,2)/100)</f>
        <v>2.1829999999999999E-2</v>
      </c>
      <c r="L129" s="202">
        <f>IF(D129&lt;1,"",INDEX($AB$1:$AC$1200,AA$1+126,1))</f>
        <v>40725</v>
      </c>
      <c r="Z129" s="185"/>
      <c r="AB129" s="152">
        <f t="shared" si="8"/>
        <v>40725</v>
      </c>
      <c r="AC129" s="187">
        <f t="shared" si="9"/>
        <v>2.1829999999999998</v>
      </c>
      <c r="AD129" s="153"/>
      <c r="AE129" s="153"/>
      <c r="AF129" s="154"/>
    </row>
    <row r="130" spans="4:32" ht="17.25" customHeight="1" x14ac:dyDescent="0.2">
      <c r="D130" s="159">
        <f t="shared" si="5"/>
        <v>473</v>
      </c>
      <c r="E130" s="160">
        <f t="shared" si="6"/>
        <v>310.50742119748816</v>
      </c>
      <c r="F130" s="160">
        <f>IF(D130="","",-IPMT(J123/12,1,D130,H129))</f>
        <v>206.70264028333335</v>
      </c>
      <c r="G130" s="160">
        <f>IF(D130="","",-PPMT(J123/12,1,D130,H129))</f>
        <v>103.80478091415479</v>
      </c>
      <c r="H130" s="162">
        <f t="shared" si="7"/>
        <v>89024.18</v>
      </c>
      <c r="I130" s="85"/>
      <c r="J130" s="201">
        <f>IF(D130&lt;1,"",INDEX($AB$1:$AC$1200,AA$1+127,2)/100+B$5)</f>
        <v>2.7830000000000001E-2</v>
      </c>
      <c r="K130" s="201">
        <f>IF(D130&lt;1,"",INDEX($AB$1:$AC$1200,AA$1+127,2)/100)</f>
        <v>2.1829999999999999E-2</v>
      </c>
      <c r="L130" s="202">
        <f>IF(D130&lt;1,"",INDEX($AB$1:$AC$1200,AA$1+127,1))</f>
        <v>40725</v>
      </c>
      <c r="Z130" s="185"/>
      <c r="AB130" s="152">
        <f t="shared" si="8"/>
        <v>40725</v>
      </c>
      <c r="AC130" s="187">
        <f t="shared" si="9"/>
        <v>2.1829999999999998</v>
      </c>
      <c r="AD130" s="153"/>
      <c r="AE130" s="153"/>
      <c r="AF130" s="153"/>
    </row>
    <row r="131" spans="4:32" ht="17.25" customHeight="1" x14ac:dyDescent="0.2">
      <c r="D131" s="159">
        <f t="shared" si="5"/>
        <v>472</v>
      </c>
      <c r="E131" s="160">
        <f t="shared" si="6"/>
        <v>310.50743787283864</v>
      </c>
      <c r="F131" s="160">
        <f>IF(D131="","",-IPMT(J123/12,1,D131,H130))</f>
        <v>206.46191078333334</v>
      </c>
      <c r="G131" s="160">
        <f>IF(D131="","",-PPMT(J123/12,1,D131,H130))</f>
        <v>104.04552708950528</v>
      </c>
      <c r="H131" s="162">
        <f t="shared" si="7"/>
        <v>88920.13</v>
      </c>
      <c r="I131" s="85"/>
      <c r="J131" s="201">
        <f>IF(D131&lt;1,"",INDEX($AB$1:$AC$1200,AA$1+128,2)/100+B$5)</f>
        <v>2.7830000000000001E-2</v>
      </c>
      <c r="K131" s="201">
        <f>IF(D131&lt;1,"",INDEX($AB$1:$AC$1200,AA$1+128,2)/100)</f>
        <v>2.1829999999999999E-2</v>
      </c>
      <c r="L131" s="202">
        <f>IF(D131&lt;1,"",INDEX($AB$1:$AC$1200,AA$1+128,1))</f>
        <v>40725</v>
      </c>
      <c r="Z131" s="185"/>
      <c r="AB131" s="152">
        <f t="shared" si="8"/>
        <v>40725</v>
      </c>
      <c r="AC131" s="187">
        <f t="shared" si="9"/>
        <v>2.1829999999999998</v>
      </c>
      <c r="AD131" s="153"/>
      <c r="AE131" s="153"/>
      <c r="AF131" s="154"/>
    </row>
    <row r="132" spans="4:32" ht="17.25" customHeight="1" x14ac:dyDescent="0.2">
      <c r="D132" s="159">
        <f t="shared" ref="D132:D195" si="10">D131-1</f>
        <v>471</v>
      </c>
      <c r="E132" s="160">
        <f t="shared" ref="E132:E195" si="11">IF(D132="","",SUM(F132:G132))</f>
        <v>310.50742225351934</v>
      </c>
      <c r="F132" s="160">
        <f>IF(D132="","",-IPMT(J123/12,1,D132,H131))</f>
        <v>206.22060149166668</v>
      </c>
      <c r="G132" s="160">
        <f>IF(D132="","",-PPMT(J123/12,1,D132,H131))</f>
        <v>104.28682076185265</v>
      </c>
      <c r="H132" s="162">
        <f t="shared" ref="H132:H195" si="12">IF(D132="","",ROUND(H131-G132,2))</f>
        <v>88815.84</v>
      </c>
      <c r="I132" s="85"/>
      <c r="J132" s="201">
        <f>IF(D132&lt;1,"",INDEX($AB$1:$AC$1200,AA$1+129,2)/100+B$5)</f>
        <v>2.7830000000000001E-2</v>
      </c>
      <c r="K132" s="201">
        <f>IF(D132&lt;1,"",INDEX($AB$1:$AC$1200,AA$1+129,2)/100)</f>
        <v>2.1829999999999999E-2</v>
      </c>
      <c r="L132" s="202">
        <f>IF(D132&lt;1,"",INDEX($AB$1:$AC$1200,AA$1+129,1))</f>
        <v>40725</v>
      </c>
      <c r="Z132" s="185"/>
      <c r="AB132" s="152">
        <f t="shared" si="8"/>
        <v>40725</v>
      </c>
      <c r="AC132" s="187">
        <f t="shared" si="9"/>
        <v>2.1829999999999998</v>
      </c>
      <c r="AD132" s="153"/>
      <c r="AE132" s="153"/>
      <c r="AF132" s="154"/>
    </row>
    <row r="133" spans="4:32" ht="17.25" customHeight="1" x14ac:dyDescent="0.2">
      <c r="D133" s="159">
        <f t="shared" si="10"/>
        <v>470</v>
      </c>
      <c r="E133" s="160">
        <f t="shared" si="11"/>
        <v>310.50741113864382</v>
      </c>
      <c r="F133" s="160">
        <f>IF(D133="","",-IPMT(J123/12,1,D133,H132))</f>
        <v>205.97873560000002</v>
      </c>
      <c r="G133" s="160">
        <f>IF(D133="","",-PPMT(J123/12,1,D133,H132))</f>
        <v>104.52867553864378</v>
      </c>
      <c r="H133" s="162">
        <f t="shared" si="12"/>
        <v>88711.31</v>
      </c>
      <c r="I133" s="85"/>
      <c r="J133" s="201">
        <f>IF(D133&lt;1,"",INDEX($AB$1:$AC$1200,AA$1+130,2)/100+B$5)</f>
        <v>2.7830000000000001E-2</v>
      </c>
      <c r="K133" s="201">
        <f>IF(D133&lt;1,"",INDEX($AB$1:$AC$1200,AA$1+130,2)/100)</f>
        <v>2.1829999999999999E-2</v>
      </c>
      <c r="L133" s="202">
        <f>IF(D133&lt;1,"",INDEX($AB$1:$AC$1200,AA$1+130,1))</f>
        <v>40725</v>
      </c>
      <c r="Z133" s="185"/>
      <c r="AB133" s="152">
        <f t="shared" si="8"/>
        <v>40725</v>
      </c>
      <c r="AC133" s="187">
        <f t="shared" si="9"/>
        <v>2.1829999999999998</v>
      </c>
      <c r="AD133" s="153"/>
      <c r="AE133" s="153"/>
      <c r="AF133" s="153"/>
    </row>
    <row r="134" spans="4:32" ht="17.25" customHeight="1" x14ac:dyDescent="0.2">
      <c r="D134" s="159">
        <f t="shared" si="10"/>
        <v>469</v>
      </c>
      <c r="E134" s="160">
        <f t="shared" si="11"/>
        <v>310.50740650276293</v>
      </c>
      <c r="F134" s="160">
        <f>IF(D134="","",-IPMT(J123/12,1,D134,H133))</f>
        <v>205.73631310833335</v>
      </c>
      <c r="G134" s="160">
        <f>IF(D134="","",-PPMT(J123/12,1,D134,H133))</f>
        <v>104.77109339442961</v>
      </c>
      <c r="H134" s="162">
        <f t="shared" si="12"/>
        <v>88606.54</v>
      </c>
      <c r="I134" s="85"/>
      <c r="J134" s="201">
        <f>IF(D134&lt;1,"",INDEX($AB$1:$AC$1200,AA$1+131,2)/100+B$5)</f>
        <v>2.7830000000000001E-2</v>
      </c>
      <c r="K134" s="201">
        <f>IF(D134&lt;1,"",INDEX($AB$1:$AC$1200,AA$1+131,2)/100)</f>
        <v>2.1829999999999999E-2</v>
      </c>
      <c r="L134" s="202">
        <f>IF(D134&lt;1,"",INDEX($AB$1:$AC$1200,AA$1+131,1))</f>
        <v>40725</v>
      </c>
      <c r="Z134" s="185"/>
      <c r="AB134" s="152">
        <f t="shared" si="8"/>
        <v>40725</v>
      </c>
      <c r="AC134" s="187">
        <f t="shared" si="9"/>
        <v>2.1829999999999998</v>
      </c>
      <c r="AD134" s="153"/>
      <c r="AE134" s="153"/>
      <c r="AF134" s="154"/>
    </row>
    <row r="135" spans="4:32" ht="17.25" customHeight="1" x14ac:dyDescent="0.2">
      <c r="D135" s="159">
        <f t="shared" si="10"/>
        <v>468</v>
      </c>
      <c r="E135" s="160">
        <f t="shared" si="11"/>
        <v>310.5074103343884</v>
      </c>
      <c r="F135" s="160">
        <f>IF(D135="","",-IPMT(J135/12,1,D135,H134))</f>
        <v>205.49333401666667</v>
      </c>
      <c r="G135" s="160">
        <f>IF(D135="","",-PPMT(J135/12,1,D135,H134))</f>
        <v>105.01407631772172</v>
      </c>
      <c r="H135" s="162">
        <f t="shared" si="12"/>
        <v>88501.53</v>
      </c>
      <c r="I135" s="85"/>
      <c r="J135" s="191">
        <f>IF(D135&lt;1,"",INDEX($AB$1:$AC$1200,AA$1+132,2)/100+B$5)</f>
        <v>2.7830000000000001E-2</v>
      </c>
      <c r="K135" s="191">
        <f>IF(D135&lt;1,"",INDEX($AB$1:$AC$1200,AA$1+132,2)/100)</f>
        <v>2.1829999999999999E-2</v>
      </c>
      <c r="L135" s="197">
        <f>IF(D135&lt;1,"",INDEX($AB$1:$AC$1200,AA$1+132,1))</f>
        <v>40725</v>
      </c>
      <c r="Z135" s="185"/>
      <c r="AB135" s="152">
        <f t="shared" si="8"/>
        <v>40725</v>
      </c>
      <c r="AC135" s="187">
        <f t="shared" si="9"/>
        <v>2.1829999999999998</v>
      </c>
      <c r="AD135" s="153"/>
      <c r="AE135" s="153"/>
      <c r="AF135" s="154"/>
    </row>
    <row r="136" spans="4:32" ht="17.25" customHeight="1" x14ac:dyDescent="0.2">
      <c r="D136" s="159">
        <f t="shared" si="10"/>
        <v>467</v>
      </c>
      <c r="E136" s="160">
        <f t="shared" si="11"/>
        <v>310.50742463614017</v>
      </c>
      <c r="F136" s="160">
        <f>IF(D136="","",-IPMT(J135/12,1,D136,H135))</f>
        <v>205.249798325</v>
      </c>
      <c r="G136" s="160">
        <f>IF(D136="","",-PPMT(J135/12,1,D136,H135))</f>
        <v>105.2576263111402</v>
      </c>
      <c r="H136" s="162">
        <f t="shared" si="12"/>
        <v>88396.27</v>
      </c>
      <c r="I136" s="85"/>
      <c r="J136" s="201">
        <f>IF(D136&lt;1,"",INDEX($AB$1:$AC$1200,AA$1+133,2)/100+B$5)</f>
        <v>2.7830000000000001E-2</v>
      </c>
      <c r="K136" s="201">
        <f>IF(D136&lt;1,"",INDEX($AB$1:$AC$1200,AA$1+133,2)/100)</f>
        <v>2.1829999999999999E-2</v>
      </c>
      <c r="L136" s="202">
        <f>IF(D136&lt;1,"",INDEX($AB$1:$AC$1200,AA$1+133,1))</f>
        <v>40725</v>
      </c>
      <c r="Z136" s="185"/>
      <c r="AB136" s="152">
        <f t="shared" si="8"/>
        <v>40725</v>
      </c>
      <c r="AC136" s="187">
        <f t="shared" si="9"/>
        <v>2.1829999999999998</v>
      </c>
      <c r="AD136" s="153"/>
      <c r="AE136" s="153"/>
      <c r="AF136" s="153"/>
    </row>
    <row r="137" spans="4:32" ht="17.25" customHeight="1" x14ac:dyDescent="0.2">
      <c r="D137" s="159">
        <f t="shared" si="10"/>
        <v>466</v>
      </c>
      <c r="E137" s="160">
        <f t="shared" si="11"/>
        <v>310.50741629814138</v>
      </c>
      <c r="F137" s="160">
        <f>IF(D137="","",-IPMT(J135/12,1,D137,H136))</f>
        <v>205.0056828416667</v>
      </c>
      <c r="G137" s="160">
        <f>IF(D137="","",-PPMT(J135/12,1,D137,H136))</f>
        <v>105.50173345647471</v>
      </c>
      <c r="H137" s="162">
        <f t="shared" si="12"/>
        <v>88290.77</v>
      </c>
      <c r="I137" s="85"/>
      <c r="J137" s="201">
        <f>IF(D137&lt;1,"",INDEX($AB$1:$AC$1200,AA$1+134,2)/100+B$5)</f>
        <v>2.7830000000000001E-2</v>
      </c>
      <c r="K137" s="201">
        <f>IF(D137&lt;1,"",INDEX($AB$1:$AC$1200,AA$1+134,2)/100)</f>
        <v>2.1829999999999999E-2</v>
      </c>
      <c r="L137" s="202">
        <f>IF(D137&lt;1,"",INDEX($AB$1:$AC$1200,AA$1+134,1))</f>
        <v>40725</v>
      </c>
      <c r="Z137" s="185"/>
      <c r="AB137" s="152">
        <f t="shared" si="8"/>
        <v>40725</v>
      </c>
      <c r="AC137" s="187">
        <f t="shared" si="9"/>
        <v>2.1829999999999998</v>
      </c>
      <c r="AD137" s="153"/>
      <c r="AE137" s="153"/>
      <c r="AF137" s="154"/>
    </row>
    <row r="138" spans="4:32" ht="17.25" customHeight="1" x14ac:dyDescent="0.2">
      <c r="D138" s="159">
        <f t="shared" si="10"/>
        <v>465</v>
      </c>
      <c r="E138" s="160">
        <f t="shared" si="11"/>
        <v>310.50742239448766</v>
      </c>
      <c r="F138" s="160">
        <f>IF(D138="","",-IPMT(J135/12,1,D138,H137))</f>
        <v>204.76101075833336</v>
      </c>
      <c r="G138" s="160">
        <f>IF(D138="","",-PPMT(J135/12,1,D138,H137))</f>
        <v>105.74641163615428</v>
      </c>
      <c r="H138" s="162">
        <f t="shared" si="12"/>
        <v>88185.02</v>
      </c>
      <c r="I138" s="85"/>
      <c r="J138" s="201">
        <f>IF(D138&lt;1,"",INDEX($AB$1:$AC$1200,AA$1+135,2)/100+B$5)</f>
        <v>2.7830000000000001E-2</v>
      </c>
      <c r="K138" s="201">
        <f>IF(D138&lt;1,"",INDEX($AB$1:$AC$1200,AA$1+135,2)/100)</f>
        <v>2.1829999999999999E-2</v>
      </c>
      <c r="L138" s="202">
        <f>IF(D138&lt;1,"",INDEX($AB$1:$AC$1200,AA$1+135,1))</f>
        <v>40725</v>
      </c>
      <c r="Z138" s="185"/>
      <c r="AB138" s="152">
        <f t="shared" si="8"/>
        <v>40725</v>
      </c>
      <c r="AC138" s="187">
        <f t="shared" si="9"/>
        <v>2.1829999999999998</v>
      </c>
      <c r="AD138" s="153"/>
      <c r="AE138" s="153"/>
      <c r="AF138" s="154"/>
    </row>
    <row r="139" spans="4:32" ht="17.25" customHeight="1" x14ac:dyDescent="0.2">
      <c r="D139" s="159">
        <f t="shared" si="10"/>
        <v>464</v>
      </c>
      <c r="E139" s="160">
        <f t="shared" si="11"/>
        <v>310.50740975953482</v>
      </c>
      <c r="F139" s="160">
        <f>IF(D139="","",-IPMT(J135/12,1,D139,H138))</f>
        <v>204.51575888333335</v>
      </c>
      <c r="G139" s="160">
        <f>IF(D139="","",-PPMT(J135/12,1,D139,H138))</f>
        <v>105.99165087620149</v>
      </c>
      <c r="H139" s="162">
        <f t="shared" si="12"/>
        <v>88079.03</v>
      </c>
      <c r="I139" s="85"/>
      <c r="J139" s="201">
        <f>IF(D139&lt;1,"",INDEX($AB$1:$AC$1200,AA$1+136,2)/100+B$5)</f>
        <v>2.7830000000000001E-2</v>
      </c>
      <c r="K139" s="201">
        <f>IF(D139&lt;1,"",INDEX($AB$1:$AC$1200,AA$1+136,2)/100)</f>
        <v>2.1829999999999999E-2</v>
      </c>
      <c r="L139" s="202">
        <f>IF(D139&lt;1,"",INDEX($AB$1:$AC$1200,AA$1+136,1))</f>
        <v>40725</v>
      </c>
      <c r="Z139" s="185"/>
      <c r="AB139" s="152">
        <f t="shared" si="8"/>
        <v>40725</v>
      </c>
      <c r="AC139" s="187">
        <f t="shared" si="9"/>
        <v>2.1829999999999998</v>
      </c>
      <c r="AD139" s="153"/>
      <c r="AE139" s="153"/>
      <c r="AF139" s="153"/>
    </row>
    <row r="140" spans="4:32" ht="17.25" customHeight="1" x14ac:dyDescent="0.2">
      <c r="D140" s="159">
        <f t="shared" si="10"/>
        <v>463</v>
      </c>
      <c r="E140" s="160">
        <f t="shared" si="11"/>
        <v>310.50741557941393</v>
      </c>
      <c r="F140" s="160">
        <f>IF(D140="","",-IPMT(J135/12,1,D140,H139))</f>
        <v>204.26995040833336</v>
      </c>
      <c r="G140" s="160">
        <f>IF(D140="","",-PPMT(J135/12,1,D140,H139))</f>
        <v>106.23746517108057</v>
      </c>
      <c r="H140" s="162">
        <f t="shared" si="12"/>
        <v>87972.79</v>
      </c>
      <c r="I140" s="85"/>
      <c r="J140" s="201">
        <f>IF(D140&lt;1,"",INDEX($AB$1:$AC$1200,AA$1+137,2)/100+B$5)</f>
        <v>2.7830000000000001E-2</v>
      </c>
      <c r="K140" s="201">
        <f>IF(D140&lt;1,"",INDEX($AB$1:$AC$1200,AA$1+137,2)/100)</f>
        <v>2.1829999999999999E-2</v>
      </c>
      <c r="L140" s="202">
        <f>IF(D140&lt;1,"",INDEX($AB$1:$AC$1200,AA$1+137,1))</f>
        <v>40725</v>
      </c>
      <c r="Z140" s="185"/>
      <c r="AB140" s="152">
        <f t="shared" si="8"/>
        <v>40725</v>
      </c>
      <c r="AC140" s="187">
        <f t="shared" si="9"/>
        <v>2.1829999999999998</v>
      </c>
      <c r="AD140" s="153"/>
      <c r="AE140" s="153"/>
      <c r="AF140" s="154"/>
    </row>
    <row r="141" spans="4:32" ht="17.25" customHeight="1" x14ac:dyDescent="0.2">
      <c r="D141" s="159">
        <f t="shared" si="10"/>
        <v>462</v>
      </c>
      <c r="E141" s="160">
        <f t="shared" si="11"/>
        <v>310.50740663252066</v>
      </c>
      <c r="F141" s="160">
        <f>IF(D141="","",-IPMT(J135/12,1,D141,H140))</f>
        <v>204.02356214166664</v>
      </c>
      <c r="G141" s="160">
        <f>IF(D141="","",-PPMT(J135/12,1,D141,H140))</f>
        <v>106.48384449085404</v>
      </c>
      <c r="H141" s="162">
        <f t="shared" si="12"/>
        <v>87866.31</v>
      </c>
      <c r="I141" s="85"/>
      <c r="J141" s="201">
        <f>IF(D141&lt;1,"",INDEX($AB$1:$AC$1200,AA$1+138,2)/100+B$5)</f>
        <v>2.7830000000000001E-2</v>
      </c>
      <c r="K141" s="201">
        <f>IF(D141&lt;1,"",INDEX($AB$1:$AC$1200,AA$1+138,2)/100)</f>
        <v>2.1829999999999999E-2</v>
      </c>
      <c r="L141" s="202">
        <f>IF(D141&lt;1,"",INDEX($AB$1:$AC$1200,AA$1+138,1))</f>
        <v>40725</v>
      </c>
      <c r="Z141" s="185"/>
      <c r="AB141" s="152">
        <f t="shared" si="8"/>
        <v>40725</v>
      </c>
      <c r="AC141" s="187">
        <f t="shared" si="9"/>
        <v>2.1829999999999998</v>
      </c>
      <c r="AD141" s="153"/>
      <c r="AE141" s="153"/>
      <c r="AF141" s="154"/>
    </row>
    <row r="142" spans="4:32" ht="17.25" customHeight="1" x14ac:dyDescent="0.2">
      <c r="D142" s="159">
        <f t="shared" si="10"/>
        <v>461</v>
      </c>
      <c r="E142" s="160">
        <f t="shared" si="11"/>
        <v>310.50742021842115</v>
      </c>
      <c r="F142" s="160">
        <f>IF(D142="","",-IPMT(J135/12,1,D142,H141))</f>
        <v>203.77661727500001</v>
      </c>
      <c r="G142" s="160">
        <f>IF(D142="","",-PPMT(J135/12,1,D142,H141))</f>
        <v>106.73080294342112</v>
      </c>
      <c r="H142" s="162">
        <f t="shared" si="12"/>
        <v>87759.58</v>
      </c>
      <c r="I142" s="85"/>
      <c r="J142" s="201">
        <f>IF(D142&lt;1,"",INDEX($AB$1:$AC$1200,AA$1+139,2)/100+B$5)</f>
        <v>2.7830000000000001E-2</v>
      </c>
      <c r="K142" s="201">
        <f>IF(D142&lt;1,"",INDEX($AB$1:$AC$1200,AA$1+139,2)/100)</f>
        <v>2.1829999999999999E-2</v>
      </c>
      <c r="L142" s="202">
        <f>IF(D142&lt;1,"",INDEX($AB$1:$AC$1200,AA$1+139,1))</f>
        <v>40725</v>
      </c>
      <c r="Z142" s="185"/>
      <c r="AB142" s="152">
        <f t="shared" si="8"/>
        <v>40725</v>
      </c>
      <c r="AC142" s="187">
        <f t="shared" si="9"/>
        <v>2.1829999999999998</v>
      </c>
      <c r="AD142" s="153"/>
      <c r="AE142" s="153"/>
      <c r="AF142" s="153"/>
    </row>
    <row r="143" spans="4:32" ht="17.25" customHeight="1" x14ac:dyDescent="0.2">
      <c r="D143" s="159">
        <f t="shared" si="10"/>
        <v>460</v>
      </c>
      <c r="E143" s="160">
        <f t="shared" si="11"/>
        <v>310.5074230593633</v>
      </c>
      <c r="F143" s="160">
        <f>IF(D143="","",-IPMT(J135/12,1,D143,H142))</f>
        <v>203.52909261666667</v>
      </c>
      <c r="G143" s="160">
        <f>IF(D143="","",-PPMT(J135/12,1,D143,H142))</f>
        <v>106.97833044269665</v>
      </c>
      <c r="H143" s="162">
        <f t="shared" si="12"/>
        <v>87652.6</v>
      </c>
      <c r="I143" s="85"/>
      <c r="J143" s="201">
        <f>IF(D143&lt;1,"",INDEX($AB$1:$AC$1200,AA$1+140,2)/100+B$5)</f>
        <v>2.7830000000000001E-2</v>
      </c>
      <c r="K143" s="201">
        <f>IF(D143&lt;1,"",INDEX($AB$1:$AC$1200,AA$1+140,2)/100)</f>
        <v>2.1829999999999999E-2</v>
      </c>
      <c r="L143" s="202">
        <f>IF(D143&lt;1,"",INDEX($AB$1:$AC$1200,AA$1+140,1))</f>
        <v>40725</v>
      </c>
      <c r="Z143" s="185"/>
      <c r="AB143" s="152">
        <f t="shared" si="8"/>
        <v>40725</v>
      </c>
      <c r="AC143" s="187">
        <f t="shared" si="9"/>
        <v>2.1829999999999998</v>
      </c>
      <c r="AD143" s="153"/>
      <c r="AE143" s="153"/>
      <c r="AF143" s="154"/>
    </row>
    <row r="144" spans="4:32" ht="17.25" customHeight="1" x14ac:dyDescent="0.2">
      <c r="D144" s="159">
        <f t="shared" si="10"/>
        <v>459</v>
      </c>
      <c r="E144" s="160">
        <f t="shared" si="11"/>
        <v>310.50741714499316</v>
      </c>
      <c r="F144" s="160">
        <f>IF(D144="","",-IPMT(J135/12,1,D144,H143))</f>
        <v>203.2809881666667</v>
      </c>
      <c r="G144" s="160">
        <f>IF(D144="","",-PPMT(J135/12,1,D144,H143))</f>
        <v>107.22642897832644</v>
      </c>
      <c r="H144" s="162">
        <f t="shared" si="12"/>
        <v>87545.37</v>
      </c>
      <c r="I144" s="85"/>
      <c r="J144" s="201">
        <f>IF(D144&lt;1,"",INDEX($AB$1:$AC$1200,AA$1+141,2)/100+B$5)</f>
        <v>2.7830000000000001E-2</v>
      </c>
      <c r="K144" s="201">
        <f>IF(D144&lt;1,"",INDEX($AB$1:$AC$1200,AA$1+141,2)/100)</f>
        <v>2.1829999999999999E-2</v>
      </c>
      <c r="L144" s="202">
        <f>IF(D144&lt;1,"",INDEX($AB$1:$AC$1200,AA$1+141,1))</f>
        <v>40725</v>
      </c>
      <c r="Z144" s="185"/>
      <c r="AB144" s="152">
        <f t="shared" si="8"/>
        <v>40725</v>
      </c>
      <c r="AC144" s="187">
        <f t="shared" si="9"/>
        <v>2.1829999999999998</v>
      </c>
      <c r="AD144" s="153"/>
      <c r="AE144" s="153"/>
      <c r="AF144" s="154"/>
    </row>
    <row r="145" spans="4:32" ht="17.25" customHeight="1" x14ac:dyDescent="0.2">
      <c r="D145" s="159">
        <f t="shared" si="10"/>
        <v>458</v>
      </c>
      <c r="E145" s="160">
        <f t="shared" si="11"/>
        <v>310.50740447923283</v>
      </c>
      <c r="F145" s="160">
        <f>IF(D145="","",-IPMT(J135/12,1,D145,H144))</f>
        <v>203.03230392500004</v>
      </c>
      <c r="G145" s="160">
        <f>IF(D145="","",-PPMT(J135/12,1,D145,H144))</f>
        <v>107.47510055423282</v>
      </c>
      <c r="H145" s="162">
        <f t="shared" si="12"/>
        <v>87437.89</v>
      </c>
      <c r="I145" s="85"/>
      <c r="J145" s="201">
        <f>IF(D145&lt;1,"",INDEX($AB$1:$AC$1200,AA$1+142,2)/100+B$5)</f>
        <v>2.7830000000000001E-2</v>
      </c>
      <c r="K145" s="201">
        <f>IF(D145&lt;1,"",INDEX($AB$1:$AC$1200,AA$1+142,2)/100)</f>
        <v>2.1829999999999999E-2</v>
      </c>
      <c r="L145" s="202">
        <f>IF(D145&lt;1,"",INDEX($AB$1:$AC$1200,AA$1+142,1))</f>
        <v>40725</v>
      </c>
      <c r="Z145" s="185"/>
      <c r="AB145" s="152">
        <f t="shared" si="8"/>
        <v>40725</v>
      </c>
      <c r="AC145" s="187">
        <f t="shared" si="9"/>
        <v>2.1829999999999998</v>
      </c>
      <c r="AD145" s="153"/>
      <c r="AE145" s="153"/>
      <c r="AF145" s="153"/>
    </row>
    <row r="146" spans="4:32" ht="17.25" customHeight="1" x14ac:dyDescent="0.2">
      <c r="D146" s="159">
        <f t="shared" si="10"/>
        <v>457</v>
      </c>
      <c r="E146" s="160">
        <f t="shared" si="11"/>
        <v>310.50738708043576</v>
      </c>
      <c r="F146" s="160">
        <f>IF(D146="","",-IPMT(J135/12,1,D146,H145))</f>
        <v>202.78303989166668</v>
      </c>
      <c r="G146" s="160">
        <f>IF(D146="","",-PPMT(J135/12,1,D146,H145))</f>
        <v>107.72434718876909</v>
      </c>
      <c r="H146" s="162">
        <f t="shared" si="12"/>
        <v>87330.17</v>
      </c>
      <c r="I146" s="85"/>
      <c r="J146" s="201">
        <f>IF(D146&lt;1,"",INDEX($AB$1:$AC$1200,AA$1+143,2)/100+B$5)</f>
        <v>2.7830000000000001E-2</v>
      </c>
      <c r="K146" s="201">
        <f>IF(D146&lt;1,"",INDEX($AB$1:$AC$1200,AA$1+143,2)/100)</f>
        <v>2.1829999999999999E-2</v>
      </c>
      <c r="L146" s="202">
        <f>IF(D146&lt;1,"",INDEX($AB$1:$AC$1200,AA$1+143,1))</f>
        <v>40725</v>
      </c>
      <c r="Z146" s="185"/>
      <c r="AB146" s="152">
        <f t="shared" si="8"/>
        <v>40725</v>
      </c>
      <c r="AC146" s="187">
        <f t="shared" si="9"/>
        <v>2.1829999999999998</v>
      </c>
      <c r="AD146" s="153"/>
      <c r="AE146" s="153"/>
      <c r="AF146" s="154"/>
    </row>
    <row r="147" spans="4:32" ht="17.25" customHeight="1" x14ac:dyDescent="0.2">
      <c r="D147" s="159">
        <f t="shared" si="10"/>
        <v>456</v>
      </c>
      <c r="E147" s="160">
        <f t="shared" si="11"/>
        <v>310.50740253711348</v>
      </c>
      <c r="F147" s="160">
        <f>IF(D147="","",-IPMT(J147/12,1,D147,H146))</f>
        <v>202.53321925833333</v>
      </c>
      <c r="G147" s="160">
        <f>IF(D147="","",-PPMT(J147/12,1,D147,H146))</f>
        <v>107.97418327878016</v>
      </c>
      <c r="H147" s="162">
        <f t="shared" si="12"/>
        <v>87222.2</v>
      </c>
      <c r="I147" s="85"/>
      <c r="J147" s="191">
        <f>IF(D147&lt;1,"",INDEX($AB$1:$AC$1200,AA$1+144,2)/100+B$5)</f>
        <v>2.7830000000000001E-2</v>
      </c>
      <c r="K147" s="191">
        <f>IF(D147&lt;1,"",INDEX($AB$1:$AC$1200,AA$1+144,2)/100)</f>
        <v>2.1829999999999999E-2</v>
      </c>
      <c r="L147" s="197">
        <f>IF(D147&lt;1,"",INDEX($AB$1:$AC$1200,AA$1+144,1))</f>
        <v>40725</v>
      </c>
      <c r="Z147" s="185"/>
      <c r="AB147" s="152">
        <f t="shared" si="8"/>
        <v>40725</v>
      </c>
      <c r="AC147" s="187">
        <f t="shared" si="9"/>
        <v>2.1829999999999998</v>
      </c>
      <c r="AD147" s="153"/>
      <c r="AE147" s="153"/>
      <c r="AF147" s="154"/>
    </row>
    <row r="148" spans="4:32" ht="17.25" customHeight="1" x14ac:dyDescent="0.2">
      <c r="D148" s="159">
        <f t="shared" si="10"/>
        <v>455</v>
      </c>
      <c r="E148" s="160">
        <f t="shared" si="11"/>
        <v>310.50741742941261</v>
      </c>
      <c r="F148" s="160">
        <f>IF(D148="","",-IPMT(J147/12,1,D148,H147))</f>
        <v>202.28281883333335</v>
      </c>
      <c r="G148" s="160">
        <f>IF(D148="","",-PPMT(J147/12,1,D148,H147))</f>
        <v>108.22459859607925</v>
      </c>
      <c r="H148" s="162">
        <f t="shared" si="12"/>
        <v>87113.98</v>
      </c>
      <c r="I148" s="85"/>
      <c r="J148" s="201">
        <f>IF(D148&lt;1,"",INDEX($AB$1:$AC$1200,AA$1+145,2)/100+B$5)</f>
        <v>2.7830000000000001E-2</v>
      </c>
      <c r="K148" s="201">
        <f>IF(D148&lt;1,"",INDEX($AB$1:$AC$1200,AA$1+145,2)/100)</f>
        <v>2.1829999999999999E-2</v>
      </c>
      <c r="L148" s="202">
        <f>IF(D148&lt;1,"",INDEX($AB$1:$AC$1200,AA$1+145,1))</f>
        <v>40725</v>
      </c>
      <c r="Z148" s="185"/>
      <c r="AB148" s="152">
        <f t="shared" si="8"/>
        <v>40725</v>
      </c>
      <c r="AC148" s="187">
        <f t="shared" si="9"/>
        <v>2.1829999999999998</v>
      </c>
      <c r="AD148" s="153"/>
      <c r="AE148" s="153"/>
      <c r="AF148" s="153"/>
    </row>
    <row r="149" spans="4:32" ht="17.25" customHeight="1" x14ac:dyDescent="0.2">
      <c r="D149" s="159">
        <f t="shared" si="10"/>
        <v>454</v>
      </c>
      <c r="E149" s="160">
        <f t="shared" si="11"/>
        <v>310.50743382056208</v>
      </c>
      <c r="F149" s="160">
        <f>IF(D149="","",-IPMT(J147/12,1,D149,H148))</f>
        <v>202.0318386166667</v>
      </c>
      <c r="G149" s="160">
        <f>IF(D149="","",-PPMT(J147/12,1,D149,H148))</f>
        <v>108.47559520389538</v>
      </c>
      <c r="H149" s="162">
        <f t="shared" si="12"/>
        <v>87005.5</v>
      </c>
      <c r="I149" s="85"/>
      <c r="J149" s="201">
        <f>IF(D149&lt;1,"",INDEX($AB$1:$AC$1200,AA$1+146,2)/100+B$5)</f>
        <v>2.7830000000000001E-2</v>
      </c>
      <c r="K149" s="201">
        <f>IF(D149&lt;1,"",INDEX($AB$1:$AC$1200,AA$1+146,2)/100)</f>
        <v>2.1829999999999999E-2</v>
      </c>
      <c r="L149" s="202">
        <f>IF(D149&lt;1,"",INDEX($AB$1:$AC$1200,AA$1+146,1))</f>
        <v>40725</v>
      </c>
      <c r="Z149" s="185"/>
      <c r="AB149" s="152">
        <f t="shared" si="8"/>
        <v>40725</v>
      </c>
      <c r="AC149" s="187">
        <f t="shared" si="9"/>
        <v>2.1829999999999998</v>
      </c>
      <c r="AD149" s="153"/>
      <c r="AE149" s="153"/>
      <c r="AF149" s="154"/>
    </row>
    <row r="150" spans="4:32" ht="17.25" customHeight="1" x14ac:dyDescent="0.2">
      <c r="D150" s="159">
        <f t="shared" si="10"/>
        <v>453</v>
      </c>
      <c r="E150" s="160">
        <f t="shared" si="11"/>
        <v>310.50741810061487</v>
      </c>
      <c r="F150" s="160">
        <f>IF(D150="","",-IPMT(J147/12,1,D150,H149))</f>
        <v>201.78025541666671</v>
      </c>
      <c r="G150" s="160">
        <f>IF(D150="","",-PPMT(J147/12,1,D150,H149))</f>
        <v>108.72716268394818</v>
      </c>
      <c r="H150" s="162">
        <f t="shared" si="12"/>
        <v>86896.77</v>
      </c>
      <c r="I150" s="85"/>
      <c r="J150" s="201">
        <f>IF(D150&lt;1,"",INDEX($AB$1:$AC$1200,AA$1+147,2)/100+B$5)</f>
        <v>2.7830000000000001E-2</v>
      </c>
      <c r="K150" s="201">
        <f>IF(D150&lt;1,"",INDEX($AB$1:$AC$1200,AA$1+147,2)/100)</f>
        <v>2.1829999999999999E-2</v>
      </c>
      <c r="L150" s="202">
        <f>IF(D150&lt;1,"",INDEX($AB$1:$AC$1200,AA$1+147,1))</f>
        <v>40725</v>
      </c>
      <c r="Z150" s="185"/>
      <c r="AB150" s="152">
        <f t="shared" si="8"/>
        <v>40725</v>
      </c>
      <c r="AC150" s="187">
        <f t="shared" si="9"/>
        <v>2.1829999999999998</v>
      </c>
      <c r="AD150" s="153"/>
      <c r="AE150" s="153"/>
      <c r="AF150" s="154"/>
    </row>
    <row r="151" spans="4:32" ht="17.25" customHeight="1" x14ac:dyDescent="0.2">
      <c r="D151" s="159">
        <f t="shared" si="10"/>
        <v>452</v>
      </c>
      <c r="E151" s="160">
        <f t="shared" si="11"/>
        <v>310.50740796206026</v>
      </c>
      <c r="F151" s="160">
        <f>IF(D151="","",-IPMT(J147/12,1,D151,H150))</f>
        <v>201.52809242500004</v>
      </c>
      <c r="G151" s="160">
        <f>IF(D151="","",-PPMT(J147/12,1,D151,H150))</f>
        <v>108.9793155370602</v>
      </c>
      <c r="H151" s="162">
        <f t="shared" si="12"/>
        <v>86787.79</v>
      </c>
      <c r="I151" s="85"/>
      <c r="J151" s="201">
        <f>IF(D151&lt;1,"",INDEX($AB$1:$AC$1200,AA$1+148,2)/100+B$5)</f>
        <v>2.7830000000000001E-2</v>
      </c>
      <c r="K151" s="201">
        <f>IF(D151&lt;1,"",INDEX($AB$1:$AC$1200,AA$1+148,2)/100)</f>
        <v>2.1829999999999999E-2</v>
      </c>
      <c r="L151" s="202">
        <f>IF(D151&lt;1,"",INDEX($AB$1:$AC$1200,AA$1+148,1))</f>
        <v>40725</v>
      </c>
      <c r="Z151" s="185"/>
      <c r="AB151" s="152">
        <f t="shared" si="8"/>
        <v>40725</v>
      </c>
      <c r="AC151" s="187">
        <f t="shared" si="9"/>
        <v>2.1829999999999998</v>
      </c>
      <c r="AD151" s="153"/>
      <c r="AE151" s="153"/>
      <c r="AF151" s="153"/>
    </row>
    <row r="152" spans="4:32" ht="17.25" customHeight="1" x14ac:dyDescent="0.2">
      <c r="D152" s="159">
        <f t="shared" si="10"/>
        <v>451</v>
      </c>
      <c r="E152" s="160">
        <f t="shared" si="11"/>
        <v>310.50740551320405</v>
      </c>
      <c r="F152" s="160">
        <f>IF(D152="","",-IPMT(J147/12,1,D152,H151))</f>
        <v>201.27534964166668</v>
      </c>
      <c r="G152" s="160">
        <f>IF(D152="","",-PPMT(J147/12,1,D152,H151))</f>
        <v>109.23205587153737</v>
      </c>
      <c r="H152" s="162">
        <f t="shared" si="12"/>
        <v>86678.56</v>
      </c>
      <c r="I152" s="85"/>
      <c r="J152" s="201">
        <f>IF(D152&lt;1,"",INDEX($AB$1:$AC$1200,AA$1+149,2)/100+B$5)</f>
        <v>2.7830000000000001E-2</v>
      </c>
      <c r="K152" s="201">
        <f>IF(D152&lt;1,"",INDEX($AB$1:$AC$1200,AA$1+149,2)/100)</f>
        <v>2.1829999999999999E-2</v>
      </c>
      <c r="L152" s="202">
        <f>IF(D152&lt;1,"",INDEX($AB$1:$AC$1200,AA$1+149,1))</f>
        <v>40725</v>
      </c>
      <c r="Z152" s="185"/>
      <c r="AB152" s="152">
        <f t="shared" si="8"/>
        <v>40725</v>
      </c>
      <c r="AC152" s="187">
        <f t="shared" si="9"/>
        <v>2.1829999999999998</v>
      </c>
      <c r="AD152" s="153"/>
      <c r="AE152" s="153"/>
      <c r="AF152" s="154"/>
    </row>
    <row r="153" spans="4:32" ht="17.25" customHeight="1" x14ac:dyDescent="0.2">
      <c r="D153" s="159">
        <f t="shared" si="10"/>
        <v>450</v>
      </c>
      <c r="E153" s="160">
        <f t="shared" si="11"/>
        <v>310.50741287792442</v>
      </c>
      <c r="F153" s="160">
        <f>IF(D153="","",-IPMT(J147/12,1,D153,H152))</f>
        <v>201.02202706666668</v>
      </c>
      <c r="G153" s="160">
        <f>IF(D153="","",-PPMT(J147/12,1,D153,H152))</f>
        <v>109.48538581125773</v>
      </c>
      <c r="H153" s="162">
        <f t="shared" si="12"/>
        <v>86569.07</v>
      </c>
      <c r="I153" s="85"/>
      <c r="J153" s="201">
        <f>IF(D153&lt;1,"",INDEX($AB$1:$AC$1200,AA$1+150,2)/100+B$5)</f>
        <v>2.7830000000000001E-2</v>
      </c>
      <c r="K153" s="201">
        <f>IF(D153&lt;1,"",INDEX($AB$1:$AC$1200,AA$1+150,2)/100)</f>
        <v>2.1829999999999999E-2</v>
      </c>
      <c r="L153" s="202">
        <f>IF(D153&lt;1,"",INDEX($AB$1:$AC$1200,AA$1+150,1))</f>
        <v>40725</v>
      </c>
      <c r="Z153" s="185"/>
      <c r="AB153" s="152">
        <f t="shared" si="8"/>
        <v>40725</v>
      </c>
      <c r="AC153" s="187">
        <f t="shared" si="9"/>
        <v>2.1829999999999998</v>
      </c>
      <c r="AD153" s="153"/>
      <c r="AE153" s="153"/>
      <c r="AF153" s="154"/>
    </row>
    <row r="154" spans="4:32" ht="17.25" customHeight="1" x14ac:dyDescent="0.2">
      <c r="D154" s="159">
        <f t="shared" si="10"/>
        <v>449</v>
      </c>
      <c r="E154" s="160">
        <f t="shared" si="11"/>
        <v>310.5073963276746</v>
      </c>
      <c r="F154" s="160">
        <f>IF(D154="","",-IPMT(J147/12,1,D154,H153))</f>
        <v>200.76810150833336</v>
      </c>
      <c r="G154" s="160">
        <f>IF(D154="","",-PPMT(J147/12,1,D154,H153))</f>
        <v>109.73929481934125</v>
      </c>
      <c r="H154" s="162">
        <f t="shared" si="12"/>
        <v>86459.33</v>
      </c>
      <c r="I154" s="85"/>
      <c r="J154" s="201">
        <f>IF(D154&lt;1,"",INDEX($AB$1:$AC$1200,AA$1+151,2)/100+B$5)</f>
        <v>2.7830000000000001E-2</v>
      </c>
      <c r="K154" s="201">
        <f>IF(D154&lt;1,"",INDEX($AB$1:$AC$1200,AA$1+151,2)/100)</f>
        <v>2.1829999999999999E-2</v>
      </c>
      <c r="L154" s="202">
        <f>IF(D154&lt;1,"",INDEX($AB$1:$AC$1200,AA$1+151,1))</f>
        <v>40725</v>
      </c>
      <c r="Z154" s="185"/>
      <c r="AB154" s="152">
        <f t="shared" si="8"/>
        <v>40725</v>
      </c>
      <c r="AC154" s="187">
        <f t="shared" si="9"/>
        <v>2.1829999999999998</v>
      </c>
      <c r="AD154" s="153"/>
      <c r="AE154" s="153"/>
      <c r="AF154" s="153"/>
    </row>
    <row r="155" spans="4:32" ht="17.25" customHeight="1" x14ac:dyDescent="0.2">
      <c r="D155" s="159">
        <f t="shared" si="10"/>
        <v>448</v>
      </c>
      <c r="E155" s="160">
        <f t="shared" si="11"/>
        <v>310.50739379511032</v>
      </c>
      <c r="F155" s="160">
        <f>IF(D155="","",-IPMT(J147/12,1,D155,H154))</f>
        <v>200.51359615833334</v>
      </c>
      <c r="G155" s="160">
        <f>IF(D155="","",-PPMT(J147/12,1,D155,H154))</f>
        <v>109.99379763677699</v>
      </c>
      <c r="H155" s="162">
        <f t="shared" si="12"/>
        <v>86349.34</v>
      </c>
      <c r="I155" s="85"/>
      <c r="J155" s="201">
        <f>IF(D155&lt;1,"",INDEX($AB$1:$AC$1200,AA$1+152,2)/100+B$5)</f>
        <v>2.7830000000000001E-2</v>
      </c>
      <c r="K155" s="201">
        <f>IF(D155&lt;1,"",INDEX($AB$1:$AC$1200,AA$1+152,2)/100)</f>
        <v>2.1829999999999999E-2</v>
      </c>
      <c r="L155" s="202">
        <f>IF(D155&lt;1,"",INDEX($AB$1:$AC$1200,AA$1+152,1))</f>
        <v>40725</v>
      </c>
      <c r="Z155" s="185"/>
      <c r="AB155" s="152">
        <f t="shared" si="8"/>
        <v>40725</v>
      </c>
      <c r="AC155" s="187">
        <f t="shared" si="9"/>
        <v>2.1829999999999998</v>
      </c>
      <c r="AD155" s="153"/>
      <c r="AE155" s="153"/>
      <c r="AF155" s="154"/>
    </row>
    <row r="156" spans="4:32" ht="17.25" customHeight="1" x14ac:dyDescent="0.2">
      <c r="D156" s="159">
        <f t="shared" si="10"/>
        <v>447</v>
      </c>
      <c r="E156" s="160">
        <f t="shared" si="11"/>
        <v>310.50740745120027</v>
      </c>
      <c r="F156" s="160">
        <f>IF(D156="","",-IPMT(J147/12,1,D156,H155))</f>
        <v>200.25851101666672</v>
      </c>
      <c r="G156" s="160">
        <f>IF(D156="","",-PPMT(J147/12,1,D156,H155))</f>
        <v>110.24889643453356</v>
      </c>
      <c r="H156" s="162">
        <f t="shared" si="12"/>
        <v>86239.09</v>
      </c>
      <c r="I156" s="85"/>
      <c r="J156" s="201">
        <f>IF(D156&lt;1,"",INDEX($AB$1:$AC$1200,AA$1+153,2)/100+B$5)</f>
        <v>2.7830000000000001E-2</v>
      </c>
      <c r="K156" s="201">
        <f>IF(D156&lt;1,"",INDEX($AB$1:$AC$1200,AA$1+153,2)/100)</f>
        <v>2.1829999999999999E-2</v>
      </c>
      <c r="L156" s="202">
        <f>IF(D156&lt;1,"",INDEX($AB$1:$AC$1200,AA$1+153,1))</f>
        <v>40725</v>
      </c>
      <c r="Z156" s="185"/>
      <c r="AB156" s="152">
        <f t="shared" si="8"/>
        <v>40725</v>
      </c>
      <c r="AC156" s="187">
        <f t="shared" si="9"/>
        <v>2.1829999999999998</v>
      </c>
      <c r="AD156" s="153"/>
      <c r="AE156" s="153"/>
      <c r="AF156" s="154"/>
    </row>
    <row r="157" spans="4:32" ht="17.25" customHeight="1" x14ac:dyDescent="0.2">
      <c r="D157" s="159">
        <f t="shared" si="10"/>
        <v>446</v>
      </c>
      <c r="E157" s="160">
        <f t="shared" si="11"/>
        <v>310.50740347776724</v>
      </c>
      <c r="F157" s="160">
        <f>IF(D157="","",-IPMT(J147/12,1,D157,H156))</f>
        <v>200.00282289166668</v>
      </c>
      <c r="G157" s="160">
        <f>IF(D157="","",-PPMT(J147/12,1,D157,H156))</f>
        <v>110.50458058610054</v>
      </c>
      <c r="H157" s="162">
        <f t="shared" si="12"/>
        <v>86128.59</v>
      </c>
      <c r="I157" s="85"/>
      <c r="J157" s="201">
        <f>IF(D157&lt;1,"",INDEX($AB$1:$AC$1200,AA$1+154,2)/100+B$5)</f>
        <v>2.7830000000000001E-2</v>
      </c>
      <c r="K157" s="201">
        <f>IF(D157&lt;1,"",INDEX($AB$1:$AC$1200,AA$1+154,2)/100)</f>
        <v>2.1829999999999999E-2</v>
      </c>
      <c r="L157" s="202">
        <f>IF(D157&lt;1,"",INDEX($AB$1:$AC$1200,AA$1+154,1))</f>
        <v>40725</v>
      </c>
      <c r="Z157" s="185"/>
      <c r="AB157" s="152">
        <f t="shared" si="8"/>
        <v>40725</v>
      </c>
      <c r="AC157" s="187">
        <f t="shared" si="9"/>
        <v>2.1829999999999998</v>
      </c>
      <c r="AD157" s="153"/>
      <c r="AE157" s="153"/>
      <c r="AF157" s="153"/>
    </row>
    <row r="158" spans="4:32" ht="17.25" customHeight="1" x14ac:dyDescent="0.2">
      <c r="D158" s="159">
        <f t="shared" si="10"/>
        <v>445</v>
      </c>
      <c r="E158" s="160">
        <f t="shared" si="11"/>
        <v>310.50741999151688</v>
      </c>
      <c r="F158" s="160">
        <f>IF(D158="","",-IPMT(J147/12,1,D158,H157))</f>
        <v>199.74655497500001</v>
      </c>
      <c r="G158" s="160">
        <f>IF(D158="","",-PPMT(J147/12,1,D158,H157))</f>
        <v>110.76086501651686</v>
      </c>
      <c r="H158" s="162">
        <f t="shared" si="12"/>
        <v>86017.83</v>
      </c>
      <c r="I158" s="85"/>
      <c r="J158" s="201">
        <f>IF(D158&lt;1,"",INDEX($AB$1:$AC$1200,AA$1+155,2)/100+B$5)</f>
        <v>2.7830000000000001E-2</v>
      </c>
      <c r="K158" s="201">
        <f>IF(D158&lt;1,"",INDEX($AB$1:$AC$1200,AA$1+155,2)/100)</f>
        <v>2.1829999999999999E-2</v>
      </c>
      <c r="L158" s="202">
        <f>IF(D158&lt;1,"",INDEX($AB$1:$AC$1200,AA$1+155,1))</f>
        <v>40725</v>
      </c>
      <c r="Z158" s="185"/>
      <c r="AB158" s="152">
        <f t="shared" si="8"/>
        <v>40725</v>
      </c>
      <c r="AC158" s="187">
        <f t="shared" si="9"/>
        <v>2.1829999999999998</v>
      </c>
      <c r="AD158" s="153"/>
      <c r="AE158" s="153"/>
      <c r="AF158" s="154"/>
    </row>
    <row r="159" spans="4:32" ht="17.25" customHeight="1" x14ac:dyDescent="0.2">
      <c r="D159" s="159">
        <f t="shared" si="10"/>
        <v>444</v>
      </c>
      <c r="E159" s="160">
        <f t="shared" si="11"/>
        <v>310.50742311405611</v>
      </c>
      <c r="F159" s="160">
        <f>IF(D159="","",-IPMT(J159/12,1,D159,H158))</f>
        <v>199.48968407500001</v>
      </c>
      <c r="G159" s="160">
        <f>IF(D159="","",-PPMT(J159/12,1,D159,H158))</f>
        <v>111.01773903905611</v>
      </c>
      <c r="H159" s="162">
        <f t="shared" si="12"/>
        <v>85906.81</v>
      </c>
      <c r="I159" s="85"/>
      <c r="J159" s="191">
        <f>IF(D159&lt;1,"",INDEX($AB$1:$AC$1200,AA$1+156,2)/100+B$5)</f>
        <v>2.7830000000000001E-2</v>
      </c>
      <c r="K159" s="191">
        <f>IF(D159&lt;1,"",INDEX($AB$1:$AC$1200,AA$1+156,2)/100)</f>
        <v>2.1829999999999999E-2</v>
      </c>
      <c r="L159" s="197">
        <f>IF(D159&lt;1,"",INDEX($AB$1:$AC$1200,AA$1+156,1))</f>
        <v>40725</v>
      </c>
      <c r="Z159" s="185"/>
      <c r="AB159" s="152">
        <f t="shared" si="8"/>
        <v>40725</v>
      </c>
      <c r="AC159" s="187">
        <f t="shared" si="9"/>
        <v>2.1829999999999998</v>
      </c>
      <c r="AD159" s="153"/>
      <c r="AE159" s="153"/>
      <c r="AF159" s="154"/>
    </row>
    <row r="160" spans="4:32" ht="17.25" customHeight="1" x14ac:dyDescent="0.2">
      <c r="D160" s="159">
        <f t="shared" si="10"/>
        <v>443</v>
      </c>
      <c r="E160" s="160">
        <f t="shared" si="11"/>
        <v>310.50741494188514</v>
      </c>
      <c r="F160" s="160">
        <f>IF(D160="","",-IPMT(J159/12,1,D160,H159))</f>
        <v>199.23221019166667</v>
      </c>
      <c r="G160" s="160">
        <f>IF(D160="","",-PPMT(J159/12,1,D160,H159))</f>
        <v>111.27520475021845</v>
      </c>
      <c r="H160" s="162">
        <f t="shared" si="12"/>
        <v>85795.53</v>
      </c>
      <c r="I160" s="85"/>
      <c r="J160" s="201">
        <f>IF(D160&lt;1,"",INDEX($AB$1:$AC$1200,AA$1+157,2)/100+B$5)</f>
        <v>2.7830000000000001E-2</v>
      </c>
      <c r="K160" s="201">
        <f>IF(D160&lt;1,"",INDEX($AB$1:$AC$1200,AA$1+157,2)/100)</f>
        <v>2.1829999999999999E-2</v>
      </c>
      <c r="L160" s="202">
        <f>IF(D160&lt;1,"",INDEX($AB$1:$AC$1200,AA$1+157,1))</f>
        <v>40725</v>
      </c>
      <c r="Z160" s="185"/>
      <c r="AB160" s="152">
        <f t="shared" si="8"/>
        <v>40725</v>
      </c>
      <c r="AC160" s="187">
        <f t="shared" si="9"/>
        <v>2.1829999999999998</v>
      </c>
      <c r="AD160" s="153"/>
      <c r="AE160" s="153"/>
      <c r="AF160" s="153"/>
    </row>
    <row r="161" spans="4:32" ht="17.25" customHeight="1" x14ac:dyDescent="0.2">
      <c r="D161" s="159">
        <f t="shared" si="10"/>
        <v>442</v>
      </c>
      <c r="E161" s="160">
        <f t="shared" si="11"/>
        <v>310.50739758712871</v>
      </c>
      <c r="F161" s="160">
        <f>IF(D161="","",-IPMT(J159/12,1,D161,H160))</f>
        <v>198.97413332500003</v>
      </c>
      <c r="G161" s="160">
        <f>IF(D161="","",-PPMT(J159/12,1,D161,H160))</f>
        <v>111.53326426212865</v>
      </c>
      <c r="H161" s="162">
        <f t="shared" si="12"/>
        <v>85684</v>
      </c>
      <c r="I161" s="85"/>
      <c r="J161" s="201">
        <f>IF(D161&lt;1,"",INDEX($AB$1:$AC$1200,AA$1+158,2)/100+B$5)</f>
        <v>2.7830000000000001E-2</v>
      </c>
      <c r="K161" s="201">
        <f>IF(D161&lt;1,"",INDEX($AB$1:$AC$1200,AA$1+158,2)/100)</f>
        <v>2.1829999999999999E-2</v>
      </c>
      <c r="L161" s="202">
        <f>IF(D161&lt;1,"",INDEX($AB$1:$AC$1200,AA$1+158,1))</f>
        <v>40725</v>
      </c>
      <c r="Z161" s="185"/>
      <c r="AB161" s="152">
        <f t="shared" si="8"/>
        <v>40725</v>
      </c>
      <c r="AC161" s="187">
        <f t="shared" si="9"/>
        <v>2.1829999999999998</v>
      </c>
      <c r="AD161" s="153"/>
      <c r="AE161" s="153"/>
      <c r="AF161" s="154"/>
    </row>
    <row r="162" spans="4:32" ht="17.25" customHeight="1" x14ac:dyDescent="0.2">
      <c r="D162" s="159">
        <f t="shared" si="10"/>
        <v>441</v>
      </c>
      <c r="E162" s="160">
        <f t="shared" si="11"/>
        <v>310.50740941638009</v>
      </c>
      <c r="F162" s="160">
        <f>IF(D162="","",-IPMT(J159/12,1,D162,H161))</f>
        <v>198.71547666666669</v>
      </c>
      <c r="G162" s="160">
        <f>IF(D162="","",-PPMT(J159/12,1,D162,H161))</f>
        <v>111.79193274971338</v>
      </c>
      <c r="H162" s="162">
        <f t="shared" si="12"/>
        <v>85572.21</v>
      </c>
      <c r="I162" s="85"/>
      <c r="J162" s="201">
        <f>IF(D162&lt;1,"",INDEX($AB$1:$AC$1200,AA$1+159,2)/100+B$5)</f>
        <v>2.7830000000000001E-2</v>
      </c>
      <c r="K162" s="201">
        <f>IF(D162&lt;1,"",INDEX($AB$1:$AC$1200,AA$1+159,2)/100)</f>
        <v>2.1829999999999999E-2</v>
      </c>
      <c r="L162" s="202">
        <f>IF(D162&lt;1,"",INDEX($AB$1:$AC$1200,AA$1+159,1))</f>
        <v>40725</v>
      </c>
      <c r="Z162" s="185"/>
      <c r="AB162" s="152">
        <f t="shared" si="8"/>
        <v>40725</v>
      </c>
      <c r="AC162" s="187">
        <f t="shared" si="9"/>
        <v>2.1829999999999998</v>
      </c>
      <c r="AD162" s="153"/>
      <c r="AE162" s="153"/>
      <c r="AF162" s="154"/>
    </row>
    <row r="163" spans="4:32" ht="17.25" customHeight="1" x14ac:dyDescent="0.2">
      <c r="D163" s="159">
        <f t="shared" si="10"/>
        <v>440</v>
      </c>
      <c r="E163" s="160">
        <f t="shared" si="11"/>
        <v>310.50741642955791</v>
      </c>
      <c r="F163" s="160">
        <f>IF(D163="","",-IPMT(J159/12,1,D163,H162))</f>
        <v>198.45621702500003</v>
      </c>
      <c r="G163" s="160">
        <f>IF(D163="","",-PPMT(J159/12,1,D163,H162))</f>
        <v>112.05119940455785</v>
      </c>
      <c r="H163" s="162">
        <f t="shared" si="12"/>
        <v>85460.160000000003</v>
      </c>
      <c r="I163" s="85"/>
      <c r="J163" s="201">
        <f>IF(D163&lt;1,"",INDEX($AB$1:$AC$1200,AA$1+160,2)/100+B$5)</f>
        <v>2.7830000000000001E-2</v>
      </c>
      <c r="K163" s="201">
        <f>IF(D163&lt;1,"",INDEX($AB$1:$AC$1200,AA$1+160,2)/100)</f>
        <v>2.1829999999999999E-2</v>
      </c>
      <c r="L163" s="202">
        <f>IF(D163&lt;1,"",INDEX($AB$1:$AC$1200,AA$1+160,1))</f>
        <v>40725</v>
      </c>
      <c r="Z163" s="185"/>
      <c r="AB163" s="152">
        <f t="shared" si="8"/>
        <v>40725</v>
      </c>
      <c r="AC163" s="187">
        <f t="shared" si="9"/>
        <v>2.1829999999999998</v>
      </c>
      <c r="AD163" s="153"/>
      <c r="AE163" s="153"/>
      <c r="AF163" s="153"/>
    </row>
    <row r="164" spans="4:32" ht="17.25" customHeight="1" x14ac:dyDescent="0.2">
      <c r="D164" s="159">
        <f t="shared" si="10"/>
        <v>439</v>
      </c>
      <c r="E164" s="160">
        <f t="shared" si="11"/>
        <v>310.50742078742491</v>
      </c>
      <c r="F164" s="160">
        <f>IF(D164="","",-IPMT(J159/12,1,D164,H163))</f>
        <v>198.19635440000002</v>
      </c>
      <c r="G164" s="160">
        <f>IF(D164="","",-PPMT(J159/12,1,D164,H163))</f>
        <v>112.31106638742489</v>
      </c>
      <c r="H164" s="162">
        <f t="shared" si="12"/>
        <v>85347.85</v>
      </c>
      <c r="I164" s="85"/>
      <c r="J164" s="201">
        <f>IF(D164&lt;1,"",INDEX($AB$1:$AC$1200,AA$1+161,2)/100+B$5)</f>
        <v>2.7830000000000001E-2</v>
      </c>
      <c r="K164" s="201">
        <f>IF(D164&lt;1,"",INDEX($AB$1:$AC$1200,AA$1+161,2)/100)</f>
        <v>2.1829999999999999E-2</v>
      </c>
      <c r="L164" s="202">
        <f>IF(D164&lt;1,"",INDEX($AB$1:$AC$1200,AA$1+161,1))</f>
        <v>40725</v>
      </c>
      <c r="Z164" s="185"/>
      <c r="AB164" s="152">
        <f t="shared" si="8"/>
        <v>40725</v>
      </c>
      <c r="AC164" s="187">
        <f t="shared" si="9"/>
        <v>2.1829999999999998</v>
      </c>
      <c r="AD164" s="153"/>
      <c r="AE164" s="153"/>
      <c r="AF164" s="154"/>
    </row>
    <row r="165" spans="4:32" ht="17.25" customHeight="1" x14ac:dyDescent="0.2">
      <c r="D165" s="159">
        <f t="shared" si="10"/>
        <v>438</v>
      </c>
      <c r="E165" s="160">
        <f t="shared" si="11"/>
        <v>310.50742466709164</v>
      </c>
      <c r="F165" s="160">
        <f>IF(D165="","",-IPMT(J159/12,1,D165,H164))</f>
        <v>197.93588879166668</v>
      </c>
      <c r="G165" s="160">
        <f>IF(D165="","",-PPMT(J159/12,1,D165,H164))</f>
        <v>112.57153587542494</v>
      </c>
      <c r="H165" s="162">
        <f t="shared" si="12"/>
        <v>85235.28</v>
      </c>
      <c r="I165" s="85"/>
      <c r="J165" s="201">
        <f>IF(D165&lt;1,"",INDEX($AB$1:$AC$1200,AA$1+162,2)/100+B$5)</f>
        <v>2.7830000000000001E-2</v>
      </c>
      <c r="K165" s="201">
        <f>IF(D165&lt;1,"",INDEX($AB$1:$AC$1200,AA$1+162,2)/100)</f>
        <v>2.1829999999999999E-2</v>
      </c>
      <c r="L165" s="202">
        <f>IF(D165&lt;1,"",INDEX($AB$1:$AC$1200,AA$1+162,1))</f>
        <v>40725</v>
      </c>
      <c r="Z165" s="185"/>
      <c r="AB165" s="152">
        <f t="shared" si="8"/>
        <v>40725</v>
      </c>
      <c r="AC165" s="187">
        <f t="shared" si="9"/>
        <v>2.1829999999999998</v>
      </c>
      <c r="AD165" s="153"/>
      <c r="AE165" s="153"/>
      <c r="AF165" s="154"/>
    </row>
    <row r="166" spans="4:32" ht="17.25" customHeight="1" x14ac:dyDescent="0.2">
      <c r="D166" s="159">
        <f t="shared" si="10"/>
        <v>437</v>
      </c>
      <c r="E166" s="160">
        <f t="shared" si="11"/>
        <v>310.50743026220118</v>
      </c>
      <c r="F166" s="160">
        <f>IF(D166="","",-IPMT(J159/12,1,D166,H165))</f>
        <v>197.67482020000003</v>
      </c>
      <c r="G166" s="160">
        <f>IF(D166="","",-PPMT(J159/12,1,D166,H165))</f>
        <v>112.83261006220117</v>
      </c>
      <c r="H166" s="162">
        <f t="shared" si="12"/>
        <v>85122.45</v>
      </c>
      <c r="I166" s="85"/>
      <c r="J166" s="201">
        <f>IF(D166&lt;1,"",INDEX($AB$1:$AC$1200,AA$1+163,2)/100+B$5)</f>
        <v>2.7830000000000001E-2</v>
      </c>
      <c r="K166" s="201">
        <f>IF(D166&lt;1,"",INDEX($AB$1:$AC$1200,AA$1+163,2)/100)</f>
        <v>2.1829999999999999E-2</v>
      </c>
      <c r="L166" s="202">
        <f>IF(D166&lt;1,"",INDEX($AB$1:$AC$1200,AA$1+163,1))</f>
        <v>40725</v>
      </c>
      <c r="Z166" s="185"/>
      <c r="AB166" s="152">
        <f t="shared" si="8"/>
        <v>40725</v>
      </c>
      <c r="AC166" s="187">
        <f t="shared" si="9"/>
        <v>2.1829999999999998</v>
      </c>
      <c r="AD166" s="153"/>
      <c r="AE166" s="153"/>
      <c r="AF166" s="153"/>
    </row>
    <row r="167" spans="4:32" ht="17.25" customHeight="1" x14ac:dyDescent="0.2">
      <c r="D167" s="159">
        <f t="shared" si="10"/>
        <v>436</v>
      </c>
      <c r="E167" s="160">
        <f t="shared" si="11"/>
        <v>310.5074397831176</v>
      </c>
      <c r="F167" s="160">
        <f>IF(D167="","",-IPMT(J159/12,1,D167,H166))</f>
        <v>197.41314862500002</v>
      </c>
      <c r="G167" s="160">
        <f>IF(D167="","",-PPMT(J159/12,1,D167,H166))</f>
        <v>113.09429115811758</v>
      </c>
      <c r="H167" s="162">
        <f t="shared" si="12"/>
        <v>85009.36</v>
      </c>
      <c r="I167" s="85"/>
      <c r="J167" s="201">
        <f>IF(D167&lt;1,"",INDEX($AB$1:$AC$1200,AA$1+164,2)/100+B$5)</f>
        <v>2.7830000000000001E-2</v>
      </c>
      <c r="K167" s="201">
        <f>IF(D167&lt;1,"",INDEX($AB$1:$AC$1200,AA$1+164,2)/100)</f>
        <v>2.1829999999999999E-2</v>
      </c>
      <c r="L167" s="202">
        <f>IF(D167&lt;1,"",INDEX($AB$1:$AC$1200,AA$1+164,1))</f>
        <v>40725</v>
      </c>
      <c r="Z167" s="185"/>
      <c r="AB167" s="152">
        <f t="shared" si="8"/>
        <v>40725</v>
      </c>
      <c r="AC167" s="187">
        <f t="shared" si="9"/>
        <v>2.1829999999999998</v>
      </c>
      <c r="AD167" s="153"/>
      <c r="AE167" s="153"/>
      <c r="AF167" s="154"/>
    </row>
    <row r="168" spans="4:32" ht="17.25" customHeight="1" x14ac:dyDescent="0.2">
      <c r="D168" s="159">
        <f t="shared" si="10"/>
        <v>435</v>
      </c>
      <c r="E168" s="160">
        <f t="shared" si="11"/>
        <v>310.50745545711618</v>
      </c>
      <c r="F168" s="160">
        <f>IF(D168="","",-IPMT(J159/12,1,D168,H167))</f>
        <v>197.15087406666669</v>
      </c>
      <c r="G168" s="160">
        <f>IF(D168="","",-PPMT(J159/12,1,D168,H167))</f>
        <v>113.35658139044949</v>
      </c>
      <c r="H168" s="162">
        <f t="shared" si="12"/>
        <v>84896</v>
      </c>
      <c r="I168" s="85"/>
      <c r="J168" s="201">
        <f>IF(D168&lt;1,"",INDEX($AB$1:$AC$1200,AA$1+165,2)/100+B$5)</f>
        <v>2.7830000000000001E-2</v>
      </c>
      <c r="K168" s="201">
        <f>IF(D168&lt;1,"",INDEX($AB$1:$AC$1200,AA$1+165,2)/100)</f>
        <v>2.1829999999999999E-2</v>
      </c>
      <c r="L168" s="202">
        <f>IF(D168&lt;1,"",INDEX($AB$1:$AC$1200,AA$1+165,1))</f>
        <v>40725</v>
      </c>
      <c r="Z168" s="185"/>
      <c r="AB168" s="152">
        <f t="shared" si="8"/>
        <v>40725</v>
      </c>
      <c r="AC168" s="187">
        <f t="shared" si="9"/>
        <v>2.1829999999999998</v>
      </c>
      <c r="AD168" s="153"/>
      <c r="AE168" s="153"/>
      <c r="AF168" s="154"/>
    </row>
    <row r="169" spans="4:32" ht="17.25" customHeight="1" x14ac:dyDescent="0.2">
      <c r="D169" s="159">
        <f t="shared" si="10"/>
        <v>434</v>
      </c>
      <c r="E169" s="160">
        <f t="shared" si="11"/>
        <v>310.50744295353866</v>
      </c>
      <c r="F169" s="160">
        <f>IF(D169="","",-IPMT(J159/12,1,D169,H168))</f>
        <v>196.88797333333332</v>
      </c>
      <c r="G169" s="160">
        <f>IF(D169="","",-PPMT(J159/12,1,D169,H168))</f>
        <v>113.61946962020536</v>
      </c>
      <c r="H169" s="162">
        <f t="shared" si="12"/>
        <v>84782.38</v>
      </c>
      <c r="I169" s="85"/>
      <c r="J169" s="201">
        <f>IF(D169&lt;1,"",INDEX($AB$1:$AC$1200,AA$1+166,2)/100+B$5)</f>
        <v>2.7830000000000001E-2</v>
      </c>
      <c r="K169" s="201">
        <f>IF(D169&lt;1,"",INDEX($AB$1:$AC$1200,AA$1+166,2)/100)</f>
        <v>2.1829999999999999E-2</v>
      </c>
      <c r="L169" s="202">
        <f>IF(D169&lt;1,"",INDEX($AB$1:$AC$1200,AA$1+166,1))</f>
        <v>40725</v>
      </c>
      <c r="Z169" s="185"/>
      <c r="AB169" s="152">
        <f t="shared" si="8"/>
        <v>40725</v>
      </c>
      <c r="AC169" s="187">
        <f t="shared" si="9"/>
        <v>2.1829999999999998</v>
      </c>
      <c r="AD169" s="153"/>
      <c r="AE169" s="153"/>
      <c r="AF169" s="153"/>
    </row>
    <row r="170" spans="4:32" ht="17.25" customHeight="1" x14ac:dyDescent="0.2">
      <c r="D170" s="159">
        <f t="shared" si="10"/>
        <v>433</v>
      </c>
      <c r="E170" s="160">
        <f t="shared" si="11"/>
        <v>310.50744101107296</v>
      </c>
      <c r="F170" s="160">
        <f>IF(D170="","",-IPMT(J159/12,1,D170,H169))</f>
        <v>196.62446961666669</v>
      </c>
      <c r="G170" s="160">
        <f>IF(D170="","",-PPMT(J159/12,1,D170,H169))</f>
        <v>113.8829713944063</v>
      </c>
      <c r="H170" s="162">
        <f t="shared" si="12"/>
        <v>84668.5</v>
      </c>
      <c r="I170" s="85"/>
      <c r="J170" s="201">
        <f>IF(D170&lt;1,"",INDEX($AB$1:$AC$1200,AA$1+167,2)/100+B$5)</f>
        <v>2.7830000000000001E-2</v>
      </c>
      <c r="K170" s="201">
        <f>IF(D170&lt;1,"",INDEX($AB$1:$AC$1200,AA$1+167,2)/100)</f>
        <v>2.1829999999999999E-2</v>
      </c>
      <c r="L170" s="202">
        <f>IF(D170&lt;1,"",INDEX($AB$1:$AC$1200,AA$1+167,1))</f>
        <v>40725</v>
      </c>
      <c r="Z170" s="185"/>
      <c r="AB170" s="152">
        <f t="shared" si="8"/>
        <v>40725</v>
      </c>
      <c r="AC170" s="187">
        <f t="shared" si="9"/>
        <v>2.1829999999999998</v>
      </c>
      <c r="AD170" s="153"/>
      <c r="AE170" s="153"/>
      <c r="AF170" s="154"/>
    </row>
    <row r="171" spans="4:32" ht="17.25" customHeight="1" x14ac:dyDescent="0.2">
      <c r="D171" s="159">
        <f t="shared" si="10"/>
        <v>432</v>
      </c>
      <c r="E171" s="160">
        <f t="shared" si="11"/>
        <v>310.50745190816104</v>
      </c>
      <c r="F171" s="160">
        <f>IF(D171="","",-IPMT(J171/12,1,D171,H170))</f>
        <v>196.36036291666665</v>
      </c>
      <c r="G171" s="160">
        <f>IF(D171="","",-PPMT(J171/12,1,D171,H170))</f>
        <v>114.1470889914944</v>
      </c>
      <c r="H171" s="162">
        <f t="shared" si="12"/>
        <v>84554.35</v>
      </c>
      <c r="I171" s="85"/>
      <c r="J171" s="191">
        <f>IF(D171&lt;1,"",INDEX($AB$1:$AC$1200,AA$1+168,2)/100+B$5)</f>
        <v>2.7830000000000001E-2</v>
      </c>
      <c r="K171" s="191">
        <f>IF(D171&lt;1,"",INDEX($AB$1:$AC$1200,AA$1+168,2)/100)</f>
        <v>2.1829999999999999E-2</v>
      </c>
      <c r="L171" s="197">
        <f>IF(D171&lt;1,"",INDEX($AB$1:$AC$1200,AA$1+168,1))</f>
        <v>40725</v>
      </c>
      <c r="Z171" s="185"/>
      <c r="AB171" s="152">
        <f t="shared" si="8"/>
        <v>40725</v>
      </c>
      <c r="AC171" s="187">
        <f t="shared" si="9"/>
        <v>2.1829999999999998</v>
      </c>
      <c r="AD171" s="153"/>
      <c r="AE171" s="153"/>
      <c r="AF171" s="154"/>
    </row>
    <row r="172" spans="4:32" ht="17.25" customHeight="1" x14ac:dyDescent="0.2">
      <c r="D172" s="159">
        <f t="shared" si="10"/>
        <v>431</v>
      </c>
      <c r="E172" s="160">
        <f t="shared" si="11"/>
        <v>310.50744121811618</v>
      </c>
      <c r="F172" s="160">
        <f>IF(D172="","",-IPMT(J171/12,1,D172,H171))</f>
        <v>196.09563004166671</v>
      </c>
      <c r="G172" s="160">
        <f>IF(D172="","",-PPMT(J171/12,1,D172,H171))</f>
        <v>114.41181117644946</v>
      </c>
      <c r="H172" s="162">
        <f t="shared" si="12"/>
        <v>84439.94</v>
      </c>
      <c r="I172" s="85"/>
      <c r="J172" s="201">
        <f>IF(D172&lt;1,"",INDEX($AB$1:$AC$1200,AA$1+169,2)/100+B$5)</f>
        <v>2.7830000000000001E-2</v>
      </c>
      <c r="K172" s="201">
        <f>IF(D172&lt;1,"",INDEX($AB$1:$AC$1200,AA$1+169,2)/100)</f>
        <v>2.1829999999999999E-2</v>
      </c>
      <c r="L172" s="202">
        <f>IF(D172&lt;1,"",INDEX($AB$1:$AC$1200,AA$1+169,1))</f>
        <v>40725</v>
      </c>
      <c r="Z172" s="185"/>
      <c r="AB172" s="152">
        <f t="shared" ref="AB172:AB235" si="13">AB171</f>
        <v>40725</v>
      </c>
      <c r="AC172" s="187">
        <f t="shared" ref="AC172:AC235" si="14">AC171</f>
        <v>2.1829999999999998</v>
      </c>
      <c r="AD172" s="153"/>
      <c r="AE172" s="153"/>
      <c r="AF172" s="153"/>
    </row>
    <row r="173" spans="4:32" ht="17.25" customHeight="1" x14ac:dyDescent="0.2">
      <c r="D173" s="159">
        <f t="shared" si="10"/>
        <v>430</v>
      </c>
      <c r="E173" s="160">
        <f t="shared" si="11"/>
        <v>310.50744787827932</v>
      </c>
      <c r="F173" s="160">
        <f>IF(D173="","",-IPMT(J171/12,1,D173,H172))</f>
        <v>195.83029418333336</v>
      </c>
      <c r="G173" s="160">
        <f>IF(D173="","",-PPMT(J171/12,1,D173,H172))</f>
        <v>114.67715369494593</v>
      </c>
      <c r="H173" s="162">
        <f t="shared" si="12"/>
        <v>84325.26</v>
      </c>
      <c r="I173" s="85"/>
      <c r="J173" s="201">
        <f>IF(D173&lt;1,"",INDEX($AB$1:$AC$1200,AA$1+170,2)/100+B$5)</f>
        <v>2.7830000000000001E-2</v>
      </c>
      <c r="K173" s="201">
        <f>IF(D173&lt;1,"",INDEX($AB$1:$AC$1200,AA$1+170,2)/100)</f>
        <v>2.1829999999999999E-2</v>
      </c>
      <c r="L173" s="202">
        <f>IF(D173&lt;1,"",INDEX($AB$1:$AC$1200,AA$1+170,1))</f>
        <v>40725</v>
      </c>
      <c r="Z173" s="185"/>
      <c r="AB173" s="152">
        <f t="shared" si="13"/>
        <v>40725</v>
      </c>
      <c r="AC173" s="187">
        <f t="shared" si="14"/>
        <v>2.1829999999999998</v>
      </c>
      <c r="AD173" s="153"/>
      <c r="AE173" s="153"/>
      <c r="AF173" s="154"/>
    </row>
    <row r="174" spans="4:32" ht="17.25" customHeight="1" x14ac:dyDescent="0.2">
      <c r="D174" s="159">
        <f t="shared" si="10"/>
        <v>429</v>
      </c>
      <c r="E174" s="160">
        <f t="shared" si="11"/>
        <v>310.50743739744723</v>
      </c>
      <c r="F174" s="160">
        <f>IF(D174="","",-IPMT(J171/12,1,D174,H173))</f>
        <v>195.56433215000001</v>
      </c>
      <c r="G174" s="160">
        <f>IF(D174="","",-PPMT(J171/12,1,D174,H173))</f>
        <v>114.94310524744721</v>
      </c>
      <c r="H174" s="162">
        <f t="shared" si="12"/>
        <v>84210.32</v>
      </c>
      <c r="I174" s="85"/>
      <c r="J174" s="201">
        <f>IF(D174&lt;1,"",INDEX($AB$1:$AC$1200,AA$1+171,2)/100+B$5)</f>
        <v>2.7830000000000001E-2</v>
      </c>
      <c r="K174" s="201">
        <f>IF(D174&lt;1,"",INDEX($AB$1:$AC$1200,AA$1+171,2)/100)</f>
        <v>2.1829999999999999E-2</v>
      </c>
      <c r="L174" s="202">
        <f>IF(D174&lt;1,"",INDEX($AB$1:$AC$1200,AA$1+171,1))</f>
        <v>40725</v>
      </c>
      <c r="Z174" s="185"/>
      <c r="AB174" s="152">
        <f t="shared" si="13"/>
        <v>40725</v>
      </c>
      <c r="AC174" s="187">
        <f t="shared" si="14"/>
        <v>2.1829999999999998</v>
      </c>
      <c r="AD174" s="153"/>
      <c r="AE174" s="153"/>
      <c r="AF174" s="154"/>
    </row>
    <row r="175" spans="4:32" ht="17.25" customHeight="1" x14ac:dyDescent="0.2">
      <c r="D175" s="159">
        <f t="shared" si="10"/>
        <v>428</v>
      </c>
      <c r="E175" s="160">
        <f t="shared" si="11"/>
        <v>310.50744884737958</v>
      </c>
      <c r="F175" s="160">
        <f>IF(D175="","",-IPMT(J171/12,1,D175,H174))</f>
        <v>195.29776713333337</v>
      </c>
      <c r="G175" s="160">
        <f>IF(D175="","",-PPMT(J171/12,1,D175,H174))</f>
        <v>115.20968171404618</v>
      </c>
      <c r="H175" s="162">
        <f t="shared" si="12"/>
        <v>84095.11</v>
      </c>
      <c r="I175" s="85"/>
      <c r="J175" s="201">
        <f>IF(D175&lt;1,"",INDEX($AB$1:$AC$1200,AA$1+172,2)/100+B$5)</f>
        <v>2.7830000000000001E-2</v>
      </c>
      <c r="K175" s="201">
        <f>IF(D175&lt;1,"",INDEX($AB$1:$AC$1200,AA$1+172,2)/100)</f>
        <v>2.1829999999999999E-2</v>
      </c>
      <c r="L175" s="202">
        <f>IF(D175&lt;1,"",INDEX($AB$1:$AC$1200,AA$1+172,1))</f>
        <v>40725</v>
      </c>
      <c r="Z175" s="185"/>
      <c r="AB175" s="152">
        <f t="shared" si="13"/>
        <v>40725</v>
      </c>
      <c r="AC175" s="187">
        <f t="shared" si="14"/>
        <v>2.1829999999999998</v>
      </c>
      <c r="AD175" s="153"/>
      <c r="AE175" s="153"/>
      <c r="AF175" s="153"/>
    </row>
    <row r="176" spans="4:32" ht="17.25" customHeight="1" x14ac:dyDescent="0.2">
      <c r="D176" s="159">
        <f t="shared" si="10"/>
        <v>427</v>
      </c>
      <c r="E176" s="160">
        <f t="shared" si="11"/>
        <v>310.50744767216065</v>
      </c>
      <c r="F176" s="160">
        <f>IF(D176="","",-IPMT(J171/12,1,D176,H175))</f>
        <v>195.03057594166668</v>
      </c>
      <c r="G176" s="160">
        <f>IF(D176="","",-PPMT(J171/12,1,D176,H175))</f>
        <v>115.47687173049398</v>
      </c>
      <c r="H176" s="162">
        <f t="shared" si="12"/>
        <v>83979.63</v>
      </c>
      <c r="I176" s="85"/>
      <c r="J176" s="201">
        <f>IF(D176&lt;1,"",INDEX($AB$1:$AC$1200,AA$1+173,2)/100+B$5)</f>
        <v>2.7830000000000001E-2</v>
      </c>
      <c r="K176" s="201">
        <f>IF(D176&lt;1,"",INDEX($AB$1:$AC$1200,AA$1+173,2)/100)</f>
        <v>2.1829999999999999E-2</v>
      </c>
      <c r="L176" s="202">
        <f>IF(D176&lt;1,"",INDEX($AB$1:$AC$1200,AA$1+173,1))</f>
        <v>40725</v>
      </c>
      <c r="Z176" s="185"/>
      <c r="AB176" s="152">
        <f t="shared" si="13"/>
        <v>40725</v>
      </c>
      <c r="AC176" s="187">
        <f t="shared" si="14"/>
        <v>2.1829999999999998</v>
      </c>
      <c r="AD176" s="153"/>
      <c r="AE176" s="153"/>
      <c r="AF176" s="154"/>
    </row>
    <row r="177" spans="4:32" ht="17.25" customHeight="1" x14ac:dyDescent="0.2">
      <c r="D177" s="159">
        <f t="shared" si="10"/>
        <v>426</v>
      </c>
      <c r="E177" s="160">
        <f t="shared" si="11"/>
        <v>310.50743610565411</v>
      </c>
      <c r="F177" s="160">
        <f>IF(D177="","",-IPMT(J171/12,1,D177,H176))</f>
        <v>194.76275857500002</v>
      </c>
      <c r="G177" s="160">
        <f>IF(D177="","",-PPMT(J171/12,1,D177,H176))</f>
        <v>115.74467753065409</v>
      </c>
      <c r="H177" s="162">
        <f t="shared" si="12"/>
        <v>83863.89</v>
      </c>
      <c r="I177" s="85"/>
      <c r="J177" s="201">
        <f>IF(D177&lt;1,"",INDEX($AB$1:$AC$1200,AA$1+174,2)/100+B$5)</f>
        <v>2.7830000000000001E-2</v>
      </c>
      <c r="K177" s="201">
        <f>IF(D177&lt;1,"",INDEX($AB$1:$AC$1200,AA$1+174,2)/100)</f>
        <v>2.1829999999999999E-2</v>
      </c>
      <c r="L177" s="202">
        <f>IF(D177&lt;1,"",INDEX($AB$1:$AC$1200,AA$1+174,1))</f>
        <v>40725</v>
      </c>
      <c r="Z177" s="185"/>
      <c r="AB177" s="152">
        <f t="shared" si="13"/>
        <v>40725</v>
      </c>
      <c r="AC177" s="187">
        <f t="shared" si="14"/>
        <v>2.1829999999999998</v>
      </c>
      <c r="AD177" s="153"/>
      <c r="AE177" s="153"/>
      <c r="AF177" s="154"/>
    </row>
    <row r="178" spans="4:32" ht="17.25" customHeight="1" x14ac:dyDescent="0.2">
      <c r="D178" s="159">
        <f t="shared" si="10"/>
        <v>425</v>
      </c>
      <c r="E178" s="160">
        <f t="shared" si="11"/>
        <v>310.50745342428939</v>
      </c>
      <c r="F178" s="160">
        <f>IF(D178="","",-IPMT(J171/12,1,D178,H177))</f>
        <v>194.49433822499998</v>
      </c>
      <c r="G178" s="160">
        <f>IF(D178="","",-PPMT(J171/12,1,D178,H177))</f>
        <v>116.01311519928943</v>
      </c>
      <c r="H178" s="162">
        <f t="shared" si="12"/>
        <v>83747.88</v>
      </c>
      <c r="I178" s="85"/>
      <c r="J178" s="201">
        <f>IF(D178&lt;1,"",INDEX($AB$1:$AC$1200,AA$1+175,2)/100+B$5)</f>
        <v>2.7830000000000001E-2</v>
      </c>
      <c r="K178" s="201">
        <f>IF(D178&lt;1,"",INDEX($AB$1:$AC$1200,AA$1+175,2)/100)</f>
        <v>2.1829999999999999E-2</v>
      </c>
      <c r="L178" s="202">
        <f>IF(D178&lt;1,"",INDEX($AB$1:$AC$1200,AA$1+175,1))</f>
        <v>40725</v>
      </c>
      <c r="Z178" s="185"/>
      <c r="AB178" s="152">
        <f t="shared" si="13"/>
        <v>40725</v>
      </c>
      <c r="AC178" s="187">
        <f t="shared" si="14"/>
        <v>2.1829999999999998</v>
      </c>
      <c r="AD178" s="153"/>
      <c r="AE178" s="153"/>
      <c r="AF178" s="153"/>
    </row>
    <row r="179" spans="4:32" ht="17.25" customHeight="1" x14ac:dyDescent="0.2">
      <c r="D179" s="159">
        <f t="shared" si="10"/>
        <v>424</v>
      </c>
      <c r="E179" s="160">
        <f t="shared" si="11"/>
        <v>310.50746497434466</v>
      </c>
      <c r="F179" s="160">
        <f>IF(D179="","",-IPMT(J171/12,1,D179,H178))</f>
        <v>194.22529170000001</v>
      </c>
      <c r="G179" s="160">
        <f>IF(D179="","",-PPMT(J171/12,1,D179,H178))</f>
        <v>116.28217327434461</v>
      </c>
      <c r="H179" s="162">
        <f t="shared" si="12"/>
        <v>83631.600000000006</v>
      </c>
      <c r="I179" s="85"/>
      <c r="J179" s="201">
        <f>IF(D179&lt;1,"",INDEX($AB$1:$AC$1200,AA$1+176,2)/100+B$5)</f>
        <v>2.7830000000000001E-2</v>
      </c>
      <c r="K179" s="201">
        <f>IF(D179&lt;1,"",INDEX($AB$1:$AC$1200,AA$1+176,2)/100)</f>
        <v>2.1829999999999999E-2</v>
      </c>
      <c r="L179" s="202">
        <f>IF(D179&lt;1,"",INDEX($AB$1:$AC$1200,AA$1+176,1))</f>
        <v>40725</v>
      </c>
      <c r="Z179" s="185"/>
      <c r="AB179" s="152">
        <f t="shared" si="13"/>
        <v>40725</v>
      </c>
      <c r="AC179" s="187">
        <f t="shared" si="14"/>
        <v>2.1829999999999998</v>
      </c>
      <c r="AD179" s="153"/>
      <c r="AE179" s="153"/>
      <c r="AF179" s="154"/>
    </row>
    <row r="180" spans="4:32" ht="17.25" customHeight="1" x14ac:dyDescent="0.2">
      <c r="D180" s="159">
        <f t="shared" si="10"/>
        <v>423</v>
      </c>
      <c r="E180" s="160">
        <f t="shared" si="11"/>
        <v>310.50747304327933</v>
      </c>
      <c r="F180" s="160">
        <f>IF(D180="","",-IPMT(J171/12,1,D180,H179))</f>
        <v>193.95561899999998</v>
      </c>
      <c r="G180" s="160">
        <f>IF(D180="","",-PPMT(J171/12,1,D180,H179))</f>
        <v>116.55185404327938</v>
      </c>
      <c r="H180" s="162">
        <f t="shared" si="12"/>
        <v>83515.05</v>
      </c>
      <c r="I180" s="85"/>
      <c r="J180" s="201">
        <f>IF(D180&lt;1,"",INDEX($AB$1:$AC$1200,AA$1+177,2)/100+B$5)</f>
        <v>2.7830000000000001E-2</v>
      </c>
      <c r="K180" s="201">
        <f>IF(D180&lt;1,"",INDEX($AB$1:$AC$1200,AA$1+177,2)/100)</f>
        <v>2.1829999999999999E-2</v>
      </c>
      <c r="L180" s="202">
        <f>IF(D180&lt;1,"",INDEX($AB$1:$AC$1200,AA$1+177,1))</f>
        <v>40725</v>
      </c>
      <c r="Z180" s="185"/>
      <c r="AB180" s="152">
        <f t="shared" si="13"/>
        <v>40725</v>
      </c>
      <c r="AC180" s="187">
        <f t="shared" si="14"/>
        <v>2.1829999999999998</v>
      </c>
      <c r="AD180" s="153"/>
      <c r="AE180" s="153"/>
      <c r="AF180" s="154"/>
    </row>
    <row r="181" spans="4:32" ht="17.25" customHeight="1" x14ac:dyDescent="0.2">
      <c r="D181" s="159">
        <f t="shared" si="10"/>
        <v>422</v>
      </c>
      <c r="E181" s="160">
        <f t="shared" si="11"/>
        <v>310.50747993657944</v>
      </c>
      <c r="F181" s="160">
        <f>IF(D181="","",-IPMT(J171/12,1,D181,H180))</f>
        <v>193.68532012499998</v>
      </c>
      <c r="G181" s="160">
        <f>IF(D181="","",-PPMT(J171/12,1,D181,H180))</f>
        <v>116.8221598115795</v>
      </c>
      <c r="H181" s="162">
        <f t="shared" si="12"/>
        <v>83398.23</v>
      </c>
      <c r="I181" s="85"/>
      <c r="J181" s="201">
        <f>IF(D181&lt;1,"",INDEX($AB$1:$AC$1200,AA$1+178,2)/100+B$5)</f>
        <v>2.7830000000000001E-2</v>
      </c>
      <c r="K181" s="201">
        <f>IF(D181&lt;1,"",INDEX($AB$1:$AC$1200,AA$1+178,2)/100)</f>
        <v>2.1829999999999999E-2</v>
      </c>
      <c r="L181" s="202">
        <f>IF(D181&lt;1,"",INDEX($AB$1:$AC$1200,AA$1+178,1))</f>
        <v>40725</v>
      </c>
      <c r="Z181" s="185"/>
      <c r="AB181" s="152">
        <f t="shared" si="13"/>
        <v>40725</v>
      </c>
      <c r="AC181" s="187">
        <f t="shared" si="14"/>
        <v>2.1829999999999998</v>
      </c>
      <c r="AD181" s="153"/>
      <c r="AE181" s="153"/>
      <c r="AF181" s="153"/>
    </row>
    <row r="182" spans="4:32" ht="17.25" customHeight="1" x14ac:dyDescent="0.2">
      <c r="D182" s="159">
        <f t="shared" si="10"/>
        <v>421</v>
      </c>
      <c r="E182" s="160">
        <f t="shared" si="11"/>
        <v>310.50748797796928</v>
      </c>
      <c r="F182" s="160">
        <f>IF(D182="","",-IPMT(J171/12,1,D182,H181))</f>
        <v>193.41439507500002</v>
      </c>
      <c r="G182" s="160">
        <f>IF(D182="","",-PPMT(J171/12,1,D182,H181))</f>
        <v>117.09309290296923</v>
      </c>
      <c r="H182" s="162">
        <f t="shared" si="12"/>
        <v>83281.14</v>
      </c>
      <c r="I182" s="85"/>
      <c r="J182" s="201">
        <f>IF(D182&lt;1,"",INDEX($AB$1:$AC$1200,AA$1+179,2)/100+B$5)</f>
        <v>2.7830000000000001E-2</v>
      </c>
      <c r="K182" s="201">
        <f>IF(D182&lt;1,"",INDEX($AB$1:$AC$1200,AA$1+179,2)/100)</f>
        <v>2.1829999999999999E-2</v>
      </c>
      <c r="L182" s="202">
        <f>IF(D182&lt;1,"",INDEX($AB$1:$AC$1200,AA$1+179,1))</f>
        <v>40725</v>
      </c>
      <c r="Z182" s="185"/>
      <c r="AB182" s="152">
        <f t="shared" si="13"/>
        <v>40725</v>
      </c>
      <c r="AC182" s="187">
        <f t="shared" si="14"/>
        <v>2.1829999999999998</v>
      </c>
      <c r="AD182" s="153"/>
      <c r="AE182" s="153"/>
      <c r="AF182" s="154"/>
    </row>
    <row r="183" spans="4:32" ht="17.25" customHeight="1" x14ac:dyDescent="0.2">
      <c r="D183" s="159">
        <f t="shared" si="10"/>
        <v>420</v>
      </c>
      <c r="E183" s="160">
        <f t="shared" si="11"/>
        <v>310.50749950962654</v>
      </c>
      <c r="F183" s="160">
        <f>IF(D183="","",-IPMT(J183/12,1,D183,H182))</f>
        <v>193.14284385000002</v>
      </c>
      <c r="G183" s="160">
        <f>IF(D183="","",-PPMT(J183/12,1,D183,H182))</f>
        <v>117.36465565962652</v>
      </c>
      <c r="H183" s="162">
        <f t="shared" si="12"/>
        <v>83163.78</v>
      </c>
      <c r="I183" s="85"/>
      <c r="J183" s="191">
        <f>IF(D183&lt;1,"",INDEX($AB$1:$AC$1200,AA$1+180,2)/100+B$5)</f>
        <v>2.7830000000000001E-2</v>
      </c>
      <c r="K183" s="191">
        <f>IF(D183&lt;1,"",INDEX($AB$1:$AC$1200,AA$1+180,2)/100)</f>
        <v>2.1829999999999999E-2</v>
      </c>
      <c r="L183" s="197">
        <f>IF(D183&lt;1,"",INDEX($AB$1:$AC$1200,AA$1+180,1))</f>
        <v>40725</v>
      </c>
      <c r="Z183" s="185"/>
      <c r="AB183" s="152">
        <f t="shared" si="13"/>
        <v>40725</v>
      </c>
      <c r="AC183" s="187">
        <f t="shared" si="14"/>
        <v>2.1829999999999998</v>
      </c>
      <c r="AD183" s="153"/>
      <c r="AE183" s="153"/>
      <c r="AF183" s="154"/>
    </row>
    <row r="184" spans="4:32" ht="17.25" customHeight="1" x14ac:dyDescent="0.2">
      <c r="D184" s="159">
        <f t="shared" si="10"/>
        <v>419</v>
      </c>
      <c r="E184" s="160">
        <f t="shared" si="11"/>
        <v>310.50751689240195</v>
      </c>
      <c r="F184" s="160">
        <f>IF(D184="","",-IPMT(J183/12,1,D184,H183))</f>
        <v>192.87066645000002</v>
      </c>
      <c r="G184" s="160">
        <f>IF(D184="","",-PPMT(J183/12,1,D184,H183))</f>
        <v>117.63685044240195</v>
      </c>
      <c r="H184" s="162">
        <f t="shared" si="12"/>
        <v>83046.14</v>
      </c>
      <c r="I184" s="85"/>
      <c r="J184" s="201">
        <f>IF(D184&lt;1,"",INDEX($AB$1:$AC$1200,AA$1+181,2)/100+B$5)</f>
        <v>2.7830000000000001E-2</v>
      </c>
      <c r="K184" s="201">
        <f>IF(D184&lt;1,"",INDEX($AB$1:$AC$1200,AA$1+181,2)/100)</f>
        <v>2.1829999999999999E-2</v>
      </c>
      <c r="L184" s="202">
        <f>IF(D184&lt;1,"",INDEX($AB$1:$AC$1200,AA$1+181,1))</f>
        <v>40725</v>
      </c>
      <c r="Z184" s="185"/>
      <c r="AB184" s="152">
        <f t="shared" si="13"/>
        <v>40725</v>
      </c>
      <c r="AC184" s="187">
        <f t="shared" si="14"/>
        <v>2.1829999999999998</v>
      </c>
      <c r="AD184" s="153"/>
      <c r="AE184" s="153"/>
      <c r="AF184" s="153"/>
    </row>
    <row r="185" spans="4:32" ht="17.25" customHeight="1" x14ac:dyDescent="0.2">
      <c r="D185" s="159">
        <f t="shared" si="10"/>
        <v>418</v>
      </c>
      <c r="E185" s="160">
        <f t="shared" si="11"/>
        <v>310.50750511628246</v>
      </c>
      <c r="F185" s="160">
        <f>IF(D185="","",-IPMT(J183/12,1,D185,H184))</f>
        <v>192.59783968333335</v>
      </c>
      <c r="G185" s="160">
        <f>IF(D185="","",-PPMT(J183/12,1,D185,H184))</f>
        <v>117.90966543294908</v>
      </c>
      <c r="H185" s="162">
        <f t="shared" si="12"/>
        <v>82928.23</v>
      </c>
      <c r="I185" s="85"/>
      <c r="J185" s="201">
        <f>IF(D185&lt;1,"",INDEX($AB$1:$AC$1200,AA$1+182,2)/100+B$5)</f>
        <v>2.7830000000000001E-2</v>
      </c>
      <c r="K185" s="201">
        <f>IF(D185&lt;1,"",INDEX($AB$1:$AC$1200,AA$1+182,2)/100)</f>
        <v>2.1829999999999999E-2</v>
      </c>
      <c r="L185" s="202">
        <f>IF(D185&lt;1,"",INDEX($AB$1:$AC$1200,AA$1+182,1))</f>
        <v>40725</v>
      </c>
      <c r="Z185" s="185"/>
      <c r="AB185" s="152">
        <f t="shared" si="13"/>
        <v>40725</v>
      </c>
      <c r="AC185" s="187">
        <f t="shared" si="14"/>
        <v>2.1829999999999998</v>
      </c>
      <c r="AD185" s="153"/>
      <c r="AE185" s="153"/>
      <c r="AF185" s="154"/>
    </row>
    <row r="186" spans="4:32" ht="17.25" customHeight="1" x14ac:dyDescent="0.2">
      <c r="D186" s="159">
        <f t="shared" si="10"/>
        <v>417</v>
      </c>
      <c r="E186" s="160">
        <f t="shared" si="11"/>
        <v>310.50750386356566</v>
      </c>
      <c r="F186" s="160">
        <f>IF(D186="","",-IPMT(J183/12,1,D186,H185))</f>
        <v>192.32438674166667</v>
      </c>
      <c r="G186" s="160">
        <f>IF(D186="","",-PPMT(J183/12,1,D186,H185))</f>
        <v>118.183117121899</v>
      </c>
      <c r="H186" s="162">
        <f t="shared" si="12"/>
        <v>82810.05</v>
      </c>
      <c r="I186" s="85"/>
      <c r="J186" s="201">
        <f>IF(D186&lt;1,"",INDEX($AB$1:$AC$1200,AA$1+183,2)/100+B$5)</f>
        <v>2.7830000000000001E-2</v>
      </c>
      <c r="K186" s="201">
        <f>IF(D186&lt;1,"",INDEX($AB$1:$AC$1200,AA$1+183,2)/100)</f>
        <v>2.1829999999999999E-2</v>
      </c>
      <c r="L186" s="202">
        <f>IF(D186&lt;1,"",INDEX($AB$1:$AC$1200,AA$1+183,1))</f>
        <v>40725</v>
      </c>
      <c r="Z186" s="185"/>
      <c r="AB186" s="152">
        <f t="shared" si="13"/>
        <v>40725</v>
      </c>
      <c r="AC186" s="187">
        <f t="shared" si="14"/>
        <v>2.1829999999999998</v>
      </c>
      <c r="AD186" s="153"/>
      <c r="AE186" s="153"/>
      <c r="AF186" s="154"/>
    </row>
    <row r="187" spans="4:32" ht="17.25" customHeight="1" x14ac:dyDescent="0.2">
      <c r="D187" s="159">
        <f t="shared" si="10"/>
        <v>416</v>
      </c>
      <c r="E187" s="160">
        <f t="shared" si="11"/>
        <v>310.50751555163708</v>
      </c>
      <c r="F187" s="160">
        <f>IF(D187="","",-IPMT(J183/12,1,D187,H186))</f>
        <v>192.05030762500002</v>
      </c>
      <c r="G187" s="160">
        <f>IF(D187="","",-PPMT(J183/12,1,D187,H186))</f>
        <v>118.45720792663708</v>
      </c>
      <c r="H187" s="162">
        <f t="shared" si="12"/>
        <v>82691.59</v>
      </c>
      <c r="I187" s="85"/>
      <c r="J187" s="201">
        <f>IF(D187&lt;1,"",INDEX($AB$1:$AC$1200,AA$1+184,2)/100+B$5)</f>
        <v>2.7830000000000001E-2</v>
      </c>
      <c r="K187" s="201">
        <f>IF(D187&lt;1,"",INDEX($AB$1:$AC$1200,AA$1+184,2)/100)</f>
        <v>2.1829999999999999E-2</v>
      </c>
      <c r="L187" s="202">
        <f>IF(D187&lt;1,"",INDEX($AB$1:$AC$1200,AA$1+184,1))</f>
        <v>40725</v>
      </c>
      <c r="Z187" s="185"/>
      <c r="AB187" s="152">
        <f t="shared" si="13"/>
        <v>40725</v>
      </c>
      <c r="AC187" s="187">
        <f t="shared" si="14"/>
        <v>2.1829999999999998</v>
      </c>
      <c r="AD187" s="153"/>
      <c r="AE187" s="153"/>
      <c r="AF187" s="153"/>
    </row>
    <row r="188" spans="4:32" ht="17.25" customHeight="1" x14ac:dyDescent="0.2">
      <c r="D188" s="159">
        <f t="shared" si="10"/>
        <v>415</v>
      </c>
      <c r="E188" s="160">
        <f t="shared" si="11"/>
        <v>310.50750506738189</v>
      </c>
      <c r="F188" s="160">
        <f>IF(D188="","",-IPMT(J183/12,1,D188,H187))</f>
        <v>191.77557914166667</v>
      </c>
      <c r="G188" s="160">
        <f>IF(D188="","",-PPMT(J183/12,1,D188,H187))</f>
        <v>118.7319259257152</v>
      </c>
      <c r="H188" s="162">
        <f t="shared" si="12"/>
        <v>82572.86</v>
      </c>
      <c r="I188" s="85"/>
      <c r="J188" s="201">
        <f>IF(D188&lt;1,"",INDEX($AB$1:$AC$1200,AA$1+185,2)/100+B$5)</f>
        <v>2.7830000000000001E-2</v>
      </c>
      <c r="K188" s="201">
        <f>IF(D188&lt;1,"",INDEX($AB$1:$AC$1200,AA$1+185,2)/100)</f>
        <v>2.1829999999999999E-2</v>
      </c>
      <c r="L188" s="202">
        <f>IF(D188&lt;1,"",INDEX($AB$1:$AC$1200,AA$1+185,1))</f>
        <v>40725</v>
      </c>
      <c r="Z188" s="185"/>
      <c r="AB188" s="152">
        <f t="shared" si="13"/>
        <v>40725</v>
      </c>
      <c r="AC188" s="187">
        <f t="shared" si="14"/>
        <v>2.1829999999999998</v>
      </c>
      <c r="AD188" s="153"/>
      <c r="AE188" s="153"/>
      <c r="AF188" s="154"/>
    </row>
    <row r="189" spans="4:32" ht="17.25" customHeight="1" x14ac:dyDescent="0.2">
      <c r="D189" s="159">
        <f t="shared" si="10"/>
        <v>414</v>
      </c>
      <c r="E189" s="160">
        <f t="shared" si="11"/>
        <v>310.50751230964528</v>
      </c>
      <c r="F189" s="160">
        <f>IF(D189="","",-IPMT(J183/12,1,D189,H188))</f>
        <v>191.50022448333334</v>
      </c>
      <c r="G189" s="160">
        <f>IF(D189="","",-PPMT(J183/12,1,D189,H188))</f>
        <v>119.00728782631194</v>
      </c>
      <c r="H189" s="162">
        <f t="shared" si="12"/>
        <v>82453.850000000006</v>
      </c>
      <c r="I189" s="85"/>
      <c r="J189" s="201">
        <f>IF(D189&lt;1,"",INDEX($AB$1:$AC$1200,AA$1+186,2)/100+B$5)</f>
        <v>2.7830000000000001E-2</v>
      </c>
      <c r="K189" s="201">
        <f>IF(D189&lt;1,"",INDEX($AB$1:$AC$1200,AA$1+186,2)/100)</f>
        <v>2.1829999999999999E-2</v>
      </c>
      <c r="L189" s="202">
        <f>IF(D189&lt;1,"",INDEX($AB$1:$AC$1200,AA$1+186,1))</f>
        <v>40725</v>
      </c>
      <c r="Z189" s="185"/>
      <c r="AB189" s="152">
        <f t="shared" si="13"/>
        <v>40725</v>
      </c>
      <c r="AC189" s="187">
        <f t="shared" si="14"/>
        <v>2.1829999999999998</v>
      </c>
      <c r="AD189" s="153"/>
      <c r="AE189" s="153"/>
      <c r="AF189" s="154"/>
    </row>
    <row r="190" spans="4:32" ht="17.25" customHeight="1" x14ac:dyDescent="0.2">
      <c r="D190" s="159">
        <f t="shared" si="10"/>
        <v>413</v>
      </c>
      <c r="E190" s="160">
        <f t="shared" si="11"/>
        <v>310.50750209604973</v>
      </c>
      <c r="F190" s="160">
        <f>IF(D190="","",-IPMT(J183/12,1,D190,H189))</f>
        <v>191.22422045833335</v>
      </c>
      <c r="G190" s="160">
        <f>IF(D190="","",-PPMT(J183/12,1,D190,H189))</f>
        <v>119.28328163771641</v>
      </c>
      <c r="H190" s="162">
        <f t="shared" si="12"/>
        <v>82334.570000000007</v>
      </c>
      <c r="I190" s="85"/>
      <c r="J190" s="201">
        <f>IF(D190&lt;1,"",INDEX($AB$1:$AC$1200,AA$1+187,2)/100+B$5)</f>
        <v>2.7830000000000001E-2</v>
      </c>
      <c r="K190" s="201">
        <f>IF(D190&lt;1,"",INDEX($AB$1:$AC$1200,AA$1+187,2)/100)</f>
        <v>2.1829999999999999E-2</v>
      </c>
      <c r="L190" s="202">
        <f>IF(D190&lt;1,"",INDEX($AB$1:$AC$1200,AA$1+187,1))</f>
        <v>40725</v>
      </c>
      <c r="Z190" s="185"/>
      <c r="AB190" s="152">
        <f t="shared" si="13"/>
        <v>40725</v>
      </c>
      <c r="AC190" s="187">
        <f t="shared" si="14"/>
        <v>2.1829999999999998</v>
      </c>
      <c r="AD190" s="153"/>
      <c r="AE190" s="153"/>
      <c r="AF190" s="153"/>
    </row>
    <row r="191" spans="4:32" ht="17.25" customHeight="1" x14ac:dyDescent="0.2">
      <c r="D191" s="159">
        <f t="shared" si="10"/>
        <v>412</v>
      </c>
      <c r="E191" s="160">
        <f t="shared" si="11"/>
        <v>310.50751447205619</v>
      </c>
      <c r="F191" s="160">
        <f>IF(D191="","",-IPMT(J183/12,1,D191,H190))</f>
        <v>190.94759025833338</v>
      </c>
      <c r="G191" s="160">
        <f>IF(D191="","",-PPMT(J183/12,1,D191,H190))</f>
        <v>119.55992421372284</v>
      </c>
      <c r="H191" s="162">
        <f t="shared" si="12"/>
        <v>82215.009999999995</v>
      </c>
      <c r="I191" s="85"/>
      <c r="J191" s="201">
        <f>IF(D191&lt;1,"",INDEX($AB$1:$AC$1200,AA$1+188,2)/100+B$5)</f>
        <v>2.7830000000000001E-2</v>
      </c>
      <c r="K191" s="201">
        <f>IF(D191&lt;1,"",INDEX($AB$1:$AC$1200,AA$1+188,2)/100)</f>
        <v>2.1829999999999999E-2</v>
      </c>
      <c r="L191" s="202">
        <f>IF(D191&lt;1,"",INDEX($AB$1:$AC$1200,AA$1+188,1))</f>
        <v>40725</v>
      </c>
      <c r="Z191" s="185"/>
      <c r="AB191" s="152">
        <f t="shared" si="13"/>
        <v>40725</v>
      </c>
      <c r="AC191" s="187">
        <f t="shared" si="14"/>
        <v>2.1829999999999998</v>
      </c>
      <c r="AD191" s="153"/>
      <c r="AE191" s="153"/>
      <c r="AF191" s="154"/>
    </row>
    <row r="192" spans="4:32" ht="17.25" customHeight="1" x14ac:dyDescent="0.2">
      <c r="D192" s="159">
        <f t="shared" si="10"/>
        <v>411</v>
      </c>
      <c r="E192" s="160">
        <f t="shared" si="11"/>
        <v>310.50751418582854</v>
      </c>
      <c r="F192" s="160">
        <f>IF(D192="","",-IPMT(J183/12,1,D192,H191))</f>
        <v>190.67031069166666</v>
      </c>
      <c r="G192" s="160">
        <f>IF(D192="","",-PPMT(J183/12,1,D192,H191))</f>
        <v>119.83720349416187</v>
      </c>
      <c r="H192" s="162">
        <f t="shared" si="12"/>
        <v>82095.17</v>
      </c>
      <c r="I192" s="85"/>
      <c r="J192" s="201">
        <f>IF(D192&lt;1,"",INDEX($AB$1:$AC$1200,AA$1+189,2)/100+B$5)</f>
        <v>2.7830000000000001E-2</v>
      </c>
      <c r="K192" s="201">
        <f>IF(D192&lt;1,"",INDEX($AB$1:$AC$1200,AA$1+189,2)/100)</f>
        <v>2.1829999999999999E-2</v>
      </c>
      <c r="L192" s="202">
        <f>IF(D192&lt;1,"",INDEX($AB$1:$AC$1200,AA$1+189,1))</f>
        <v>40725</v>
      </c>
      <c r="Z192" s="185"/>
      <c r="AB192" s="152">
        <f t="shared" si="13"/>
        <v>40725</v>
      </c>
      <c r="AC192" s="187">
        <f t="shared" si="14"/>
        <v>2.1829999999999998</v>
      </c>
      <c r="AD192" s="153"/>
      <c r="AE192" s="153"/>
      <c r="AF192" s="154"/>
    </row>
    <row r="193" spans="4:32" ht="17.25" customHeight="1" x14ac:dyDescent="0.2">
      <c r="D193" s="159">
        <f t="shared" si="10"/>
        <v>410</v>
      </c>
      <c r="E193" s="160">
        <f t="shared" si="11"/>
        <v>310.5075036086406</v>
      </c>
      <c r="F193" s="160">
        <f>IF(D193="","",-IPMT(J183/12,1,D193,H192))</f>
        <v>190.39238175833336</v>
      </c>
      <c r="G193" s="160">
        <f>IF(D193="","",-PPMT(J183/12,1,D193,H192))</f>
        <v>120.11512185030722</v>
      </c>
      <c r="H193" s="162">
        <f t="shared" si="12"/>
        <v>81975.05</v>
      </c>
      <c r="I193" s="85"/>
      <c r="J193" s="201">
        <f>IF(D193&lt;1,"",INDEX($AB$1:$AC$1200,AA$1+190,2)/100+B$5)</f>
        <v>2.7830000000000001E-2</v>
      </c>
      <c r="K193" s="201">
        <f>IF(D193&lt;1,"",INDEX($AB$1:$AC$1200,AA$1+190,2)/100)</f>
        <v>2.1829999999999999E-2</v>
      </c>
      <c r="L193" s="202">
        <f>IF(D193&lt;1,"",INDEX($AB$1:$AC$1200,AA$1+190,1))</f>
        <v>40725</v>
      </c>
      <c r="Z193" s="185"/>
      <c r="AB193" s="152">
        <f t="shared" si="13"/>
        <v>40725</v>
      </c>
      <c r="AC193" s="187">
        <f t="shared" si="14"/>
        <v>2.1829999999999998</v>
      </c>
      <c r="AD193" s="153"/>
      <c r="AE193" s="153"/>
      <c r="AF193" s="153"/>
    </row>
    <row r="194" spans="4:32" ht="17.25" customHeight="1" x14ac:dyDescent="0.2">
      <c r="D194" s="159">
        <f t="shared" si="10"/>
        <v>409</v>
      </c>
      <c r="E194" s="160">
        <f t="shared" si="11"/>
        <v>310.50748513104281</v>
      </c>
      <c r="F194" s="160">
        <f>IF(D194="","",-IPMT(J183/12,1,D194,H193))</f>
        <v>190.11380345833331</v>
      </c>
      <c r="G194" s="160">
        <f>IF(D194="","",-PPMT(J183/12,1,D194,H193))</f>
        <v>120.3936816727095</v>
      </c>
      <c r="H194" s="162">
        <f t="shared" si="12"/>
        <v>81854.66</v>
      </c>
      <c r="I194" s="85"/>
      <c r="J194" s="201">
        <f>IF(D194&lt;1,"",INDEX($AB$1:$AC$1200,AA$1+191,2)/100+B$5)</f>
        <v>2.7830000000000001E-2</v>
      </c>
      <c r="K194" s="201">
        <f>IF(D194&lt;1,"",INDEX($AB$1:$AC$1200,AA$1+191,2)/100)</f>
        <v>2.1829999999999999E-2</v>
      </c>
      <c r="L194" s="202">
        <f>IF(D194&lt;1,"",INDEX($AB$1:$AC$1200,AA$1+191,1))</f>
        <v>40725</v>
      </c>
      <c r="Z194" s="185"/>
      <c r="AB194" s="152">
        <f t="shared" si="13"/>
        <v>40725</v>
      </c>
      <c r="AC194" s="187">
        <f t="shared" si="14"/>
        <v>2.1829999999999998</v>
      </c>
      <c r="AD194" s="153"/>
      <c r="AE194" s="153"/>
      <c r="AF194" s="154"/>
    </row>
    <row r="195" spans="4:32" ht="17.25" customHeight="1" x14ac:dyDescent="0.2">
      <c r="D195" s="159">
        <f t="shared" si="10"/>
        <v>408</v>
      </c>
      <c r="E195" s="160">
        <f t="shared" si="11"/>
        <v>310.50749909710152</v>
      </c>
      <c r="F195" s="160">
        <f>IF(D195="","",-IPMT(J195/12,1,D195,H194))</f>
        <v>189.83459898333334</v>
      </c>
      <c r="G195" s="160">
        <f>IF(D195="","",-PPMT(J195/12,1,D195,H194))</f>
        <v>120.67290011376819</v>
      </c>
      <c r="H195" s="162">
        <f t="shared" si="12"/>
        <v>81733.990000000005</v>
      </c>
      <c r="I195" s="85"/>
      <c r="J195" s="191">
        <f>IF(D195&lt;1,"",INDEX($AB$1:$AC$1200,AA$1+192,2)/100+B$5)</f>
        <v>2.7830000000000001E-2</v>
      </c>
      <c r="K195" s="191">
        <f>IF(D195&lt;1,"",INDEX($AB$1:$AC$1200,AA$1+192,2)/100)</f>
        <v>2.1829999999999999E-2</v>
      </c>
      <c r="L195" s="197">
        <f>IF(D195&lt;1,"",INDEX($AB$1:$AC$1200,AA$1+192,1))</f>
        <v>40725</v>
      </c>
      <c r="Z195" s="185"/>
      <c r="AB195" s="152">
        <f t="shared" si="13"/>
        <v>40725</v>
      </c>
      <c r="AC195" s="187">
        <f t="shared" si="14"/>
        <v>2.1829999999999998</v>
      </c>
      <c r="AD195" s="153"/>
      <c r="AE195" s="153"/>
      <c r="AF195" s="154"/>
    </row>
    <row r="196" spans="4:32" ht="17.25" customHeight="1" x14ac:dyDescent="0.2">
      <c r="D196" s="159">
        <f t="shared" ref="D196:D259" si="15">D195-1</f>
        <v>407</v>
      </c>
      <c r="E196" s="160">
        <f t="shared" ref="E196:E259" si="16">IF(D196="","",SUM(F196:G196))</f>
        <v>310.50751011463672</v>
      </c>
      <c r="F196" s="160">
        <f>IF(D196="","",-IPMT(J195/12,1,D196,H195))</f>
        <v>189.5547451416667</v>
      </c>
      <c r="G196" s="160">
        <f>IF(D196="","",-PPMT(J195/12,1,D196,H195))</f>
        <v>120.95276497297002</v>
      </c>
      <c r="H196" s="162">
        <f t="shared" ref="H196:H259" si="17">IF(D196="","",ROUND(H195-G196,2))</f>
        <v>81613.039999999994</v>
      </c>
      <c r="I196" s="85"/>
      <c r="J196" s="201">
        <f>IF(D196&lt;1,"",INDEX($AB$1:$AC$1200,AA$1+193,2)/100+B$5)</f>
        <v>2.7830000000000001E-2</v>
      </c>
      <c r="K196" s="201">
        <f>IF(D196&lt;1,"",INDEX($AB$1:$AC$1200,AA$1+193,2)/100)</f>
        <v>2.1829999999999999E-2</v>
      </c>
      <c r="L196" s="202">
        <f>IF(D196&lt;1,"",INDEX($AB$1:$AC$1200,AA$1+193,1))</f>
        <v>40725</v>
      </c>
      <c r="Z196" s="185"/>
      <c r="AB196" s="152">
        <f t="shared" si="13"/>
        <v>40725</v>
      </c>
      <c r="AC196" s="187">
        <f t="shared" si="14"/>
        <v>2.1829999999999998</v>
      </c>
      <c r="AD196" s="153"/>
      <c r="AE196" s="153"/>
      <c r="AF196" s="153"/>
    </row>
    <row r="197" spans="4:32" ht="17.25" customHeight="1" x14ac:dyDescent="0.2">
      <c r="D197" s="159">
        <f t="shared" si="15"/>
        <v>406</v>
      </c>
      <c r="E197" s="160">
        <f t="shared" si="16"/>
        <v>310.50752063433919</v>
      </c>
      <c r="F197" s="160">
        <f>IF(D197="","",-IPMT(J195/12,1,D197,H196))</f>
        <v>189.27424193333334</v>
      </c>
      <c r="G197" s="160">
        <f>IF(D197="","",-PPMT(J195/12,1,D197,H196))</f>
        <v>121.23327870100584</v>
      </c>
      <c r="H197" s="162">
        <f t="shared" si="17"/>
        <v>81491.81</v>
      </c>
      <c r="I197" s="85"/>
      <c r="J197" s="201">
        <f>IF(D197&lt;1,"",INDEX($AB$1:$AC$1200,AA$1+194,2)/100+B$5)</f>
        <v>2.7830000000000001E-2</v>
      </c>
      <c r="K197" s="201">
        <f>IF(D197&lt;1,"",INDEX($AB$1:$AC$1200,AA$1+194,2)/100)</f>
        <v>2.1829999999999999E-2</v>
      </c>
      <c r="L197" s="202">
        <f>IF(D197&lt;1,"",INDEX($AB$1:$AC$1200,AA$1+194,1))</f>
        <v>40725</v>
      </c>
      <c r="Z197" s="185"/>
      <c r="AB197" s="152">
        <f t="shared" si="13"/>
        <v>40725</v>
      </c>
      <c r="AC197" s="187">
        <f t="shared" si="14"/>
        <v>2.1829999999999998</v>
      </c>
      <c r="AD197" s="153"/>
      <c r="AE197" s="153"/>
      <c r="AF197" s="154"/>
    </row>
    <row r="198" spans="4:32" ht="17.25" customHeight="1" x14ac:dyDescent="0.2">
      <c r="D198" s="159">
        <f t="shared" si="15"/>
        <v>405</v>
      </c>
      <c r="E198" s="160">
        <f t="shared" si="16"/>
        <v>310.50753312714505</v>
      </c>
      <c r="F198" s="160">
        <f>IF(D198="","",-IPMT(J195/12,1,D198,H197))</f>
        <v>188.99308935833335</v>
      </c>
      <c r="G198" s="160">
        <f>IF(D198="","",-PPMT(J195/12,1,D198,H197))</f>
        <v>121.51444376881169</v>
      </c>
      <c r="H198" s="162">
        <f t="shared" si="17"/>
        <v>81370.3</v>
      </c>
      <c r="I198" s="85"/>
      <c r="J198" s="201">
        <f>IF(D198&lt;1,"",INDEX($AB$1:$AC$1200,AA$1+195,2)/100+B$5)</f>
        <v>2.7830000000000001E-2</v>
      </c>
      <c r="K198" s="201">
        <f>IF(D198&lt;1,"",INDEX($AB$1:$AC$1200,AA$1+195,2)/100)</f>
        <v>2.1829999999999999E-2</v>
      </c>
      <c r="L198" s="202">
        <f>IF(D198&lt;1,"",INDEX($AB$1:$AC$1200,AA$1+195,1))</f>
        <v>40725</v>
      </c>
      <c r="Z198" s="185"/>
      <c r="AB198" s="152">
        <f t="shared" si="13"/>
        <v>40725</v>
      </c>
      <c r="AC198" s="187">
        <f t="shared" si="14"/>
        <v>2.1829999999999998</v>
      </c>
      <c r="AD198" s="153"/>
      <c r="AE198" s="153"/>
      <c r="AF198" s="154"/>
    </row>
    <row r="199" spans="4:32" ht="17.25" customHeight="1" x14ac:dyDescent="0.2">
      <c r="D199" s="159">
        <f t="shared" si="15"/>
        <v>404</v>
      </c>
      <c r="E199" s="160">
        <f t="shared" si="16"/>
        <v>310.50755008448414</v>
      </c>
      <c r="F199" s="160">
        <f>IF(D199="","",-IPMT(J195/12,1,D199,H198))</f>
        <v>188.71128741666669</v>
      </c>
      <c r="G199" s="160">
        <f>IF(D199="","",-PPMT(J195/12,1,D199,H198))</f>
        <v>121.79626266781746</v>
      </c>
      <c r="H199" s="162">
        <f t="shared" si="17"/>
        <v>81248.5</v>
      </c>
      <c r="I199" s="85"/>
      <c r="J199" s="201">
        <f>IF(D199&lt;1,"",INDEX($AB$1:$AC$1200,AA$1+196,2)/100+B$5)</f>
        <v>2.7830000000000001E-2</v>
      </c>
      <c r="K199" s="201">
        <f>IF(D199&lt;1,"",INDEX($AB$1:$AC$1200,AA$1+196,2)/100)</f>
        <v>2.1829999999999999E-2</v>
      </c>
      <c r="L199" s="202">
        <f>IF(D199&lt;1,"",INDEX($AB$1:$AC$1200,AA$1+196,1))</f>
        <v>40725</v>
      </c>
      <c r="Z199" s="185"/>
      <c r="AB199" s="152">
        <f t="shared" si="13"/>
        <v>40725</v>
      </c>
      <c r="AC199" s="187">
        <f t="shared" si="14"/>
        <v>2.1829999999999998</v>
      </c>
      <c r="AD199" s="153"/>
      <c r="AE199" s="153"/>
      <c r="AF199" s="153"/>
    </row>
    <row r="200" spans="4:32" ht="17.25" customHeight="1" x14ac:dyDescent="0.2">
      <c r="D200" s="159">
        <f t="shared" si="15"/>
        <v>403</v>
      </c>
      <c r="E200" s="160">
        <f t="shared" si="16"/>
        <v>310.50753580151513</v>
      </c>
      <c r="F200" s="160">
        <f>IF(D200="","",-IPMT(J195/12,1,D200,H199))</f>
        <v>188.42881291666669</v>
      </c>
      <c r="G200" s="160">
        <f>IF(D200="","",-PPMT(J195/12,1,D200,H199))</f>
        <v>122.07872288484847</v>
      </c>
      <c r="H200" s="162">
        <f t="shared" si="17"/>
        <v>81126.42</v>
      </c>
      <c r="I200" s="85"/>
      <c r="J200" s="201">
        <f>IF(D200&lt;1,"",INDEX($AB$1:$AC$1200,AA$1+197,2)/100+B$5)</f>
        <v>2.7830000000000001E-2</v>
      </c>
      <c r="K200" s="201">
        <f>IF(D200&lt;1,"",INDEX($AB$1:$AC$1200,AA$1+197,2)/100)</f>
        <v>2.1829999999999999E-2</v>
      </c>
      <c r="L200" s="202">
        <f>IF(D200&lt;1,"",INDEX($AB$1:$AC$1200,AA$1+197,1))</f>
        <v>40725</v>
      </c>
      <c r="Z200" s="185"/>
      <c r="AB200" s="152">
        <f t="shared" si="13"/>
        <v>40725</v>
      </c>
      <c r="AC200" s="187">
        <f t="shared" si="14"/>
        <v>2.1829999999999998</v>
      </c>
      <c r="AD200" s="153"/>
      <c r="AE200" s="153"/>
      <c r="AF200" s="154"/>
    </row>
    <row r="201" spans="4:32" ht="17.25" customHeight="1" x14ac:dyDescent="0.2">
      <c r="D201" s="159">
        <f t="shared" si="15"/>
        <v>402</v>
      </c>
      <c r="E201" s="160">
        <f t="shared" si="16"/>
        <v>310.50753091341733</v>
      </c>
      <c r="F201" s="160">
        <f>IF(D201="","",-IPMT(J195/12,1,D201,H200))</f>
        <v>188.14568905000002</v>
      </c>
      <c r="G201" s="160">
        <f>IF(D201="","",-PPMT(J195/12,1,D201,H200))</f>
        <v>122.36184186341731</v>
      </c>
      <c r="H201" s="162">
        <f t="shared" si="17"/>
        <v>81004.06</v>
      </c>
      <c r="I201" s="85"/>
      <c r="J201" s="201">
        <f>IF(D201&lt;1,"",INDEX($AB$1:$AC$1200,AA$1+198,2)/100+B$5)</f>
        <v>2.7830000000000001E-2</v>
      </c>
      <c r="K201" s="201">
        <f>IF(D201&lt;1,"",INDEX($AB$1:$AC$1200,AA$1+198,2)/100)</f>
        <v>2.1829999999999999E-2</v>
      </c>
      <c r="L201" s="202">
        <f>IF(D201&lt;1,"",INDEX($AB$1:$AC$1200,AA$1+198,1))</f>
        <v>40725</v>
      </c>
      <c r="Z201" s="185"/>
      <c r="AB201" s="152">
        <f t="shared" si="13"/>
        <v>40725</v>
      </c>
      <c r="AC201" s="187">
        <f t="shared" si="14"/>
        <v>2.1829999999999998</v>
      </c>
      <c r="AD201" s="153"/>
      <c r="AE201" s="153"/>
      <c r="AF201" s="154"/>
    </row>
    <row r="202" spans="4:32" ht="17.25" customHeight="1" x14ac:dyDescent="0.2">
      <c r="D202" s="159">
        <f t="shared" si="15"/>
        <v>401</v>
      </c>
      <c r="E202" s="160">
        <f t="shared" si="16"/>
        <v>310.50753797371129</v>
      </c>
      <c r="F202" s="160">
        <f>IF(D202="","",-IPMT(J195/12,1,D202,H201))</f>
        <v>187.86191581666668</v>
      </c>
      <c r="G202" s="160">
        <f>IF(D202="","",-PPMT(J195/12,1,D202,H201))</f>
        <v>122.64562215704463</v>
      </c>
      <c r="H202" s="162">
        <f t="shared" si="17"/>
        <v>80881.41</v>
      </c>
      <c r="I202" s="85"/>
      <c r="J202" s="201">
        <f>IF(D202&lt;1,"",INDEX($AB$1:$AC$1200,AA$1+199,2)/100+B$5)</f>
        <v>2.7830000000000001E-2</v>
      </c>
      <c r="K202" s="201">
        <f>IF(D202&lt;1,"",INDEX($AB$1:$AC$1200,AA$1+199,2)/100)</f>
        <v>2.1829999999999999E-2</v>
      </c>
      <c r="L202" s="202">
        <f>IF(D202&lt;1,"",INDEX($AB$1:$AC$1200,AA$1+199,1))</f>
        <v>40725</v>
      </c>
      <c r="Z202" s="185"/>
      <c r="AB202" s="152">
        <f t="shared" si="13"/>
        <v>40725</v>
      </c>
      <c r="AC202" s="187">
        <f t="shared" si="14"/>
        <v>2.1829999999999998</v>
      </c>
      <c r="AD202" s="153"/>
      <c r="AE202" s="153"/>
      <c r="AF202" s="153"/>
    </row>
    <row r="203" spans="4:32" ht="17.25" customHeight="1" x14ac:dyDescent="0.2">
      <c r="D203" s="159">
        <f t="shared" si="15"/>
        <v>400</v>
      </c>
      <c r="E203" s="160">
        <f t="shared" si="16"/>
        <v>310.50752116696719</v>
      </c>
      <c r="F203" s="160">
        <f>IF(D203="","",-IPMT(J195/12,1,D203,H202))</f>
        <v>187.57747002500003</v>
      </c>
      <c r="G203" s="160">
        <f>IF(D203="","",-PPMT(J195/12,1,D203,H202))</f>
        <v>122.93005114196716</v>
      </c>
      <c r="H203" s="162">
        <f t="shared" si="17"/>
        <v>80758.48</v>
      </c>
      <c r="I203" s="85"/>
      <c r="J203" s="201">
        <f>IF(D203&lt;1,"",INDEX($AB$1:$AC$1200,AA$1+200,2)/100+B$5)</f>
        <v>2.7830000000000001E-2</v>
      </c>
      <c r="K203" s="201">
        <f>IF(D203&lt;1,"",INDEX($AB$1:$AC$1200,AA$1+200,2)/100)</f>
        <v>2.1829999999999999E-2</v>
      </c>
      <c r="L203" s="202">
        <f>IF(D203&lt;1,"",INDEX($AB$1:$AC$1200,AA$1+200,1))</f>
        <v>40725</v>
      </c>
      <c r="Z203" s="185"/>
      <c r="AB203" s="152">
        <f t="shared" si="13"/>
        <v>40725</v>
      </c>
      <c r="AC203" s="187">
        <f t="shared" si="14"/>
        <v>2.1829999999999998</v>
      </c>
      <c r="AD203" s="153"/>
      <c r="AE203" s="153"/>
      <c r="AF203" s="154"/>
    </row>
    <row r="204" spans="4:32" ht="17.25" customHeight="1" x14ac:dyDescent="0.2">
      <c r="D204" s="159">
        <f t="shared" si="15"/>
        <v>399</v>
      </c>
      <c r="E204" s="160">
        <f t="shared" si="16"/>
        <v>310.50752136360239</v>
      </c>
      <c r="F204" s="160">
        <f>IF(D204="","",-IPMT(J195/12,1,D204,H203))</f>
        <v>187.29237486666668</v>
      </c>
      <c r="G204" s="160">
        <f>IF(D204="","",-PPMT(J195/12,1,D204,H203))</f>
        <v>123.21514649693573</v>
      </c>
      <c r="H204" s="162">
        <f t="shared" si="17"/>
        <v>80635.259999999995</v>
      </c>
      <c r="I204" s="85"/>
      <c r="J204" s="201">
        <f>IF(D204&lt;1,"",INDEX($AB$1:$AC$1200,AA$1+201,2)/100+B$5)</f>
        <v>2.7830000000000001E-2</v>
      </c>
      <c r="K204" s="201">
        <f>IF(D204&lt;1,"",INDEX($AB$1:$AC$1200,AA$1+201,2)/100)</f>
        <v>2.1829999999999999E-2</v>
      </c>
      <c r="L204" s="202">
        <f>IF(D204&lt;1,"",INDEX($AB$1:$AC$1200,AA$1+201,1))</f>
        <v>40725</v>
      </c>
      <c r="Z204" s="185"/>
      <c r="AB204" s="152">
        <f t="shared" si="13"/>
        <v>40725</v>
      </c>
      <c r="AC204" s="187">
        <f t="shared" si="14"/>
        <v>2.1829999999999998</v>
      </c>
      <c r="AD204" s="153"/>
      <c r="AE204" s="153"/>
      <c r="AF204" s="154"/>
    </row>
    <row r="205" spans="4:32" ht="17.25" customHeight="1" x14ac:dyDescent="0.2">
      <c r="D205" s="159">
        <f t="shared" si="15"/>
        <v>398</v>
      </c>
      <c r="E205" s="160">
        <f t="shared" si="16"/>
        <v>310.50750267389873</v>
      </c>
      <c r="F205" s="160">
        <f>IF(D205="","",-IPMT(J195/12,1,D205,H204))</f>
        <v>187.00660715000001</v>
      </c>
      <c r="G205" s="160">
        <f>IF(D205="","",-PPMT(J195/12,1,D205,H204))</f>
        <v>123.50089552389871</v>
      </c>
      <c r="H205" s="162">
        <f t="shared" si="17"/>
        <v>80511.759999999995</v>
      </c>
      <c r="I205" s="85"/>
      <c r="J205" s="201">
        <f>IF(D205&lt;1,"",INDEX($AB$1:$AC$1200,AA$1+202,2)/100+B$5)</f>
        <v>2.7830000000000001E-2</v>
      </c>
      <c r="K205" s="201">
        <f>IF(D205&lt;1,"",INDEX($AB$1:$AC$1200,AA$1+202,2)/100)</f>
        <v>2.1829999999999999E-2</v>
      </c>
      <c r="L205" s="202">
        <f>IF(D205&lt;1,"",INDEX($AB$1:$AC$1200,AA$1+202,1))</f>
        <v>40725</v>
      </c>
      <c r="Z205" s="185"/>
      <c r="AB205" s="152">
        <f t="shared" si="13"/>
        <v>40725</v>
      </c>
      <c r="AC205" s="187">
        <f t="shared" si="14"/>
        <v>2.1829999999999998</v>
      </c>
      <c r="AD205" s="153"/>
      <c r="AE205" s="153"/>
      <c r="AF205" s="153"/>
    </row>
    <row r="206" spans="4:32" ht="17.25" customHeight="1" x14ac:dyDescent="0.2">
      <c r="D206" s="159">
        <f t="shared" si="15"/>
        <v>397</v>
      </c>
      <c r="E206" s="160">
        <f t="shared" si="16"/>
        <v>310.50750612764125</v>
      </c>
      <c r="F206" s="160">
        <f>IF(D206="","",-IPMT(J195/12,1,D206,H205))</f>
        <v>186.72019006666665</v>
      </c>
      <c r="G206" s="160">
        <f>IF(D206="","",-PPMT(J195/12,1,D206,H205))</f>
        <v>123.7873160609746</v>
      </c>
      <c r="H206" s="162">
        <f t="shared" si="17"/>
        <v>80387.97</v>
      </c>
      <c r="I206" s="85"/>
      <c r="J206" s="201">
        <f>IF(D206&lt;1,"",INDEX($AB$1:$AC$1200,AA$1+203,2)/100+B$5)</f>
        <v>2.7830000000000001E-2</v>
      </c>
      <c r="K206" s="201">
        <f>IF(D206&lt;1,"",INDEX($AB$1:$AC$1200,AA$1+203,2)/100)</f>
        <v>2.1829999999999999E-2</v>
      </c>
      <c r="L206" s="202">
        <f>IF(D206&lt;1,"",INDEX($AB$1:$AC$1200,AA$1+203,1))</f>
        <v>40725</v>
      </c>
      <c r="Z206" s="185"/>
      <c r="AB206" s="152">
        <f t="shared" si="13"/>
        <v>40725</v>
      </c>
      <c r="AC206" s="187">
        <f t="shared" si="14"/>
        <v>2.1829999999999998</v>
      </c>
      <c r="AD206" s="153"/>
      <c r="AE206" s="153"/>
      <c r="AF206" s="154"/>
    </row>
    <row r="207" spans="4:32" ht="17.25" customHeight="1" x14ac:dyDescent="0.2">
      <c r="D207" s="159">
        <f t="shared" si="15"/>
        <v>396</v>
      </c>
      <c r="E207" s="160">
        <f t="shared" si="16"/>
        <v>310.50749576062765</v>
      </c>
      <c r="F207" s="160">
        <f>IF(D207="","",-IPMT(J207/12,1,D207,H206))</f>
        <v>186.43310042500002</v>
      </c>
      <c r="G207" s="160">
        <f>IF(D207="","",-PPMT(J207/12,1,D207,H206))</f>
        <v>124.07439533562761</v>
      </c>
      <c r="H207" s="162">
        <f t="shared" si="17"/>
        <v>80263.899999999994</v>
      </c>
      <c r="I207" s="85"/>
      <c r="J207" s="191">
        <f>IF(D207&lt;1,"",INDEX($AB$1:$AC$1200,AA$1+204,2)/100+B$5)</f>
        <v>2.7830000000000001E-2</v>
      </c>
      <c r="K207" s="191">
        <f>IF(D207&lt;1,"",INDEX($AB$1:$AC$1200,AA$1+204,2)/100)</f>
        <v>2.1829999999999999E-2</v>
      </c>
      <c r="L207" s="197">
        <f>IF(D207&lt;1,"",INDEX($AB$1:$AC$1200,AA$1+204,1))</f>
        <v>40725</v>
      </c>
      <c r="Z207" s="185"/>
      <c r="AB207" s="152">
        <f t="shared" si="13"/>
        <v>40725</v>
      </c>
      <c r="AC207" s="187">
        <f t="shared" si="14"/>
        <v>2.1829999999999998</v>
      </c>
      <c r="AD207" s="153"/>
      <c r="AE207" s="153"/>
      <c r="AF207" s="154"/>
    </row>
    <row r="208" spans="4:32" ht="17.25" customHeight="1" x14ac:dyDescent="0.2">
      <c r="D208" s="159">
        <f t="shared" si="15"/>
        <v>395</v>
      </c>
      <c r="E208" s="160">
        <f t="shared" si="16"/>
        <v>310.50751276434573</v>
      </c>
      <c r="F208" s="160">
        <f>IF(D208="","",-IPMT(J207/12,1,D208,H207))</f>
        <v>186.14536141666667</v>
      </c>
      <c r="G208" s="160">
        <f>IF(D208="","",-PPMT(J207/12,1,D208,H207))</f>
        <v>124.36215134767906</v>
      </c>
      <c r="H208" s="162">
        <f t="shared" si="17"/>
        <v>80139.539999999994</v>
      </c>
      <c r="I208" s="85"/>
      <c r="J208" s="201">
        <f>IF(D208&lt;1,"",INDEX($AB$1:$AC$1200,AA$1+205,2)/100+B$5)</f>
        <v>2.7830000000000001E-2</v>
      </c>
      <c r="K208" s="201">
        <f>IF(D208&lt;1,"",INDEX($AB$1:$AC$1200,AA$1+205,2)/100)</f>
        <v>2.1829999999999999E-2</v>
      </c>
      <c r="L208" s="202">
        <f>IF(D208&lt;1,"",INDEX($AB$1:$AC$1200,AA$1+205,1))</f>
        <v>40725</v>
      </c>
      <c r="Z208" s="185"/>
      <c r="AB208" s="152">
        <f t="shared" si="13"/>
        <v>40725</v>
      </c>
      <c r="AC208" s="187">
        <f t="shared" si="14"/>
        <v>2.1829999999999998</v>
      </c>
      <c r="AD208" s="153"/>
      <c r="AE208" s="153"/>
      <c r="AF208" s="153"/>
    </row>
    <row r="209" spans="4:32" ht="17.25" customHeight="1" x14ac:dyDescent="0.2">
      <c r="D209" s="159">
        <f t="shared" si="15"/>
        <v>394</v>
      </c>
      <c r="E209" s="160">
        <f t="shared" si="16"/>
        <v>310.50752109992686</v>
      </c>
      <c r="F209" s="160">
        <f>IF(D209="","",-IPMT(J207/12,1,D209,H208))</f>
        <v>185.85694985000001</v>
      </c>
      <c r="G209" s="160">
        <f>IF(D209="","",-PPMT(J207/12,1,D209,H208))</f>
        <v>124.65057124992686</v>
      </c>
      <c r="H209" s="162">
        <f t="shared" si="17"/>
        <v>80014.89</v>
      </c>
      <c r="I209" s="85"/>
      <c r="J209" s="201">
        <f>IF(D209&lt;1,"",INDEX($AB$1:$AC$1200,AA$1+206,2)/100+B$5)</f>
        <v>2.7830000000000001E-2</v>
      </c>
      <c r="K209" s="201">
        <f>IF(D209&lt;1,"",INDEX($AB$1:$AC$1200,AA$1+206,2)/100)</f>
        <v>2.1829999999999999E-2</v>
      </c>
      <c r="L209" s="202">
        <f>IF(D209&lt;1,"",INDEX($AB$1:$AC$1200,AA$1+206,1))</f>
        <v>40725</v>
      </c>
      <c r="Z209" s="185"/>
      <c r="AB209" s="152">
        <f t="shared" si="13"/>
        <v>40725</v>
      </c>
      <c r="AC209" s="187">
        <f t="shared" si="14"/>
        <v>2.1829999999999998</v>
      </c>
      <c r="AD209" s="153"/>
      <c r="AE209" s="153"/>
      <c r="AF209" s="154"/>
    </row>
    <row r="210" spans="4:32" ht="17.25" customHeight="1" x14ac:dyDescent="0.2">
      <c r="D210" s="159">
        <f t="shared" si="15"/>
        <v>393</v>
      </c>
      <c r="E210" s="160">
        <f t="shared" si="16"/>
        <v>310.50752331673175</v>
      </c>
      <c r="F210" s="160">
        <f>IF(D210="","",-IPMT(J207/12,1,D210,H209))</f>
        <v>185.56786572500002</v>
      </c>
      <c r="G210" s="160">
        <f>IF(D210="","",-PPMT(J207/12,1,D210,H209))</f>
        <v>124.93965759173174</v>
      </c>
      <c r="H210" s="162">
        <f t="shared" si="17"/>
        <v>79889.95</v>
      </c>
      <c r="I210" s="85"/>
      <c r="J210" s="201">
        <f>IF(D210&lt;1,"",INDEX($AB$1:$AC$1200,AA$1+207,2)/100+B$5)</f>
        <v>2.7830000000000001E-2</v>
      </c>
      <c r="K210" s="201">
        <f>IF(D210&lt;1,"",INDEX($AB$1:$AC$1200,AA$1+207,2)/100)</f>
        <v>2.1829999999999999E-2</v>
      </c>
      <c r="L210" s="202">
        <f>IF(D210&lt;1,"",INDEX($AB$1:$AC$1200,AA$1+207,1))</f>
        <v>40725</v>
      </c>
      <c r="Z210" s="185"/>
      <c r="AB210" s="152">
        <f t="shared" si="13"/>
        <v>40725</v>
      </c>
      <c r="AC210" s="187">
        <f t="shared" si="14"/>
        <v>2.1829999999999998</v>
      </c>
      <c r="AD210" s="153"/>
      <c r="AE210" s="153"/>
      <c r="AF210" s="154"/>
    </row>
    <row r="211" spans="4:32" ht="17.25" customHeight="1" x14ac:dyDescent="0.2">
      <c r="D211" s="159">
        <f t="shared" si="15"/>
        <v>392</v>
      </c>
      <c r="E211" s="160">
        <f t="shared" si="16"/>
        <v>310.50752198589669</v>
      </c>
      <c r="F211" s="160">
        <f>IF(D211="","",-IPMT(J207/12,1,D211,H210))</f>
        <v>185.27810904166668</v>
      </c>
      <c r="G211" s="160">
        <f>IF(D211="","",-PPMT(J207/12,1,D211,H210))</f>
        <v>125.22941294423003</v>
      </c>
      <c r="H211" s="162">
        <f t="shared" si="17"/>
        <v>79764.72</v>
      </c>
      <c r="I211" s="85"/>
      <c r="J211" s="201">
        <f>IF(D211&lt;1,"",INDEX($AB$1:$AC$1200,AA$1+208,2)/100+B$5)</f>
        <v>2.7830000000000001E-2</v>
      </c>
      <c r="K211" s="201">
        <f>IF(D211&lt;1,"",INDEX($AB$1:$AC$1200,AA$1+208,2)/100)</f>
        <v>2.1829999999999999E-2</v>
      </c>
      <c r="L211" s="202">
        <f>IF(D211&lt;1,"",INDEX($AB$1:$AC$1200,AA$1+208,1))</f>
        <v>40725</v>
      </c>
      <c r="Z211" s="185"/>
      <c r="AB211" s="152">
        <f t="shared" si="13"/>
        <v>40725</v>
      </c>
      <c r="AC211" s="187">
        <f t="shared" si="14"/>
        <v>2.1829999999999998</v>
      </c>
      <c r="AD211" s="153"/>
      <c r="AE211" s="153"/>
      <c r="AF211" s="153"/>
    </row>
    <row r="212" spans="4:32" ht="17.25" customHeight="1" x14ac:dyDescent="0.2">
      <c r="D212" s="159">
        <f t="shared" si="15"/>
        <v>391</v>
      </c>
      <c r="E212" s="160">
        <f t="shared" si="16"/>
        <v>310.50751970061032</v>
      </c>
      <c r="F212" s="160">
        <f>IF(D212="","",-IPMT(J207/12,1,D212,H211))</f>
        <v>184.9876798</v>
      </c>
      <c r="G212" s="160">
        <f>IF(D212="","",-PPMT(J207/12,1,D212,H211))</f>
        <v>125.51983990061034</v>
      </c>
      <c r="H212" s="162">
        <f t="shared" si="17"/>
        <v>79639.199999999997</v>
      </c>
      <c r="I212" s="85"/>
      <c r="J212" s="201">
        <f>IF(D212&lt;1,"",INDEX($AB$1:$AC$1200,AA$1+209,2)/100+B$5)</f>
        <v>2.7830000000000001E-2</v>
      </c>
      <c r="K212" s="201">
        <f>IF(D212&lt;1,"",INDEX($AB$1:$AC$1200,AA$1+209,2)/100)</f>
        <v>2.1829999999999999E-2</v>
      </c>
      <c r="L212" s="202">
        <f>IF(D212&lt;1,"",INDEX($AB$1:$AC$1200,AA$1+209,1))</f>
        <v>40725</v>
      </c>
      <c r="Z212" s="185"/>
      <c r="AB212" s="152">
        <f t="shared" si="13"/>
        <v>40725</v>
      </c>
      <c r="AC212" s="187">
        <f t="shared" si="14"/>
        <v>2.1829999999999998</v>
      </c>
      <c r="AD212" s="153"/>
      <c r="AE212" s="153"/>
      <c r="AF212" s="154"/>
    </row>
    <row r="213" spans="4:32" ht="17.25" customHeight="1" x14ac:dyDescent="0.2">
      <c r="D213" s="159">
        <f t="shared" si="15"/>
        <v>390</v>
      </c>
      <c r="E213" s="160">
        <f t="shared" si="16"/>
        <v>310.50751907639437</v>
      </c>
      <c r="F213" s="160">
        <f>IF(D213="","",-IPMT(J207/12,1,D213,H212))</f>
        <v>184.69657800000002</v>
      </c>
      <c r="G213" s="160">
        <f>IF(D213="","",-PPMT(J207/12,1,D213,H212))</f>
        <v>125.81094107639433</v>
      </c>
      <c r="H213" s="162">
        <f t="shared" si="17"/>
        <v>79513.39</v>
      </c>
      <c r="I213" s="85"/>
      <c r="J213" s="201">
        <f>IF(D213&lt;1,"",INDEX($AB$1:$AC$1200,AA$1+210,2)/100+B$5)</f>
        <v>2.7830000000000001E-2</v>
      </c>
      <c r="K213" s="201">
        <f>IF(D213&lt;1,"",INDEX($AB$1:$AC$1200,AA$1+210,2)/100)</f>
        <v>2.1829999999999999E-2</v>
      </c>
      <c r="L213" s="202">
        <f>IF(D213&lt;1,"",INDEX($AB$1:$AC$1200,AA$1+210,1))</f>
        <v>40725</v>
      </c>
      <c r="Z213" s="185"/>
      <c r="AB213" s="152">
        <f t="shared" si="13"/>
        <v>40725</v>
      </c>
      <c r="AC213" s="187">
        <f t="shared" si="14"/>
        <v>2.1829999999999998</v>
      </c>
      <c r="AD213" s="153"/>
      <c r="AE213" s="153"/>
      <c r="AF213" s="154"/>
    </row>
    <row r="214" spans="4:32" ht="17.25" customHeight="1" x14ac:dyDescent="0.2">
      <c r="D214" s="159">
        <f t="shared" si="15"/>
        <v>389</v>
      </c>
      <c r="E214" s="160">
        <f t="shared" si="16"/>
        <v>310.50752275138916</v>
      </c>
      <c r="F214" s="160">
        <f>IF(D214="","",-IPMT(J207/12,1,D214,H213))</f>
        <v>184.40480364166669</v>
      </c>
      <c r="G214" s="160">
        <f>IF(D214="","",-PPMT(J207/12,1,D214,H213))</f>
        <v>126.10271910972249</v>
      </c>
      <c r="H214" s="162">
        <f t="shared" si="17"/>
        <v>79387.289999999994</v>
      </c>
      <c r="I214" s="85"/>
      <c r="J214" s="201">
        <f>IF(D214&lt;1,"",INDEX($AB$1:$AC$1200,AA$1+211,2)/100+B$5)</f>
        <v>2.7830000000000001E-2</v>
      </c>
      <c r="K214" s="201">
        <f>IF(D214&lt;1,"",INDEX($AB$1:$AC$1200,AA$1+211,2)/100)</f>
        <v>2.1829999999999999E-2</v>
      </c>
      <c r="L214" s="202">
        <f>IF(D214&lt;1,"",INDEX($AB$1:$AC$1200,AA$1+211,1))</f>
        <v>40725</v>
      </c>
      <c r="Z214" s="185"/>
      <c r="AB214" s="152">
        <f t="shared" si="13"/>
        <v>40725</v>
      </c>
      <c r="AC214" s="187">
        <f t="shared" si="14"/>
        <v>2.1829999999999998</v>
      </c>
      <c r="AD214" s="153"/>
      <c r="AE214" s="153"/>
      <c r="AF214" s="153"/>
    </row>
    <row r="215" spans="4:32" ht="17.25" customHeight="1" x14ac:dyDescent="0.2">
      <c r="D215" s="159">
        <f t="shared" si="15"/>
        <v>388</v>
      </c>
      <c r="E215" s="160">
        <f t="shared" si="16"/>
        <v>310.5075333866439</v>
      </c>
      <c r="F215" s="160">
        <f>IF(D215="","",-IPMT(J207/12,1,D215,H214))</f>
        <v>184.11235672500001</v>
      </c>
      <c r="G215" s="160">
        <f>IF(D215="","",-PPMT(J207/12,1,D215,H214))</f>
        <v>126.39517666164389</v>
      </c>
      <c r="H215" s="162">
        <f t="shared" si="17"/>
        <v>79260.89</v>
      </c>
      <c r="I215" s="85"/>
      <c r="J215" s="201">
        <f>IF(D215&lt;1,"",INDEX($AB$1:$AC$1200,AA$1+212,2)/100+B$5)</f>
        <v>2.7830000000000001E-2</v>
      </c>
      <c r="K215" s="201">
        <f>IF(D215&lt;1,"",INDEX($AB$1:$AC$1200,AA$1+212,2)/100)</f>
        <v>2.1829999999999999E-2</v>
      </c>
      <c r="L215" s="202">
        <f>IF(D215&lt;1,"",INDEX($AB$1:$AC$1200,AA$1+212,1))</f>
        <v>40725</v>
      </c>
      <c r="Z215" s="185"/>
      <c r="AB215" s="152">
        <f t="shared" si="13"/>
        <v>40725</v>
      </c>
      <c r="AC215" s="187">
        <f t="shared" si="14"/>
        <v>2.1829999999999998</v>
      </c>
      <c r="AD215" s="153"/>
      <c r="AE215" s="153"/>
      <c r="AF215" s="154"/>
    </row>
    <row r="216" spans="4:32" ht="17.25" customHeight="1" x14ac:dyDescent="0.2">
      <c r="D216" s="159">
        <f t="shared" si="15"/>
        <v>387</v>
      </c>
      <c r="E216" s="160">
        <f t="shared" si="16"/>
        <v>310.50751449103473</v>
      </c>
      <c r="F216" s="160">
        <f>IF(D216="","",-IPMT(J207/12,1,D216,H215))</f>
        <v>183.81921405833336</v>
      </c>
      <c r="G216" s="160">
        <f>IF(D216="","",-PPMT(J207/12,1,D216,H215))</f>
        <v>126.68830043270134</v>
      </c>
      <c r="H216" s="162">
        <f t="shared" si="17"/>
        <v>79134.2</v>
      </c>
      <c r="I216" s="85"/>
      <c r="J216" s="201">
        <f>IF(D216&lt;1,"",INDEX($AB$1:$AC$1200,AA$1+213,2)/100+B$5)</f>
        <v>2.7830000000000001E-2</v>
      </c>
      <c r="K216" s="201">
        <f>IF(D216&lt;1,"",INDEX($AB$1:$AC$1200,AA$1+213,2)/100)</f>
        <v>2.1829999999999999E-2</v>
      </c>
      <c r="L216" s="202">
        <f>IF(D216&lt;1,"",INDEX($AB$1:$AC$1200,AA$1+213,1))</f>
        <v>40725</v>
      </c>
      <c r="Z216" s="185"/>
      <c r="AB216" s="152">
        <f t="shared" si="13"/>
        <v>40725</v>
      </c>
      <c r="AC216" s="187">
        <f t="shared" si="14"/>
        <v>2.1829999999999998</v>
      </c>
      <c r="AD216" s="153"/>
      <c r="AE216" s="153"/>
      <c r="AF216" s="154"/>
    </row>
    <row r="217" spans="4:32" ht="17.25" customHeight="1" x14ac:dyDescent="0.2">
      <c r="D217" s="159">
        <f t="shared" si="15"/>
        <v>386</v>
      </c>
      <c r="E217" s="160">
        <f t="shared" si="16"/>
        <v>310.50750782225668</v>
      </c>
      <c r="F217" s="160">
        <f>IF(D217="","",-IPMT(J207/12,1,D217,H216))</f>
        <v>183.5253988333333</v>
      </c>
      <c r="G217" s="160">
        <f>IF(D217="","",-PPMT(J207/12,1,D217,H216))</f>
        <v>126.98210898892341</v>
      </c>
      <c r="H217" s="162">
        <f t="shared" si="17"/>
        <v>79007.22</v>
      </c>
      <c r="I217" s="85"/>
      <c r="J217" s="201">
        <f>IF(D217&lt;1,"",INDEX($AB$1:$AC$1200,AA$1+214,2)/100+B$5)</f>
        <v>2.7830000000000001E-2</v>
      </c>
      <c r="K217" s="201">
        <f>IF(D217&lt;1,"",INDEX($AB$1:$AC$1200,AA$1+214,2)/100)</f>
        <v>2.1829999999999999E-2</v>
      </c>
      <c r="L217" s="202">
        <f>IF(D217&lt;1,"",INDEX($AB$1:$AC$1200,AA$1+214,1))</f>
        <v>40725</v>
      </c>
      <c r="Z217" s="185"/>
      <c r="AB217" s="152">
        <f t="shared" si="13"/>
        <v>40725</v>
      </c>
      <c r="AC217" s="187">
        <f t="shared" si="14"/>
        <v>2.1829999999999998</v>
      </c>
      <c r="AD217" s="153"/>
      <c r="AE217" s="153"/>
      <c r="AF217" s="153"/>
    </row>
    <row r="218" spans="4:32" ht="17.25" customHeight="1" x14ac:dyDescent="0.2">
      <c r="D218" s="159">
        <f t="shared" si="15"/>
        <v>385</v>
      </c>
      <c r="E218" s="160">
        <f t="shared" si="16"/>
        <v>310.50751611082728</v>
      </c>
      <c r="F218" s="160">
        <f>IF(D218="","",-IPMT(J207/12,1,D218,H217))</f>
        <v>183.23091105000003</v>
      </c>
      <c r="G218" s="160">
        <f>IF(D218="","",-PPMT(J207/12,1,D218,H217))</f>
        <v>127.27660506082728</v>
      </c>
      <c r="H218" s="162">
        <f t="shared" si="17"/>
        <v>78879.94</v>
      </c>
      <c r="I218" s="85"/>
      <c r="J218" s="201">
        <f>IF(D218&lt;1,"",INDEX($AB$1:$AC$1200,AA$1+215,2)/100+B$5)</f>
        <v>2.7830000000000001E-2</v>
      </c>
      <c r="K218" s="201">
        <f>IF(D218&lt;1,"",INDEX($AB$1:$AC$1200,AA$1+215,2)/100)</f>
        <v>2.1829999999999999E-2</v>
      </c>
      <c r="L218" s="202">
        <f>IF(D218&lt;1,"",INDEX($AB$1:$AC$1200,AA$1+215,1))</f>
        <v>40725</v>
      </c>
      <c r="Z218" s="185"/>
      <c r="AB218" s="152">
        <f t="shared" si="13"/>
        <v>40725</v>
      </c>
      <c r="AC218" s="187">
        <f t="shared" si="14"/>
        <v>2.1829999999999998</v>
      </c>
      <c r="AD218" s="153"/>
      <c r="AE218" s="153"/>
      <c r="AF218" s="154"/>
    </row>
    <row r="219" spans="4:32" ht="17.25" customHeight="1" x14ac:dyDescent="0.2">
      <c r="D219" s="159">
        <f t="shared" si="15"/>
        <v>384</v>
      </c>
      <c r="E219" s="160">
        <f t="shared" si="16"/>
        <v>310.50750274679473</v>
      </c>
      <c r="F219" s="160">
        <f>IF(D219="","",-IPMT(J219/12,1,D219,H218))</f>
        <v>182.93572751666667</v>
      </c>
      <c r="G219" s="160">
        <f>IF(D219="","",-PPMT(J219/12,1,D219,H218))</f>
        <v>127.57177523012805</v>
      </c>
      <c r="H219" s="162">
        <f t="shared" si="17"/>
        <v>78752.37</v>
      </c>
      <c r="I219" s="85"/>
      <c r="J219" s="191">
        <f>IF(D219&lt;1,"",INDEX($AB$1:$AC$1200,AA$1+216,2)/100+B$5)</f>
        <v>2.7830000000000001E-2</v>
      </c>
      <c r="K219" s="191">
        <f>IF(D219&lt;1,"",INDEX($AB$1:$AC$1200,AA$1+216,2)/100)</f>
        <v>2.1829999999999999E-2</v>
      </c>
      <c r="L219" s="197">
        <f>IF(D219&lt;1,"",INDEX($AB$1:$AC$1200,AA$1+216,1))</f>
        <v>40725</v>
      </c>
      <c r="Z219" s="185"/>
      <c r="AB219" s="152">
        <f t="shared" si="13"/>
        <v>40725</v>
      </c>
      <c r="AC219" s="187">
        <f t="shared" si="14"/>
        <v>2.1829999999999998</v>
      </c>
      <c r="AD219" s="153"/>
      <c r="AE219" s="153"/>
      <c r="AF219" s="154"/>
    </row>
    <row r="220" spans="4:32" ht="17.25" customHeight="1" x14ac:dyDescent="0.2">
      <c r="D220" s="159">
        <f t="shared" si="15"/>
        <v>383</v>
      </c>
      <c r="E220" s="160">
        <f t="shared" si="16"/>
        <v>310.50750974623207</v>
      </c>
      <c r="F220" s="160">
        <f>IF(D220="","",-IPMT(J219/12,1,D220,H219))</f>
        <v>182.63987142499997</v>
      </c>
      <c r="G220" s="160">
        <f>IF(D220="","",-PPMT(J219/12,1,D220,H219))</f>
        <v>127.86763832123211</v>
      </c>
      <c r="H220" s="162">
        <f t="shared" si="17"/>
        <v>78624.5</v>
      </c>
      <c r="I220" s="85"/>
      <c r="J220" s="201">
        <f>IF(D220&lt;1,"",INDEX($AB$1:$AC$1200,AA$1+217,2)/100+B$5)</f>
        <v>2.7830000000000001E-2</v>
      </c>
      <c r="K220" s="201">
        <f>IF(D220&lt;1,"",INDEX($AB$1:$AC$1200,AA$1+217,2)/100)</f>
        <v>2.1829999999999999E-2</v>
      </c>
      <c r="L220" s="202">
        <f>IF(D220&lt;1,"",INDEX($AB$1:$AC$1200,AA$1+217,1))</f>
        <v>40725</v>
      </c>
      <c r="Z220" s="185"/>
      <c r="AB220" s="152">
        <f t="shared" si="13"/>
        <v>40725</v>
      </c>
      <c r="AC220" s="187">
        <f t="shared" si="14"/>
        <v>2.1829999999999998</v>
      </c>
      <c r="AD220" s="153"/>
      <c r="AE220" s="153"/>
      <c r="AF220" s="153"/>
    </row>
    <row r="221" spans="4:32" ht="17.25" customHeight="1" x14ac:dyDescent="0.2">
      <c r="D221" s="159">
        <f t="shared" si="15"/>
        <v>382</v>
      </c>
      <c r="E221" s="160">
        <f t="shared" si="16"/>
        <v>310.50750041938147</v>
      </c>
      <c r="F221" s="160">
        <f>IF(D221="","",-IPMT(J219/12,1,D221,H220))</f>
        <v>182.34331958333331</v>
      </c>
      <c r="G221" s="160">
        <f>IF(D221="","",-PPMT(J219/12,1,D221,H220))</f>
        <v>128.16418083604813</v>
      </c>
      <c r="H221" s="162">
        <f t="shared" si="17"/>
        <v>78496.34</v>
      </c>
      <c r="I221" s="85"/>
      <c r="J221" s="201">
        <f>IF(D221&lt;1,"",INDEX($AB$1:$AC$1200,AA$1+218,2)/100+B$5)</f>
        <v>2.7830000000000001E-2</v>
      </c>
      <c r="K221" s="201">
        <f>IF(D221&lt;1,"",INDEX($AB$1:$AC$1200,AA$1+218,2)/100)</f>
        <v>2.1829999999999999E-2</v>
      </c>
      <c r="L221" s="202">
        <f>IF(D221&lt;1,"",INDEX($AB$1:$AC$1200,AA$1+218,1))</f>
        <v>40725</v>
      </c>
      <c r="Z221" s="185"/>
      <c r="AB221" s="152">
        <f t="shared" si="13"/>
        <v>40725</v>
      </c>
      <c r="AC221" s="187">
        <f t="shared" si="14"/>
        <v>2.1829999999999998</v>
      </c>
      <c r="AD221" s="153"/>
      <c r="AE221" s="153"/>
      <c r="AF221" s="154"/>
    </row>
    <row r="222" spans="4:32" ht="17.25" customHeight="1" x14ac:dyDescent="0.2">
      <c r="D222" s="159">
        <f t="shared" si="15"/>
        <v>381</v>
      </c>
      <c r="E222" s="160">
        <f t="shared" si="16"/>
        <v>310.50751695749034</v>
      </c>
      <c r="F222" s="160">
        <f>IF(D222="","",-IPMT(J219/12,1,D222,H221))</f>
        <v>182.04609518333334</v>
      </c>
      <c r="G222" s="160">
        <f>IF(D222="","",-PPMT(J219/12,1,D222,H221))</f>
        <v>128.461421774157</v>
      </c>
      <c r="H222" s="162">
        <f t="shared" si="17"/>
        <v>78367.88</v>
      </c>
      <c r="I222" s="85"/>
      <c r="J222" s="201">
        <f>IF(D222&lt;1,"",INDEX($AB$1:$AC$1200,AA$1+219,2)/100+B$5)</f>
        <v>2.7830000000000001E-2</v>
      </c>
      <c r="K222" s="201">
        <f>IF(D222&lt;1,"",INDEX($AB$1:$AC$1200,AA$1+219,2)/100)</f>
        <v>2.1829999999999999E-2</v>
      </c>
      <c r="L222" s="202">
        <f>IF(D222&lt;1,"",INDEX($AB$1:$AC$1200,AA$1+219,1))</f>
        <v>40725</v>
      </c>
      <c r="Z222" s="185"/>
      <c r="AB222" s="152">
        <f t="shared" si="13"/>
        <v>40725</v>
      </c>
      <c r="AC222" s="187">
        <f t="shared" si="14"/>
        <v>2.1829999999999998</v>
      </c>
      <c r="AD222" s="153"/>
      <c r="AE222" s="153"/>
      <c r="AF222" s="154"/>
    </row>
    <row r="223" spans="4:32" ht="17.25" customHeight="1" x14ac:dyDescent="0.2">
      <c r="D223" s="159">
        <f t="shared" si="15"/>
        <v>380</v>
      </c>
      <c r="E223" s="160">
        <f t="shared" si="16"/>
        <v>310.50752259081332</v>
      </c>
      <c r="F223" s="160">
        <f>IF(D223="","",-IPMT(J219/12,1,D223,H222))</f>
        <v>181.74817503333335</v>
      </c>
      <c r="G223" s="160">
        <f>IF(D223="","",-PPMT(J219/12,1,D223,H222))</f>
        <v>128.75934755747994</v>
      </c>
      <c r="H223" s="162">
        <f t="shared" si="17"/>
        <v>78239.12</v>
      </c>
      <c r="I223" s="85"/>
      <c r="J223" s="201">
        <f>IF(D223&lt;1,"",INDEX($AB$1:$AC$1200,AA$1+220,2)/100+B$5)</f>
        <v>2.7830000000000001E-2</v>
      </c>
      <c r="K223" s="201">
        <f>IF(D223&lt;1,"",INDEX($AB$1:$AC$1200,AA$1+220,2)/100)</f>
        <v>2.1829999999999999E-2</v>
      </c>
      <c r="L223" s="202">
        <f>IF(D223&lt;1,"",INDEX($AB$1:$AC$1200,AA$1+220,1))</f>
        <v>40725</v>
      </c>
      <c r="Z223" s="185"/>
      <c r="AB223" s="152">
        <f t="shared" si="13"/>
        <v>40725</v>
      </c>
      <c r="AC223" s="187">
        <f t="shared" si="14"/>
        <v>2.1829999999999998</v>
      </c>
      <c r="AD223" s="153"/>
      <c r="AE223" s="153"/>
      <c r="AF223" s="153"/>
    </row>
    <row r="224" spans="4:32" ht="17.25" customHeight="1" x14ac:dyDescent="0.2">
      <c r="D224" s="159">
        <f t="shared" si="15"/>
        <v>379</v>
      </c>
      <c r="E224" s="160">
        <f t="shared" si="16"/>
        <v>310.50752000146525</v>
      </c>
      <c r="F224" s="160">
        <f>IF(D224="","",-IPMT(J219/12,1,D224,H223))</f>
        <v>181.44955913333334</v>
      </c>
      <c r="G224" s="160">
        <f>IF(D224="","",-PPMT(J219/12,1,D224,H223))</f>
        <v>129.05796086813191</v>
      </c>
      <c r="H224" s="162">
        <f t="shared" si="17"/>
        <v>78110.06</v>
      </c>
      <c r="I224" s="85"/>
      <c r="J224" s="201">
        <f>IF(D224&lt;1,"",INDEX($AB$1:$AC$1200,AA$1+221,2)/100+B$5)</f>
        <v>2.7830000000000001E-2</v>
      </c>
      <c r="K224" s="201">
        <f>IF(D224&lt;1,"",INDEX($AB$1:$AC$1200,AA$1+221,2)/100)</f>
        <v>2.1829999999999999E-2</v>
      </c>
      <c r="L224" s="202">
        <f>IF(D224&lt;1,"",INDEX($AB$1:$AC$1200,AA$1+221,1))</f>
        <v>40725</v>
      </c>
      <c r="Z224" s="185"/>
      <c r="AB224" s="152">
        <f t="shared" si="13"/>
        <v>40725</v>
      </c>
      <c r="AC224" s="187">
        <f t="shared" si="14"/>
        <v>2.1829999999999998</v>
      </c>
      <c r="AD224" s="153"/>
      <c r="AE224" s="153"/>
      <c r="AF224" s="154"/>
    </row>
    <row r="225" spans="4:32" ht="17.25" customHeight="1" x14ac:dyDescent="0.2">
      <c r="D225" s="159">
        <f t="shared" si="15"/>
        <v>378</v>
      </c>
      <c r="E225" s="160">
        <f t="shared" si="16"/>
        <v>310.50751189539335</v>
      </c>
      <c r="F225" s="160">
        <f>IF(D225="","",-IPMT(J219/12,1,D225,H224))</f>
        <v>181.15024748333335</v>
      </c>
      <c r="G225" s="160">
        <f>IF(D225="","",-PPMT(J219/12,1,D225,H224))</f>
        <v>129.35726441206</v>
      </c>
      <c r="H225" s="162">
        <f t="shared" si="17"/>
        <v>77980.7</v>
      </c>
      <c r="I225" s="85"/>
      <c r="J225" s="201">
        <f>IF(D225&lt;1,"",INDEX($AB$1:$AC$1200,AA$1+222,2)/100+B$5)</f>
        <v>2.7830000000000001E-2</v>
      </c>
      <c r="K225" s="201">
        <f>IF(D225&lt;1,"",INDEX($AB$1:$AC$1200,AA$1+222,2)/100)</f>
        <v>2.1829999999999999E-2</v>
      </c>
      <c r="L225" s="202">
        <f>IF(D225&lt;1,"",INDEX($AB$1:$AC$1200,AA$1+222,1))</f>
        <v>40725</v>
      </c>
      <c r="Z225" s="185"/>
      <c r="AB225" s="152">
        <f t="shared" si="13"/>
        <v>40725</v>
      </c>
      <c r="AC225" s="187">
        <f t="shared" si="14"/>
        <v>2.1829999999999998</v>
      </c>
      <c r="AD225" s="153"/>
      <c r="AE225" s="153"/>
      <c r="AF225" s="154"/>
    </row>
    <row r="226" spans="4:32" ht="17.25" customHeight="1" x14ac:dyDescent="0.2">
      <c r="D226" s="159">
        <f t="shared" si="15"/>
        <v>377</v>
      </c>
      <c r="E226" s="160">
        <f t="shared" si="16"/>
        <v>310.50750100269073</v>
      </c>
      <c r="F226" s="160">
        <f>IF(D226="","",-IPMT(J219/12,1,D226,H225))</f>
        <v>180.85024008333335</v>
      </c>
      <c r="G226" s="160">
        <f>IF(D226="","",-PPMT(J219/12,1,D226,H225))</f>
        <v>129.65726091935738</v>
      </c>
      <c r="H226" s="162">
        <f t="shared" si="17"/>
        <v>77851.039999999994</v>
      </c>
      <c r="I226" s="85"/>
      <c r="J226" s="201">
        <f>IF(D226&lt;1,"",INDEX($AB$1:$AC$1200,AA$1+223,2)/100+B$5)</f>
        <v>2.7830000000000001E-2</v>
      </c>
      <c r="K226" s="201">
        <f>IF(D226&lt;1,"",INDEX($AB$1:$AC$1200,AA$1+223,2)/100)</f>
        <v>2.1829999999999999E-2</v>
      </c>
      <c r="L226" s="202">
        <f>IF(D226&lt;1,"",INDEX($AB$1:$AC$1200,AA$1+223,1))</f>
        <v>40725</v>
      </c>
      <c r="Z226" s="185"/>
      <c r="AB226" s="152">
        <f t="shared" si="13"/>
        <v>40725</v>
      </c>
      <c r="AC226" s="187">
        <f t="shared" si="14"/>
        <v>2.1829999999999998</v>
      </c>
      <c r="AD226" s="153"/>
      <c r="AE226" s="153"/>
      <c r="AF226" s="153"/>
    </row>
    <row r="227" spans="4:32" ht="17.25" customHeight="1" x14ac:dyDescent="0.2">
      <c r="D227" s="159">
        <f t="shared" si="15"/>
        <v>376</v>
      </c>
      <c r="E227" s="160">
        <f t="shared" si="16"/>
        <v>310.50749007791626</v>
      </c>
      <c r="F227" s="160">
        <f>IF(D227="","",-IPMT(J219/12,1,D227,H226))</f>
        <v>180.54953693333334</v>
      </c>
      <c r="G227" s="160">
        <f>IF(D227="","",-PPMT(J219/12,1,D227,H226))</f>
        <v>129.95795314458289</v>
      </c>
      <c r="H227" s="162">
        <f t="shared" si="17"/>
        <v>77721.08</v>
      </c>
      <c r="I227" s="85"/>
      <c r="J227" s="201">
        <f>IF(D227&lt;1,"",INDEX($AB$1:$AC$1200,AA$1+224,2)/100+B$5)</f>
        <v>2.7830000000000001E-2</v>
      </c>
      <c r="K227" s="201">
        <f>IF(D227&lt;1,"",INDEX($AB$1:$AC$1200,AA$1+224,2)/100)</f>
        <v>2.1829999999999999E-2</v>
      </c>
      <c r="L227" s="202">
        <f>IF(D227&lt;1,"",INDEX($AB$1:$AC$1200,AA$1+224,1))</f>
        <v>40725</v>
      </c>
      <c r="Z227" s="185"/>
      <c r="AB227" s="152">
        <f t="shared" si="13"/>
        <v>40725</v>
      </c>
      <c r="AC227" s="187">
        <f t="shared" si="14"/>
        <v>2.1829999999999998</v>
      </c>
      <c r="AD227" s="153"/>
      <c r="AE227" s="153"/>
      <c r="AF227" s="154"/>
    </row>
    <row r="228" spans="4:32" ht="17.25" customHeight="1" x14ac:dyDescent="0.2">
      <c r="D228" s="159">
        <f t="shared" si="15"/>
        <v>375</v>
      </c>
      <c r="E228" s="160">
        <f t="shared" si="16"/>
        <v>310.50748190041907</v>
      </c>
      <c r="F228" s="160">
        <f>IF(D228="","",-IPMT(J219/12,1,D228,H227))</f>
        <v>180.24813803333339</v>
      </c>
      <c r="G228" s="160">
        <f>IF(D228="","",-PPMT(J219/12,1,D228,H227))</f>
        <v>130.25934386708565</v>
      </c>
      <c r="H228" s="162">
        <f t="shared" si="17"/>
        <v>77590.820000000007</v>
      </c>
      <c r="I228" s="85"/>
      <c r="J228" s="201">
        <f>IF(D228&lt;1,"",INDEX($AB$1:$AC$1200,AA$1+225,2)/100+B$5)</f>
        <v>2.7830000000000001E-2</v>
      </c>
      <c r="K228" s="201">
        <f>IF(D228&lt;1,"",INDEX($AB$1:$AC$1200,AA$1+225,2)/100)</f>
        <v>2.1829999999999999E-2</v>
      </c>
      <c r="L228" s="202">
        <f>IF(D228&lt;1,"",INDEX($AB$1:$AC$1200,AA$1+225,1))</f>
        <v>40725</v>
      </c>
      <c r="Z228" s="185"/>
      <c r="AB228" s="152">
        <f t="shared" si="13"/>
        <v>40725</v>
      </c>
      <c r="AC228" s="187">
        <f t="shared" si="14"/>
        <v>2.1829999999999998</v>
      </c>
      <c r="AD228" s="153"/>
      <c r="AE228" s="153"/>
      <c r="AF228" s="154"/>
    </row>
    <row r="229" spans="4:32" ht="17.25" customHeight="1" x14ac:dyDescent="0.2">
      <c r="D229" s="159">
        <f t="shared" si="15"/>
        <v>374</v>
      </c>
      <c r="E229" s="160">
        <f t="shared" si="16"/>
        <v>310.50747927466796</v>
      </c>
      <c r="F229" s="160">
        <f>IF(D229="","",-IPMT(J219/12,1,D229,H228))</f>
        <v>179.94604338333338</v>
      </c>
      <c r="G229" s="160">
        <f>IF(D229="","",-PPMT(J219/12,1,D229,H228))</f>
        <v>130.56143589133458</v>
      </c>
      <c r="H229" s="162">
        <f t="shared" si="17"/>
        <v>77460.259999999995</v>
      </c>
      <c r="I229" s="85"/>
      <c r="J229" s="201">
        <f>IF(D229&lt;1,"",INDEX($AB$1:$AC$1200,AA$1+226,2)/100+B$5)</f>
        <v>2.7830000000000001E-2</v>
      </c>
      <c r="K229" s="201">
        <f>IF(D229&lt;1,"",INDEX($AB$1:$AC$1200,AA$1+226,2)/100)</f>
        <v>2.1829999999999999E-2</v>
      </c>
      <c r="L229" s="202">
        <f>IF(D229&lt;1,"",INDEX($AB$1:$AC$1200,AA$1+226,1))</f>
        <v>40725</v>
      </c>
      <c r="Z229" s="185"/>
      <c r="AB229" s="152">
        <f t="shared" si="13"/>
        <v>40725</v>
      </c>
      <c r="AC229" s="187">
        <f t="shared" si="14"/>
        <v>2.1829999999999998</v>
      </c>
      <c r="AD229" s="153"/>
      <c r="AE229" s="153"/>
      <c r="AF229" s="153"/>
    </row>
    <row r="230" spans="4:32" ht="17.25" customHeight="1" x14ac:dyDescent="0.2">
      <c r="D230" s="159">
        <f t="shared" si="15"/>
        <v>373</v>
      </c>
      <c r="E230" s="160">
        <f t="shared" si="16"/>
        <v>310.50748503058725</v>
      </c>
      <c r="F230" s="160">
        <f>IF(D230="","",-IPMT(J219/12,1,D230,H229))</f>
        <v>179.64325298333333</v>
      </c>
      <c r="G230" s="160">
        <f>IF(D230="","",-PPMT(J219/12,1,D230,H229))</f>
        <v>130.86423204725392</v>
      </c>
      <c r="H230" s="162">
        <f t="shared" si="17"/>
        <v>77329.399999999994</v>
      </c>
      <c r="I230" s="85"/>
      <c r="J230" s="201">
        <f>IF(D230&lt;1,"",INDEX($AB$1:$AC$1200,AA$1+227,2)/100+B$5)</f>
        <v>2.7830000000000001E-2</v>
      </c>
      <c r="K230" s="201">
        <f>IF(D230&lt;1,"",INDEX($AB$1:$AC$1200,AA$1+227,2)/100)</f>
        <v>2.1829999999999999E-2</v>
      </c>
      <c r="L230" s="202">
        <f>IF(D230&lt;1,"",INDEX($AB$1:$AC$1200,AA$1+227,1))</f>
        <v>40725</v>
      </c>
      <c r="Z230" s="185"/>
      <c r="AB230" s="152">
        <f t="shared" si="13"/>
        <v>40725</v>
      </c>
      <c r="AC230" s="187">
        <f t="shared" si="14"/>
        <v>2.1829999999999998</v>
      </c>
      <c r="AD230" s="153"/>
      <c r="AE230" s="153"/>
      <c r="AF230" s="154"/>
    </row>
    <row r="231" spans="4:32" ht="17.25" customHeight="1" x14ac:dyDescent="0.2">
      <c r="D231" s="159">
        <f t="shared" si="15"/>
        <v>372</v>
      </c>
      <c r="E231" s="160">
        <f t="shared" si="16"/>
        <v>310.50750202389656</v>
      </c>
      <c r="F231" s="160">
        <f>IF(D231="","",-IPMT(J231/12,1,D231,H230))</f>
        <v>179.3397668333333</v>
      </c>
      <c r="G231" s="160">
        <f>IF(D231="","",-PPMT(J231/12,1,D231,H230))</f>
        <v>131.16773519056329</v>
      </c>
      <c r="H231" s="162">
        <f t="shared" si="17"/>
        <v>77198.23</v>
      </c>
      <c r="I231" s="85"/>
      <c r="J231" s="191">
        <f>IF(D231&lt;1,"",INDEX($AB$1:$AC$1200,AA$1+228,2)/100+B$5)</f>
        <v>2.7830000000000001E-2</v>
      </c>
      <c r="K231" s="191">
        <f>IF(D231&lt;1,"",INDEX($AB$1:$AC$1200,AA$1+228,2)/100)</f>
        <v>2.1829999999999999E-2</v>
      </c>
      <c r="L231" s="197">
        <f>IF(D231&lt;1,"",INDEX($AB$1:$AC$1200,AA$1+228,1))</f>
        <v>40725</v>
      </c>
      <c r="Z231" s="185"/>
      <c r="AB231" s="152">
        <f t="shared" si="13"/>
        <v>40725</v>
      </c>
      <c r="AC231" s="187">
        <f t="shared" si="14"/>
        <v>2.1829999999999998</v>
      </c>
      <c r="AD231" s="153"/>
      <c r="AE231" s="153"/>
      <c r="AF231" s="154"/>
    </row>
    <row r="232" spans="4:32" ht="17.25" customHeight="1" x14ac:dyDescent="0.2">
      <c r="D232" s="159">
        <f t="shared" si="15"/>
        <v>371</v>
      </c>
      <c r="E232" s="160">
        <f t="shared" si="16"/>
        <v>310.5074929143575</v>
      </c>
      <c r="F232" s="160">
        <f>IF(D232="","",-IPMT(J231/12,1,D232,H231))</f>
        <v>179.03556174166667</v>
      </c>
      <c r="G232" s="160">
        <f>IF(D232="","",-PPMT(J231/12,1,D232,H231))</f>
        <v>131.4719311726908</v>
      </c>
      <c r="H232" s="162">
        <f t="shared" si="17"/>
        <v>77066.759999999995</v>
      </c>
      <c r="I232" s="85"/>
      <c r="J232" s="201">
        <f>IF(D232&lt;1,"",INDEX($AB$1:$AC$1200,AA$1+229,2)/100+B$5)</f>
        <v>2.7830000000000001E-2</v>
      </c>
      <c r="K232" s="201">
        <f>IF(D232&lt;1,"",INDEX($AB$1:$AC$1200,AA$1+229,2)/100)</f>
        <v>2.1829999999999999E-2</v>
      </c>
      <c r="L232" s="202">
        <f>IF(D232&lt;1,"",INDEX($AB$1:$AC$1200,AA$1+229,1))</f>
        <v>40725</v>
      </c>
      <c r="Z232" s="185"/>
      <c r="AB232" s="152">
        <f t="shared" si="13"/>
        <v>40725</v>
      </c>
      <c r="AC232" s="187">
        <f t="shared" si="14"/>
        <v>2.1829999999999998</v>
      </c>
      <c r="AD232" s="153"/>
      <c r="AE232" s="153"/>
      <c r="AF232" s="153"/>
    </row>
    <row r="233" spans="4:32" ht="17.25" customHeight="1" x14ac:dyDescent="0.2">
      <c r="D233" s="159">
        <f t="shared" si="15"/>
        <v>370</v>
      </c>
      <c r="E233" s="160">
        <f t="shared" si="16"/>
        <v>310.50750069519069</v>
      </c>
      <c r="F233" s="160">
        <f>IF(D233="","",-IPMT(J231/12,1,D233,H232))</f>
        <v>178.7306609</v>
      </c>
      <c r="G233" s="160">
        <f>IF(D233="","",-PPMT(J231/12,1,D233,H232))</f>
        <v>131.77683979519068</v>
      </c>
      <c r="H233" s="162">
        <f t="shared" si="17"/>
        <v>76934.98</v>
      </c>
      <c r="I233" s="85"/>
      <c r="J233" s="201">
        <f>IF(D233&lt;1,"",INDEX($AB$1:$AC$1200,AA$1+230,2)/100+B$5)</f>
        <v>2.7830000000000001E-2</v>
      </c>
      <c r="K233" s="201">
        <f>IF(D233&lt;1,"",INDEX($AB$1:$AC$1200,AA$1+230,2)/100)</f>
        <v>2.1829999999999999E-2</v>
      </c>
      <c r="L233" s="202">
        <f>IF(D233&lt;1,"",INDEX($AB$1:$AC$1200,AA$1+230,1))</f>
        <v>40725</v>
      </c>
      <c r="Z233" s="185"/>
      <c r="AB233" s="152">
        <f t="shared" si="13"/>
        <v>40725</v>
      </c>
      <c r="AC233" s="187">
        <f t="shared" si="14"/>
        <v>2.1829999999999998</v>
      </c>
      <c r="AD233" s="153"/>
      <c r="AE233" s="153"/>
      <c r="AF233" s="154"/>
    </row>
    <row r="234" spans="4:32" ht="17.25" customHeight="1" x14ac:dyDescent="0.2">
      <c r="D234" s="159">
        <f t="shared" si="15"/>
        <v>369</v>
      </c>
      <c r="E234" s="160">
        <f t="shared" si="16"/>
        <v>310.50748794069</v>
      </c>
      <c r="F234" s="160">
        <f>IF(D234="","",-IPMT(J231/12,1,D234,H233))</f>
        <v>178.42504111666668</v>
      </c>
      <c r="G234" s="160">
        <f>IF(D234="","",-PPMT(J231/12,1,D234,H233))</f>
        <v>132.08244682402329</v>
      </c>
      <c r="H234" s="162">
        <f t="shared" si="17"/>
        <v>76802.899999999994</v>
      </c>
      <c r="I234" s="85"/>
      <c r="J234" s="201">
        <f>IF(D234&lt;1,"",INDEX($AB$1:$AC$1200,AA$1+231,2)/100+B$5)</f>
        <v>2.7830000000000001E-2</v>
      </c>
      <c r="K234" s="201">
        <f>IF(D234&lt;1,"",INDEX($AB$1:$AC$1200,AA$1+231,2)/100)</f>
        <v>2.1829999999999999E-2</v>
      </c>
      <c r="L234" s="202">
        <f>IF(D234&lt;1,"",INDEX($AB$1:$AC$1200,AA$1+231,1))</f>
        <v>40725</v>
      </c>
      <c r="Z234" s="185"/>
      <c r="AB234" s="152">
        <f t="shared" si="13"/>
        <v>40725</v>
      </c>
      <c r="AC234" s="187">
        <f t="shared" si="14"/>
        <v>2.1829999999999998</v>
      </c>
      <c r="AD234" s="153"/>
      <c r="AE234" s="153"/>
      <c r="AF234" s="154"/>
    </row>
    <row r="235" spans="4:32" ht="17.25" customHeight="1" x14ac:dyDescent="0.2">
      <c r="D235" s="159">
        <f t="shared" si="15"/>
        <v>368</v>
      </c>
      <c r="E235" s="160">
        <f t="shared" si="16"/>
        <v>310.50749783298841</v>
      </c>
      <c r="F235" s="160">
        <f>IF(D235="","",-IPMT(J231/12,1,D235,H234))</f>
        <v>178.11872558333334</v>
      </c>
      <c r="G235" s="160">
        <f>IF(D235="","",-PPMT(J231/12,1,D235,H234))</f>
        <v>132.38877224965503</v>
      </c>
      <c r="H235" s="162">
        <f t="shared" si="17"/>
        <v>76670.509999999995</v>
      </c>
      <c r="I235" s="85"/>
      <c r="J235" s="201">
        <f>IF(D235&lt;1,"",INDEX($AB$1:$AC$1200,AA$1+232,2)/100+B$5)</f>
        <v>2.7830000000000001E-2</v>
      </c>
      <c r="K235" s="201">
        <f>IF(D235&lt;1,"",INDEX($AB$1:$AC$1200,AA$1+232,2)/100)</f>
        <v>2.1829999999999999E-2</v>
      </c>
      <c r="L235" s="202">
        <f>IF(D235&lt;1,"",INDEX($AB$1:$AC$1200,AA$1+232,1))</f>
        <v>40725</v>
      </c>
      <c r="Z235" s="185"/>
      <c r="AB235" s="152">
        <f t="shared" si="13"/>
        <v>40725</v>
      </c>
      <c r="AC235" s="187">
        <f t="shared" si="14"/>
        <v>2.1829999999999998</v>
      </c>
      <c r="AD235" s="153"/>
      <c r="AE235" s="153"/>
      <c r="AF235" s="153"/>
    </row>
    <row r="236" spans="4:32" ht="17.25" customHeight="1" x14ac:dyDescent="0.2">
      <c r="D236" s="159">
        <f t="shared" si="15"/>
        <v>367</v>
      </c>
      <c r="E236" s="160">
        <f t="shared" si="16"/>
        <v>310.50749286072875</v>
      </c>
      <c r="F236" s="160">
        <f>IF(D236="","",-IPMT(J231/12,1,D236,H235))</f>
        <v>177.81169110833335</v>
      </c>
      <c r="G236" s="160">
        <f>IF(D236="","",-PPMT(J231/12,1,D236,H235))</f>
        <v>132.6958017523954</v>
      </c>
      <c r="H236" s="162">
        <f t="shared" si="17"/>
        <v>76537.81</v>
      </c>
      <c r="I236" s="85"/>
      <c r="J236" s="201">
        <f>IF(D236&lt;1,"",INDEX($AB$1:$AC$1200,AA$1+233,2)/100+B$5)</f>
        <v>2.7830000000000001E-2</v>
      </c>
      <c r="K236" s="201">
        <f>IF(D236&lt;1,"",INDEX($AB$1:$AC$1200,AA$1+233,2)/100)</f>
        <v>2.1829999999999999E-2</v>
      </c>
      <c r="L236" s="202">
        <f>IF(D236&lt;1,"",INDEX($AB$1:$AC$1200,AA$1+233,1))</f>
        <v>40725</v>
      </c>
      <c r="Z236" s="185"/>
      <c r="AB236" s="152">
        <f t="shared" ref="AB236:AB299" si="18">AB235</f>
        <v>40725</v>
      </c>
      <c r="AC236" s="187">
        <f t="shared" ref="AC236:AC299" si="19">AC235</f>
        <v>2.1829999999999998</v>
      </c>
      <c r="AD236" s="153"/>
      <c r="AE236" s="153"/>
      <c r="AF236" s="154"/>
    </row>
    <row r="237" spans="4:32" ht="17.25" customHeight="1" x14ac:dyDescent="0.2">
      <c r="D237" s="159">
        <f t="shared" si="15"/>
        <v>366</v>
      </c>
      <c r="E237" s="160">
        <f t="shared" si="16"/>
        <v>310.50747582879035</v>
      </c>
      <c r="F237" s="160">
        <f>IF(D237="","",-IPMT(J231/12,1,D237,H236))</f>
        <v>177.50393769166666</v>
      </c>
      <c r="G237" s="160">
        <f>IF(D237="","",-PPMT(J231/12,1,D237,H236))</f>
        <v>133.00353813712371</v>
      </c>
      <c r="H237" s="162">
        <f t="shared" si="17"/>
        <v>76404.81</v>
      </c>
      <c r="I237" s="85"/>
      <c r="J237" s="201">
        <f>IF(D237&lt;1,"",INDEX($AB$1:$AC$1200,AA$1+234,2)/100+B$5)</f>
        <v>2.7830000000000001E-2</v>
      </c>
      <c r="K237" s="201">
        <f>IF(D237&lt;1,"",INDEX($AB$1:$AC$1200,AA$1+234,2)/100)</f>
        <v>2.1829999999999999E-2</v>
      </c>
      <c r="L237" s="202">
        <f>IF(D237&lt;1,"",INDEX($AB$1:$AC$1200,AA$1+234,1))</f>
        <v>40725</v>
      </c>
      <c r="Z237" s="185"/>
      <c r="AB237" s="152">
        <f t="shared" si="18"/>
        <v>40725</v>
      </c>
      <c r="AC237" s="187">
        <f t="shared" si="19"/>
        <v>2.1829999999999998</v>
      </c>
      <c r="AD237" s="153"/>
      <c r="AE237" s="153"/>
      <c r="AF237" s="154"/>
    </row>
    <row r="238" spans="4:32" ht="17.25" customHeight="1" x14ac:dyDescent="0.2">
      <c r="D238" s="159">
        <f t="shared" si="15"/>
        <v>365</v>
      </c>
      <c r="E238" s="160">
        <f t="shared" si="16"/>
        <v>310.50749020770286</v>
      </c>
      <c r="F238" s="160">
        <f>IF(D238="","",-IPMT(J231/12,1,D238,H237))</f>
        <v>177.195488525</v>
      </c>
      <c r="G238" s="160">
        <f>IF(D238="","",-PPMT(J231/12,1,D238,H237))</f>
        <v>133.31200168270286</v>
      </c>
      <c r="H238" s="162">
        <f t="shared" si="17"/>
        <v>76271.5</v>
      </c>
      <c r="I238" s="85"/>
      <c r="J238" s="201">
        <f>IF(D238&lt;1,"",INDEX($AB$1:$AC$1200,AA$1+235,2)/100+B$5)</f>
        <v>2.7830000000000001E-2</v>
      </c>
      <c r="K238" s="201">
        <f>IF(D238&lt;1,"",INDEX($AB$1:$AC$1200,AA$1+235,2)/100)</f>
        <v>2.1829999999999999E-2</v>
      </c>
      <c r="L238" s="202">
        <f>IF(D238&lt;1,"",INDEX($AB$1:$AC$1200,AA$1+235,1))</f>
        <v>40725</v>
      </c>
      <c r="Z238" s="185"/>
      <c r="AB238" s="152">
        <f t="shared" si="18"/>
        <v>40725</v>
      </c>
      <c r="AC238" s="187">
        <f t="shared" si="19"/>
        <v>2.1829999999999998</v>
      </c>
      <c r="AD238" s="153"/>
      <c r="AE238" s="153"/>
      <c r="AF238" s="153"/>
    </row>
    <row r="239" spans="4:32" ht="17.25" customHeight="1" x14ac:dyDescent="0.2">
      <c r="D239" s="159">
        <f t="shared" si="15"/>
        <v>364</v>
      </c>
      <c r="E239" s="160">
        <f t="shared" si="16"/>
        <v>310.50749835671644</v>
      </c>
      <c r="F239" s="160">
        <f>IF(D239="","",-IPMT(J231/12,1,D239,H238))</f>
        <v>176.88632041666668</v>
      </c>
      <c r="G239" s="160">
        <f>IF(D239="","",-PPMT(J231/12,1,D239,H238))</f>
        <v>133.62117794004976</v>
      </c>
      <c r="H239" s="162">
        <f t="shared" si="17"/>
        <v>76137.88</v>
      </c>
      <c r="I239" s="85"/>
      <c r="J239" s="201">
        <f>IF(D239&lt;1,"",INDEX($AB$1:$AC$1200,AA$1+236,2)/100+B$5)</f>
        <v>2.7830000000000001E-2</v>
      </c>
      <c r="K239" s="201">
        <f>IF(D239&lt;1,"",INDEX($AB$1:$AC$1200,AA$1+236,2)/100)</f>
        <v>2.1829999999999999E-2</v>
      </c>
      <c r="L239" s="202">
        <f>IF(D239&lt;1,"",INDEX($AB$1:$AC$1200,AA$1+236,1))</f>
        <v>40725</v>
      </c>
      <c r="Z239" s="185"/>
      <c r="AB239" s="152">
        <f t="shared" si="18"/>
        <v>40725</v>
      </c>
      <c r="AC239" s="187">
        <f t="shared" si="19"/>
        <v>2.1829999999999998</v>
      </c>
      <c r="AD239" s="153"/>
      <c r="AE239" s="153"/>
      <c r="AF239" s="154"/>
    </row>
    <row r="240" spans="4:32" ht="17.25" customHeight="1" x14ac:dyDescent="0.2">
      <c r="D240" s="159">
        <f t="shared" si="15"/>
        <v>363</v>
      </c>
      <c r="E240" s="160">
        <f t="shared" si="16"/>
        <v>310.5075031606226</v>
      </c>
      <c r="F240" s="160">
        <f>IF(D240="","",-IPMT(J231/12,1,D240,H239))</f>
        <v>176.57643336666672</v>
      </c>
      <c r="G240" s="160">
        <f>IF(D240="","",-PPMT(J231/12,1,D240,H239))</f>
        <v>133.93106979395586</v>
      </c>
      <c r="H240" s="162">
        <f t="shared" si="17"/>
        <v>76003.95</v>
      </c>
      <c r="I240" s="85"/>
      <c r="J240" s="201">
        <f>IF(D240&lt;1,"",INDEX($AB$1:$AC$1200,AA$1+237,2)/100+B$5)</f>
        <v>2.7830000000000001E-2</v>
      </c>
      <c r="K240" s="201">
        <f>IF(D240&lt;1,"",INDEX($AB$1:$AC$1200,AA$1+237,2)/100)</f>
        <v>2.1829999999999999E-2</v>
      </c>
      <c r="L240" s="202">
        <f>IF(D240&lt;1,"",INDEX($AB$1:$AC$1200,AA$1+237,1))</f>
        <v>40725</v>
      </c>
      <c r="Z240" s="185"/>
      <c r="AB240" s="152">
        <f t="shared" si="18"/>
        <v>40725</v>
      </c>
      <c r="AC240" s="187">
        <f t="shared" si="19"/>
        <v>2.1829999999999998</v>
      </c>
      <c r="AD240" s="153"/>
      <c r="AE240" s="153"/>
      <c r="AF240" s="154"/>
    </row>
    <row r="241" spans="4:32" ht="17.25" customHeight="1" x14ac:dyDescent="0.2">
      <c r="D241" s="159">
        <f t="shared" si="15"/>
        <v>362</v>
      </c>
      <c r="E241" s="160">
        <f t="shared" si="16"/>
        <v>310.50750753117239</v>
      </c>
      <c r="F241" s="160">
        <f>IF(D241="","",-IPMT(J231/12,1,D241,H240))</f>
        <v>176.26582737500001</v>
      </c>
      <c r="G241" s="160">
        <f>IF(D241="","",-PPMT(J231/12,1,D241,H240))</f>
        <v>134.24168015617238</v>
      </c>
      <c r="H241" s="162">
        <f t="shared" si="17"/>
        <v>75869.710000000006</v>
      </c>
      <c r="I241" s="85"/>
      <c r="J241" s="201">
        <f>IF(D241&lt;1,"",INDEX($AB$1:$AC$1200,AA$1+238,2)/100+B$5)</f>
        <v>2.7830000000000001E-2</v>
      </c>
      <c r="K241" s="201">
        <f>IF(D241&lt;1,"",INDEX($AB$1:$AC$1200,AA$1+238,2)/100)</f>
        <v>2.1829999999999999E-2</v>
      </c>
      <c r="L241" s="202">
        <f>IF(D241&lt;1,"",INDEX($AB$1:$AC$1200,AA$1+238,1))</f>
        <v>40725</v>
      </c>
      <c r="Z241" s="185"/>
      <c r="AB241" s="152">
        <f t="shared" si="18"/>
        <v>40725</v>
      </c>
      <c r="AC241" s="187">
        <f t="shared" si="19"/>
        <v>2.1829999999999998</v>
      </c>
      <c r="AD241" s="153"/>
      <c r="AE241" s="153"/>
      <c r="AF241" s="153"/>
    </row>
    <row r="242" spans="4:32" ht="17.25" customHeight="1" x14ac:dyDescent="0.2">
      <c r="D242" s="159">
        <f t="shared" si="15"/>
        <v>361</v>
      </c>
      <c r="E242" s="160">
        <f t="shared" si="16"/>
        <v>310.50751440744909</v>
      </c>
      <c r="F242" s="160">
        <f>IF(D242="","",-IPMT(J231/12,1,D242,H241))</f>
        <v>175.9545024416667</v>
      </c>
      <c r="G242" s="160">
        <f>IF(D242="","",-PPMT(J231/12,1,D242,H241))</f>
        <v>134.55301196578239</v>
      </c>
      <c r="H242" s="162">
        <f t="shared" si="17"/>
        <v>75735.16</v>
      </c>
      <c r="I242" s="85"/>
      <c r="J242" s="201">
        <f>IF(D242&lt;1,"",INDEX($AB$1:$AC$1200,AA$1+239,2)/100+B$5)</f>
        <v>2.7830000000000001E-2</v>
      </c>
      <c r="K242" s="201">
        <f>IF(D242&lt;1,"",INDEX($AB$1:$AC$1200,AA$1+239,2)/100)</f>
        <v>2.1829999999999999E-2</v>
      </c>
      <c r="L242" s="202">
        <f>IF(D242&lt;1,"",INDEX($AB$1:$AC$1200,AA$1+239,1))</f>
        <v>40725</v>
      </c>
      <c r="Z242" s="185"/>
      <c r="AB242" s="152">
        <f t="shared" si="18"/>
        <v>40725</v>
      </c>
      <c r="AC242" s="187">
        <f t="shared" si="19"/>
        <v>2.1829999999999998</v>
      </c>
      <c r="AD242" s="153"/>
      <c r="AE242" s="153"/>
      <c r="AF242" s="154"/>
    </row>
    <row r="243" spans="4:32" ht="17.25" customHeight="1" x14ac:dyDescent="0.2">
      <c r="D243" s="159">
        <f t="shared" si="15"/>
        <v>360</v>
      </c>
      <c r="E243" s="160">
        <f t="shared" si="16"/>
        <v>310.50752675624506</v>
      </c>
      <c r="F243" s="160">
        <f>IF(D243="","",-IPMT(J243/12,1,D243,H242))</f>
        <v>175.64245856666665</v>
      </c>
      <c r="G243" s="160">
        <f>IF(D243="","",-PPMT(J243/12,1,D243,H242))</f>
        <v>134.86506818957844</v>
      </c>
      <c r="H243" s="162">
        <f t="shared" si="17"/>
        <v>75600.289999999994</v>
      </c>
      <c r="I243" s="85"/>
      <c r="J243" s="191">
        <f>IF(D243&lt;1,"",INDEX($AB$1:$AC$1200,AA$1+240,2)/100+B$5)</f>
        <v>2.7830000000000001E-2</v>
      </c>
      <c r="K243" s="191">
        <f>IF(D243&lt;1,"",INDEX($AB$1:$AC$1200,AA$1+240,2)/100)</f>
        <v>2.1829999999999999E-2</v>
      </c>
      <c r="L243" s="197">
        <f>IF(D243&lt;1,"",INDEX($AB$1:$AC$1200,AA$1+240,1))</f>
        <v>40725</v>
      </c>
      <c r="Z243" s="185"/>
      <c r="AB243" s="152">
        <f t="shared" si="18"/>
        <v>40725</v>
      </c>
      <c r="AC243" s="187">
        <f t="shared" si="19"/>
        <v>2.1829999999999998</v>
      </c>
      <c r="AD243" s="153"/>
      <c r="AE243" s="153"/>
      <c r="AF243" s="154"/>
    </row>
    <row r="244" spans="4:32" ht="17.25" customHeight="1" x14ac:dyDescent="0.2">
      <c r="D244" s="159">
        <f t="shared" si="15"/>
        <v>359</v>
      </c>
      <c r="E244" s="160">
        <f t="shared" si="16"/>
        <v>310.50750650018313</v>
      </c>
      <c r="F244" s="160">
        <f>IF(D244="","",-IPMT(J243/12,1,D244,H243))</f>
        <v>175.32967255833333</v>
      </c>
      <c r="G244" s="160">
        <f>IF(D244="","",-PPMT(J243/12,1,D244,H243))</f>
        <v>135.17783394184983</v>
      </c>
      <c r="H244" s="162">
        <f t="shared" si="17"/>
        <v>75465.11</v>
      </c>
      <c r="I244" s="85"/>
      <c r="J244" s="201">
        <f>IF(D244&lt;1,"",INDEX($AB$1:$AC$1200,AA$1+241,2)/100+B$5)</f>
        <v>2.7830000000000001E-2</v>
      </c>
      <c r="K244" s="201">
        <f>IF(D244&lt;1,"",INDEX($AB$1:$AC$1200,AA$1+241,2)/100)</f>
        <v>2.1829999999999999E-2</v>
      </c>
      <c r="L244" s="202">
        <f>IF(D244&lt;1,"",INDEX($AB$1:$AC$1200,AA$1+241,1))</f>
        <v>40725</v>
      </c>
      <c r="Z244" s="185"/>
      <c r="AB244" s="152">
        <f t="shared" si="18"/>
        <v>40725</v>
      </c>
      <c r="AC244" s="187">
        <f t="shared" si="19"/>
        <v>2.1829999999999998</v>
      </c>
      <c r="AD244" s="153"/>
      <c r="AE244" s="153"/>
      <c r="AF244" s="153"/>
    </row>
    <row r="245" spans="4:32" ht="17.25" customHeight="1" x14ac:dyDescent="0.2">
      <c r="D245" s="159">
        <f t="shared" si="15"/>
        <v>358</v>
      </c>
      <c r="E245" s="160">
        <f t="shared" si="16"/>
        <v>310.50749758775601</v>
      </c>
      <c r="F245" s="160">
        <f>IF(D245="","",-IPMT(J243/12,1,D245,H244))</f>
        <v>175.01616760833335</v>
      </c>
      <c r="G245" s="160">
        <f>IF(D245="","",-PPMT(J243/12,1,D245,H244))</f>
        <v>135.49132997942269</v>
      </c>
      <c r="H245" s="162">
        <f t="shared" si="17"/>
        <v>75329.62</v>
      </c>
      <c r="I245" s="85"/>
      <c r="J245" s="201">
        <f>IF(D245&lt;1,"",INDEX($AB$1:$AC$1200,AA$1+242,2)/100+B$5)</f>
        <v>2.7830000000000001E-2</v>
      </c>
      <c r="K245" s="201">
        <f>IF(D245&lt;1,"",INDEX($AB$1:$AC$1200,AA$1+242,2)/100)</f>
        <v>2.1829999999999999E-2</v>
      </c>
      <c r="L245" s="202">
        <f>IF(D245&lt;1,"",INDEX($AB$1:$AC$1200,AA$1+242,1))</f>
        <v>40725</v>
      </c>
      <c r="Z245" s="185"/>
      <c r="AB245" s="152">
        <f t="shared" si="18"/>
        <v>40725</v>
      </c>
      <c r="AC245" s="187">
        <f t="shared" si="19"/>
        <v>2.1829999999999998</v>
      </c>
      <c r="AD245" s="153"/>
      <c r="AE245" s="153"/>
      <c r="AF245" s="154"/>
    </row>
    <row r="246" spans="4:32" ht="17.25" customHeight="1" x14ac:dyDescent="0.2">
      <c r="D246" s="159">
        <f t="shared" si="15"/>
        <v>357</v>
      </c>
      <c r="E246" s="160">
        <f t="shared" si="16"/>
        <v>310.50750306991017</v>
      </c>
      <c r="F246" s="160">
        <f>IF(D246="","",-IPMT(J243/12,1,D246,H245))</f>
        <v>174.70194371666668</v>
      </c>
      <c r="G246" s="160">
        <f>IF(D246="","",-PPMT(J243/12,1,D246,H245))</f>
        <v>135.80555935324352</v>
      </c>
      <c r="H246" s="162">
        <f t="shared" si="17"/>
        <v>75193.81</v>
      </c>
      <c r="I246" s="85"/>
      <c r="J246" s="201">
        <f>IF(D246&lt;1,"",INDEX($AB$1:$AC$1200,AA$1+243,2)/100+B$5)</f>
        <v>2.7830000000000001E-2</v>
      </c>
      <c r="K246" s="201">
        <f>IF(D246&lt;1,"",INDEX($AB$1:$AC$1200,AA$1+243,2)/100)</f>
        <v>2.1829999999999999E-2</v>
      </c>
      <c r="L246" s="202">
        <f>IF(D246&lt;1,"",INDEX($AB$1:$AC$1200,AA$1+243,1))</f>
        <v>40725</v>
      </c>
      <c r="Z246" s="185"/>
      <c r="AB246" s="152">
        <f t="shared" si="18"/>
        <v>40725</v>
      </c>
      <c r="AC246" s="187">
        <f t="shared" si="19"/>
        <v>2.1829999999999998</v>
      </c>
      <c r="AD246" s="153"/>
      <c r="AE246" s="153"/>
      <c r="AF246" s="154"/>
    </row>
    <row r="247" spans="4:32" ht="17.25" customHeight="1" x14ac:dyDescent="0.2">
      <c r="D247" s="159">
        <f t="shared" si="15"/>
        <v>356</v>
      </c>
      <c r="E247" s="160">
        <f t="shared" si="16"/>
        <v>310.50748473257556</v>
      </c>
      <c r="F247" s="160">
        <f>IF(D247="","",-IPMT(J243/12,1,D247,H246))</f>
        <v>174.38697769166669</v>
      </c>
      <c r="G247" s="160">
        <f>IF(D247="","",-PPMT(J243/12,1,D247,H246))</f>
        <v>136.1205070409089</v>
      </c>
      <c r="H247" s="162">
        <f t="shared" si="17"/>
        <v>75057.69</v>
      </c>
      <c r="I247" s="85"/>
      <c r="J247" s="201">
        <f>IF(D247&lt;1,"",INDEX($AB$1:$AC$1200,AA$1+244,2)/100+B$5)</f>
        <v>2.7830000000000001E-2</v>
      </c>
      <c r="K247" s="201">
        <f>IF(D247&lt;1,"",INDEX($AB$1:$AC$1200,AA$1+244,2)/100)</f>
        <v>2.1829999999999999E-2</v>
      </c>
      <c r="L247" s="202">
        <f>IF(D247&lt;1,"",INDEX($AB$1:$AC$1200,AA$1+244,1))</f>
        <v>40725</v>
      </c>
      <c r="Z247" s="185"/>
      <c r="AB247" s="152">
        <f t="shared" si="18"/>
        <v>40725</v>
      </c>
      <c r="AC247" s="187">
        <f t="shared" si="19"/>
        <v>2.1829999999999998</v>
      </c>
      <c r="AD247" s="153"/>
      <c r="AE247" s="153"/>
      <c r="AF247" s="153"/>
    </row>
    <row r="248" spans="4:32" ht="17.25" customHeight="1" x14ac:dyDescent="0.2">
      <c r="D248" s="159">
        <f t="shared" si="15"/>
        <v>355</v>
      </c>
      <c r="E248" s="160">
        <f t="shared" si="16"/>
        <v>310.50748683016207</v>
      </c>
      <c r="F248" s="160">
        <f>IF(D248="","",-IPMT(J243/12,1,D248,H247))</f>
        <v>174.07129272500001</v>
      </c>
      <c r="G248" s="160">
        <f>IF(D248="","",-PPMT(J243/12,1,D248,H247))</f>
        <v>136.43619410516206</v>
      </c>
      <c r="H248" s="162">
        <f t="shared" si="17"/>
        <v>74921.25</v>
      </c>
      <c r="I248" s="85"/>
      <c r="J248" s="201">
        <f>IF(D248&lt;1,"",INDEX($AB$1:$AC$1200,AA$1+245,2)/100+B$5)</f>
        <v>2.7830000000000001E-2</v>
      </c>
      <c r="K248" s="201">
        <f>IF(D248&lt;1,"",INDEX($AB$1:$AC$1200,AA$1+245,2)/100)</f>
        <v>2.1829999999999999E-2</v>
      </c>
      <c r="L248" s="202">
        <f>IF(D248&lt;1,"",INDEX($AB$1:$AC$1200,AA$1+245,1))</f>
        <v>40725</v>
      </c>
      <c r="Z248" s="185"/>
      <c r="AB248" s="152">
        <f t="shared" si="18"/>
        <v>40725</v>
      </c>
      <c r="AC248" s="187">
        <f t="shared" si="19"/>
        <v>2.1829999999999998</v>
      </c>
      <c r="AD248" s="153"/>
      <c r="AE248" s="153"/>
      <c r="AF248" s="154"/>
    </row>
    <row r="249" spans="4:32" ht="17.25" customHeight="1" x14ac:dyDescent="0.2">
      <c r="D249" s="159">
        <f t="shared" si="15"/>
        <v>354</v>
      </c>
      <c r="E249" s="160">
        <f t="shared" si="16"/>
        <v>310.50747105681637</v>
      </c>
      <c r="F249" s="160">
        <f>IF(D249="","",-IPMT(J243/12,1,D249,H248))</f>
        <v>173.75486562500001</v>
      </c>
      <c r="G249" s="160">
        <f>IF(D249="","",-PPMT(J243/12,1,D249,H248))</f>
        <v>136.75260543181633</v>
      </c>
      <c r="H249" s="162">
        <f t="shared" si="17"/>
        <v>74784.5</v>
      </c>
      <c r="I249" s="85"/>
      <c r="J249" s="201">
        <f>IF(D249&lt;1,"",INDEX($AB$1:$AC$1200,AA$1+246,2)/100+B$5)</f>
        <v>2.7830000000000001E-2</v>
      </c>
      <c r="K249" s="201">
        <f>IF(D249&lt;1,"",INDEX($AB$1:$AC$1200,AA$1+246,2)/100)</f>
        <v>2.1829999999999999E-2</v>
      </c>
      <c r="L249" s="202">
        <f>IF(D249&lt;1,"",INDEX($AB$1:$AC$1200,AA$1+246,1))</f>
        <v>40725</v>
      </c>
      <c r="Z249" s="185"/>
      <c r="AB249" s="152">
        <f t="shared" si="18"/>
        <v>40725</v>
      </c>
      <c r="AC249" s="187">
        <f t="shared" si="19"/>
        <v>2.1829999999999998</v>
      </c>
      <c r="AD249" s="153"/>
      <c r="AE249" s="153"/>
      <c r="AF249" s="154"/>
    </row>
    <row r="250" spans="4:32" ht="17.25" customHeight="1" x14ac:dyDescent="0.2">
      <c r="D250" s="159">
        <f t="shared" si="15"/>
        <v>353</v>
      </c>
      <c r="E250" s="160">
        <f t="shared" si="16"/>
        <v>310.50748187464723</v>
      </c>
      <c r="F250" s="160">
        <f>IF(D250="","",-IPMT(J243/12,1,D250,H249))</f>
        <v>173.43771958333335</v>
      </c>
      <c r="G250" s="160">
        <f>IF(D250="","",-PPMT(J243/12,1,D250,H249))</f>
        <v>137.06976229131388</v>
      </c>
      <c r="H250" s="162">
        <f t="shared" si="17"/>
        <v>74647.429999999993</v>
      </c>
      <c r="I250" s="85"/>
      <c r="J250" s="201">
        <f>IF(D250&lt;1,"",INDEX($AB$1:$AC$1200,AA$1+247,2)/100+B$5)</f>
        <v>2.7830000000000001E-2</v>
      </c>
      <c r="K250" s="201">
        <f>IF(D250&lt;1,"",INDEX($AB$1:$AC$1200,AA$1+247,2)/100)</f>
        <v>2.1829999999999999E-2</v>
      </c>
      <c r="L250" s="202">
        <f>IF(D250&lt;1,"",INDEX($AB$1:$AC$1200,AA$1+247,1))</f>
        <v>40725</v>
      </c>
      <c r="Z250" s="185"/>
      <c r="AB250" s="152">
        <f t="shared" si="18"/>
        <v>40725</v>
      </c>
      <c r="AC250" s="187">
        <f t="shared" si="19"/>
        <v>2.1829999999999998</v>
      </c>
      <c r="AD250" s="153"/>
      <c r="AE250" s="153"/>
      <c r="AF250" s="153"/>
    </row>
    <row r="251" spans="4:32" ht="17.25" customHeight="1" x14ac:dyDescent="0.2">
      <c r="D251" s="159">
        <f t="shared" si="15"/>
        <v>352</v>
      </c>
      <c r="E251" s="160">
        <f t="shared" si="16"/>
        <v>310.5074808858613</v>
      </c>
      <c r="F251" s="160">
        <f>IF(D251="","",-IPMT(J243/12,1,D251,H250))</f>
        <v>173.11983140833334</v>
      </c>
      <c r="G251" s="160">
        <f>IF(D251="","",-PPMT(J243/12,1,D251,H250))</f>
        <v>137.38764947752796</v>
      </c>
      <c r="H251" s="162">
        <f t="shared" si="17"/>
        <v>74510.039999999994</v>
      </c>
      <c r="I251" s="85"/>
      <c r="J251" s="201">
        <f>IF(D251&lt;1,"",INDEX($AB$1:$AC$1200,AA$1+248,2)/100+B$5)</f>
        <v>2.7830000000000001E-2</v>
      </c>
      <c r="K251" s="201">
        <f>IF(D251&lt;1,"",INDEX($AB$1:$AC$1200,AA$1+248,2)/100)</f>
        <v>2.1829999999999999E-2</v>
      </c>
      <c r="L251" s="202">
        <f>IF(D251&lt;1,"",INDEX($AB$1:$AC$1200,AA$1+248,1))</f>
        <v>40725</v>
      </c>
      <c r="Z251" s="185"/>
      <c r="AB251" s="152">
        <f t="shared" si="18"/>
        <v>40725</v>
      </c>
      <c r="AC251" s="187">
        <f t="shared" si="19"/>
        <v>2.1829999999999998</v>
      </c>
      <c r="AD251" s="153"/>
      <c r="AE251" s="153"/>
      <c r="AF251" s="154"/>
    </row>
    <row r="252" spans="4:32" ht="17.25" customHeight="1" x14ac:dyDescent="0.2">
      <c r="D252" s="159">
        <f t="shared" si="15"/>
        <v>351</v>
      </c>
      <c r="E252" s="160">
        <f t="shared" si="16"/>
        <v>310.50747109047279</v>
      </c>
      <c r="F252" s="160">
        <f>IF(D252="","",-IPMT(J243/12,1,D252,H251))</f>
        <v>172.80120109999999</v>
      </c>
      <c r="G252" s="160">
        <f>IF(D252="","",-PPMT(J243/12,1,D252,H251))</f>
        <v>137.7062699904728</v>
      </c>
      <c r="H252" s="162">
        <f t="shared" si="17"/>
        <v>74372.33</v>
      </c>
      <c r="I252" s="85"/>
      <c r="J252" s="201">
        <f>IF(D252&lt;1,"",INDEX($AB$1:$AC$1200,AA$1+249,2)/100+B$5)</f>
        <v>2.7830000000000001E-2</v>
      </c>
      <c r="K252" s="201">
        <f>IF(D252&lt;1,"",INDEX($AB$1:$AC$1200,AA$1+249,2)/100)</f>
        <v>2.1829999999999999E-2</v>
      </c>
      <c r="L252" s="202">
        <f>IF(D252&lt;1,"",INDEX($AB$1:$AC$1200,AA$1+249,1))</f>
        <v>40725</v>
      </c>
      <c r="Z252" s="185"/>
      <c r="AB252" s="152">
        <f t="shared" si="18"/>
        <v>40725</v>
      </c>
      <c r="AC252" s="187">
        <f t="shared" si="19"/>
        <v>2.1829999999999998</v>
      </c>
      <c r="AD252" s="153"/>
      <c r="AE252" s="153"/>
      <c r="AF252" s="154"/>
    </row>
    <row r="253" spans="4:32" ht="17.25" customHeight="1" x14ac:dyDescent="0.2">
      <c r="D253" s="159">
        <f t="shared" si="15"/>
        <v>350</v>
      </c>
      <c r="E253" s="160">
        <f t="shared" si="16"/>
        <v>310.50745551753369</v>
      </c>
      <c r="F253" s="160">
        <f>IF(D253="","",-IPMT(J243/12,1,D253,H252))</f>
        <v>172.48182865833334</v>
      </c>
      <c r="G253" s="160">
        <f>IF(D253="","",-PPMT(J243/12,1,D253,H252))</f>
        <v>138.02562685920032</v>
      </c>
      <c r="H253" s="162">
        <f t="shared" si="17"/>
        <v>74234.3</v>
      </c>
      <c r="I253" s="85"/>
      <c r="J253" s="201">
        <f>IF(D253&lt;1,"",INDEX($AB$1:$AC$1200,AA$1+250,2)/100+B$5)</f>
        <v>2.7830000000000001E-2</v>
      </c>
      <c r="K253" s="201">
        <f>IF(D253&lt;1,"",INDEX($AB$1:$AC$1200,AA$1+250,2)/100)</f>
        <v>2.1829999999999999E-2</v>
      </c>
      <c r="L253" s="202">
        <f>IF(D253&lt;1,"",INDEX($AB$1:$AC$1200,AA$1+250,1))</f>
        <v>40725</v>
      </c>
      <c r="Z253" s="185"/>
      <c r="AB253" s="152">
        <f t="shared" si="18"/>
        <v>40725</v>
      </c>
      <c r="AC253" s="187">
        <f t="shared" si="19"/>
        <v>2.1829999999999998</v>
      </c>
      <c r="AD253" s="153"/>
      <c r="AE253" s="153"/>
      <c r="AF253" s="153"/>
    </row>
    <row r="254" spans="4:32" ht="17.25" customHeight="1" x14ac:dyDescent="0.2">
      <c r="D254" s="159">
        <f t="shared" si="15"/>
        <v>349</v>
      </c>
      <c r="E254" s="160">
        <f t="shared" si="16"/>
        <v>310.50743722554813</v>
      </c>
      <c r="F254" s="160">
        <f>IF(D254="","",-IPMT(J243/12,1,D254,H253))</f>
        <v>172.16171408333335</v>
      </c>
      <c r="G254" s="160">
        <f>IF(D254="","",-PPMT(J243/12,1,D254,H253))</f>
        <v>138.34572314221478</v>
      </c>
      <c r="H254" s="162">
        <f t="shared" si="17"/>
        <v>74095.95</v>
      </c>
      <c r="I254" s="85"/>
      <c r="J254" s="201">
        <f>IF(D254&lt;1,"",INDEX($AB$1:$AC$1200,AA$1+251,2)/100+B$5)</f>
        <v>2.7830000000000001E-2</v>
      </c>
      <c r="K254" s="201">
        <f>IF(D254&lt;1,"",INDEX($AB$1:$AC$1200,AA$1+251,2)/100)</f>
        <v>2.1829999999999999E-2</v>
      </c>
      <c r="L254" s="202">
        <f>IF(D254&lt;1,"",INDEX($AB$1:$AC$1200,AA$1+251,1))</f>
        <v>40725</v>
      </c>
      <c r="Z254" s="185"/>
      <c r="AB254" s="152">
        <f t="shared" si="18"/>
        <v>40725</v>
      </c>
      <c r="AC254" s="187">
        <f t="shared" si="19"/>
        <v>2.1829999999999998</v>
      </c>
      <c r="AD254" s="153"/>
      <c r="AE254" s="153"/>
      <c r="AF254" s="154"/>
    </row>
    <row r="255" spans="4:32" ht="17.25" customHeight="1" x14ac:dyDescent="0.2">
      <c r="D255" s="159">
        <f t="shared" si="15"/>
        <v>348</v>
      </c>
      <c r="E255" s="160">
        <f t="shared" si="16"/>
        <v>310.50741930289416</v>
      </c>
      <c r="F255" s="160">
        <f>IF(D255="","",-IPMT(J255/12,1,D255,H254))</f>
        <v>171.84085737500001</v>
      </c>
      <c r="G255" s="160">
        <f>IF(D255="","",-PPMT(J255/12,1,D255,H254))</f>
        <v>138.66656192789415</v>
      </c>
      <c r="H255" s="162">
        <f t="shared" si="17"/>
        <v>73957.279999999999</v>
      </c>
      <c r="I255" s="85"/>
      <c r="J255" s="191">
        <f>IF(D255&lt;1,"",INDEX($AB$1:$AC$1200,AA$1+252,2)/100+B$5)</f>
        <v>2.7830000000000001E-2</v>
      </c>
      <c r="K255" s="191">
        <f>IF(D255&lt;1,"",INDEX($AB$1:$AC$1200,AA$1+252,2)/100)</f>
        <v>2.1829999999999999E-2</v>
      </c>
      <c r="L255" s="197">
        <f>IF(D255&lt;1,"",INDEX($AB$1:$AC$1200,AA$1+252,1))</f>
        <v>40725</v>
      </c>
      <c r="Z255" s="185"/>
      <c r="AB255" s="152">
        <f t="shared" si="18"/>
        <v>40725</v>
      </c>
      <c r="AC255" s="187">
        <f t="shared" si="19"/>
        <v>2.1829999999999998</v>
      </c>
      <c r="AD255" s="153"/>
      <c r="AE255" s="153"/>
      <c r="AF255" s="154"/>
    </row>
    <row r="256" spans="4:32" ht="17.25" customHeight="1" x14ac:dyDescent="0.2">
      <c r="D256" s="159">
        <f t="shared" si="15"/>
        <v>347</v>
      </c>
      <c r="E256" s="160">
        <f t="shared" si="16"/>
        <v>310.50740486825237</v>
      </c>
      <c r="F256" s="160">
        <f>IF(D256="","",-IPMT(J255/12,1,D256,H255))</f>
        <v>171.51925853333336</v>
      </c>
      <c r="G256" s="160">
        <f>IF(D256="","",-PPMT(J255/12,1,D256,H255))</f>
        <v>138.98814633491901</v>
      </c>
      <c r="H256" s="162">
        <f t="shared" si="17"/>
        <v>73818.289999999994</v>
      </c>
      <c r="I256" s="85"/>
      <c r="J256" s="201">
        <f>IF(D256&lt;1,"",INDEX($AB$1:$AC$1200,AA$1+253,2)/100+B$5)</f>
        <v>2.7830000000000001E-2</v>
      </c>
      <c r="K256" s="201">
        <f>IF(D256&lt;1,"",INDEX($AB$1:$AC$1200,AA$1+253,2)/100)</f>
        <v>2.1829999999999999E-2</v>
      </c>
      <c r="L256" s="202">
        <f>IF(D256&lt;1,"",INDEX($AB$1:$AC$1200,AA$1+253,1))</f>
        <v>40725</v>
      </c>
      <c r="Z256" s="185"/>
      <c r="AB256" s="152">
        <f t="shared" si="18"/>
        <v>40725</v>
      </c>
      <c r="AC256" s="187">
        <f t="shared" si="19"/>
        <v>2.1829999999999998</v>
      </c>
      <c r="AD256" s="153"/>
      <c r="AE256" s="153"/>
      <c r="AF256" s="153"/>
    </row>
    <row r="257" spans="4:32" ht="17.25" customHeight="1" x14ac:dyDescent="0.2">
      <c r="D257" s="159">
        <f t="shared" si="15"/>
        <v>346</v>
      </c>
      <c r="E257" s="160">
        <f t="shared" si="16"/>
        <v>310.50739707104213</v>
      </c>
      <c r="F257" s="160">
        <f>IF(D257="","",-IPMT(J255/12,1,D257,H256))</f>
        <v>171.19691755833333</v>
      </c>
      <c r="G257" s="160">
        <f>IF(D257="","",-PPMT(J255/12,1,D257,H256))</f>
        <v>139.31047951270881</v>
      </c>
      <c r="H257" s="162">
        <f t="shared" si="17"/>
        <v>73678.98</v>
      </c>
      <c r="I257" s="85"/>
      <c r="J257" s="201">
        <f>IF(D257&lt;1,"",INDEX($AB$1:$AC$1200,AA$1+254,2)/100+B$5)</f>
        <v>2.7830000000000001E-2</v>
      </c>
      <c r="K257" s="201">
        <f>IF(D257&lt;1,"",INDEX($AB$1:$AC$1200,AA$1+254,2)/100)</f>
        <v>2.1829999999999999E-2</v>
      </c>
      <c r="L257" s="202">
        <f>IF(D257&lt;1,"",INDEX($AB$1:$AC$1200,AA$1+254,1))</f>
        <v>40725</v>
      </c>
      <c r="Z257" s="185"/>
      <c r="AB257" s="152">
        <f t="shared" si="18"/>
        <v>40725</v>
      </c>
      <c r="AC257" s="187">
        <f t="shared" si="19"/>
        <v>2.1829999999999998</v>
      </c>
      <c r="AD257" s="153"/>
      <c r="AE257" s="153"/>
      <c r="AF257" s="154"/>
    </row>
    <row r="258" spans="4:32" ht="17.25" customHeight="1" x14ac:dyDescent="0.2">
      <c r="D258" s="159">
        <f t="shared" si="15"/>
        <v>345</v>
      </c>
      <c r="E258" s="160">
        <f t="shared" si="16"/>
        <v>310.50739909186609</v>
      </c>
      <c r="F258" s="160">
        <f>IF(D258="","",-IPMT(J255/12,1,D258,H257))</f>
        <v>170.87383445</v>
      </c>
      <c r="G258" s="160">
        <f>IF(D258="","",-PPMT(J255/12,1,D258,H257))</f>
        <v>139.63356464186606</v>
      </c>
      <c r="H258" s="162">
        <f t="shared" si="17"/>
        <v>73539.350000000006</v>
      </c>
      <c r="I258" s="85"/>
      <c r="J258" s="201">
        <f>IF(D258&lt;1,"",INDEX($AB$1:$AC$1200,AA$1+255,2)/100+B$5)</f>
        <v>2.7830000000000001E-2</v>
      </c>
      <c r="K258" s="201">
        <f>IF(D258&lt;1,"",INDEX($AB$1:$AC$1200,AA$1+255,2)/100)</f>
        <v>2.1829999999999999E-2</v>
      </c>
      <c r="L258" s="202">
        <f>IF(D258&lt;1,"",INDEX($AB$1:$AC$1200,AA$1+255,1))</f>
        <v>40725</v>
      </c>
      <c r="Z258" s="185"/>
      <c r="AB258" s="152">
        <f t="shared" si="18"/>
        <v>40725</v>
      </c>
      <c r="AC258" s="187">
        <f t="shared" si="19"/>
        <v>2.1829999999999998</v>
      </c>
      <c r="AD258" s="153"/>
      <c r="AE258" s="153"/>
      <c r="AF258" s="154"/>
    </row>
    <row r="259" spans="4:32" ht="17.25" customHeight="1" x14ac:dyDescent="0.2">
      <c r="D259" s="159">
        <f t="shared" si="15"/>
        <v>344</v>
      </c>
      <c r="E259" s="160">
        <f t="shared" si="16"/>
        <v>310.5074141429609</v>
      </c>
      <c r="F259" s="160">
        <f>IF(D259="","",-IPMT(J255/12,1,D259,H258))</f>
        <v>170.55000920833336</v>
      </c>
      <c r="G259" s="160">
        <f>IF(D259="","",-PPMT(J255/12,1,D259,H258))</f>
        <v>139.95740493462756</v>
      </c>
      <c r="H259" s="162">
        <f t="shared" si="17"/>
        <v>73399.39</v>
      </c>
      <c r="I259" s="85"/>
      <c r="J259" s="201">
        <f>IF(D259&lt;1,"",INDEX($AB$1:$AC$1200,AA$1+256,2)/100+B$5)</f>
        <v>2.7830000000000001E-2</v>
      </c>
      <c r="K259" s="201">
        <f>IF(D259&lt;1,"",INDEX($AB$1:$AC$1200,AA$1+256,2)/100)</f>
        <v>2.1829999999999999E-2</v>
      </c>
      <c r="L259" s="202">
        <f>IF(D259&lt;1,"",INDEX($AB$1:$AC$1200,AA$1+256,1))</f>
        <v>40725</v>
      </c>
      <c r="Z259" s="185"/>
      <c r="AB259" s="152">
        <f t="shared" si="18"/>
        <v>40725</v>
      </c>
      <c r="AC259" s="187">
        <f t="shared" si="19"/>
        <v>2.1829999999999998</v>
      </c>
      <c r="AD259" s="153"/>
      <c r="AE259" s="153"/>
      <c r="AF259" s="153"/>
    </row>
    <row r="260" spans="4:32" ht="17.25" customHeight="1" x14ac:dyDescent="0.2">
      <c r="D260" s="159">
        <f t="shared" ref="D260:D323" si="20">D259-1</f>
        <v>343</v>
      </c>
      <c r="E260" s="160">
        <f t="shared" ref="E260:E323" si="21">IF(D260="","",SUM(F260:G260))</f>
        <v>310.50740316484496</v>
      </c>
      <c r="F260" s="160">
        <f>IF(D260="","",-IPMT(J255/12,1,D260,H259))</f>
        <v>170.22541864166669</v>
      </c>
      <c r="G260" s="160">
        <f>IF(D260="","",-PPMT(J255/12,1,D260,H259))</f>
        <v>140.28198452317829</v>
      </c>
      <c r="H260" s="162">
        <f t="shared" ref="H260:H323" si="22">IF(D260="","",ROUND(H259-G260,2))</f>
        <v>73259.11</v>
      </c>
      <c r="I260" s="85"/>
      <c r="J260" s="201">
        <f>IF(D260&lt;1,"",INDEX($AB$1:$AC$1200,AA$1+257,2)/100+B$5)</f>
        <v>2.7830000000000001E-2</v>
      </c>
      <c r="K260" s="201">
        <f>IF(D260&lt;1,"",INDEX($AB$1:$AC$1200,AA$1+257,2)/100)</f>
        <v>2.1829999999999999E-2</v>
      </c>
      <c r="L260" s="202">
        <f>IF(D260&lt;1,"",INDEX($AB$1:$AC$1200,AA$1+257,1))</f>
        <v>40725</v>
      </c>
      <c r="Z260" s="185"/>
      <c r="AB260" s="152">
        <f t="shared" si="18"/>
        <v>40725</v>
      </c>
      <c r="AC260" s="187">
        <f t="shared" si="19"/>
        <v>2.1829999999999998</v>
      </c>
      <c r="AD260" s="153"/>
      <c r="AE260" s="153"/>
      <c r="AF260" s="154"/>
    </row>
    <row r="261" spans="4:32" ht="17.25" customHeight="1" x14ac:dyDescent="0.2">
      <c r="D261" s="159">
        <f t="shared" si="20"/>
        <v>342</v>
      </c>
      <c r="E261" s="160">
        <f t="shared" si="21"/>
        <v>310.50741157621053</v>
      </c>
      <c r="F261" s="160">
        <f>IF(D261="","",-IPMT(J255/12,1,D261,H260))</f>
        <v>169.90008594166667</v>
      </c>
      <c r="G261" s="160">
        <f>IF(D261="","",-PPMT(J255/12,1,D261,H260))</f>
        <v>140.60732563454386</v>
      </c>
      <c r="H261" s="162">
        <f t="shared" si="22"/>
        <v>73118.5</v>
      </c>
      <c r="I261" s="85"/>
      <c r="J261" s="201">
        <f>IF(D261&lt;1,"",INDEX($AB$1:$AC$1200,AA$1+258,2)/100+B$5)</f>
        <v>2.7830000000000001E-2</v>
      </c>
      <c r="K261" s="201">
        <f>IF(D261&lt;1,"",INDEX($AB$1:$AC$1200,AA$1+258,2)/100)</f>
        <v>2.1829999999999999E-2</v>
      </c>
      <c r="L261" s="202">
        <f>IF(D261&lt;1,"",INDEX($AB$1:$AC$1200,AA$1+258,1))</f>
        <v>40725</v>
      </c>
      <c r="Z261" s="185"/>
      <c r="AB261" s="152">
        <f t="shared" si="18"/>
        <v>40725</v>
      </c>
      <c r="AC261" s="187">
        <f t="shared" si="19"/>
        <v>2.1829999999999998</v>
      </c>
      <c r="AD261" s="153"/>
      <c r="AE261" s="153"/>
      <c r="AF261" s="154"/>
    </row>
    <row r="262" spans="4:32" ht="17.25" customHeight="1" x14ac:dyDescent="0.2">
      <c r="D262" s="159">
        <f t="shared" si="20"/>
        <v>341</v>
      </c>
      <c r="E262" s="160">
        <f t="shared" si="21"/>
        <v>310.50740021916323</v>
      </c>
      <c r="F262" s="160">
        <f>IF(D262="","",-IPMT(J255/12,1,D262,H261))</f>
        <v>169.57398791666668</v>
      </c>
      <c r="G262" s="160">
        <f>IF(D262="","",-PPMT(J255/12,1,D262,H261))</f>
        <v>140.93341230249655</v>
      </c>
      <c r="H262" s="162">
        <f t="shared" si="22"/>
        <v>72977.570000000007</v>
      </c>
      <c r="I262" s="85"/>
      <c r="J262" s="201">
        <f>IF(D262&lt;1,"",INDEX($AB$1:$AC$1200,AA$1+259,2)/100+B$5)</f>
        <v>2.7830000000000001E-2</v>
      </c>
      <c r="K262" s="201">
        <f>IF(D262&lt;1,"",INDEX($AB$1:$AC$1200,AA$1+259,2)/100)</f>
        <v>2.1829999999999999E-2</v>
      </c>
      <c r="L262" s="202">
        <f>IF(D262&lt;1,"",INDEX($AB$1:$AC$1200,AA$1+259,1))</f>
        <v>40725</v>
      </c>
      <c r="Z262" s="185"/>
      <c r="AB262" s="152">
        <f t="shared" si="18"/>
        <v>40725</v>
      </c>
      <c r="AC262" s="187">
        <f t="shared" si="19"/>
        <v>2.1829999999999998</v>
      </c>
      <c r="AD262" s="153"/>
      <c r="AE262" s="153"/>
      <c r="AF262" s="153"/>
    </row>
    <row r="263" spans="4:32" ht="17.25" customHeight="1" x14ac:dyDescent="0.2">
      <c r="D263" s="159">
        <f t="shared" si="20"/>
        <v>340</v>
      </c>
      <c r="E263" s="160">
        <f t="shared" si="21"/>
        <v>310.50741473794244</v>
      </c>
      <c r="F263" s="160">
        <f>IF(D263="","",-IPMT(J255/12,1,D263,H262))</f>
        <v>169.24714775833337</v>
      </c>
      <c r="G263" s="160">
        <f>IF(D263="","",-PPMT(J255/12,1,D263,H262))</f>
        <v>141.26026697960907</v>
      </c>
      <c r="H263" s="162">
        <f t="shared" si="22"/>
        <v>72836.31</v>
      </c>
      <c r="I263" s="85"/>
      <c r="J263" s="201">
        <f>IF(D263&lt;1,"",INDEX($AB$1:$AC$1200,AA$1+260,2)/100+B$5)</f>
        <v>2.7830000000000001E-2</v>
      </c>
      <c r="K263" s="201">
        <f>IF(D263&lt;1,"",INDEX($AB$1:$AC$1200,AA$1+260,2)/100)</f>
        <v>2.1829999999999999E-2</v>
      </c>
      <c r="L263" s="202">
        <f>IF(D263&lt;1,"",INDEX($AB$1:$AC$1200,AA$1+260,1))</f>
        <v>40725</v>
      </c>
      <c r="Z263" s="185"/>
      <c r="AB263" s="152">
        <f t="shared" si="18"/>
        <v>40725</v>
      </c>
      <c r="AC263" s="187">
        <f t="shared" si="19"/>
        <v>2.1829999999999998</v>
      </c>
      <c r="AD263" s="153"/>
      <c r="AE263" s="153"/>
      <c r="AF263" s="154"/>
    </row>
    <row r="264" spans="4:32" ht="17.25" customHeight="1" x14ac:dyDescent="0.2">
      <c r="D264" s="159">
        <f t="shared" si="20"/>
        <v>339</v>
      </c>
      <c r="E264" s="160">
        <f t="shared" si="21"/>
        <v>310.50741587609929</v>
      </c>
      <c r="F264" s="160">
        <f>IF(D264="","",-IPMT(J255/12,1,D264,H263))</f>
        <v>168.919542275</v>
      </c>
      <c r="G264" s="160">
        <f>IF(D264="","",-PPMT(J255/12,1,D264,H263))</f>
        <v>141.58787360109929</v>
      </c>
      <c r="H264" s="162">
        <f t="shared" si="22"/>
        <v>72694.720000000001</v>
      </c>
      <c r="I264" s="85"/>
      <c r="J264" s="201">
        <f>IF(D264&lt;1,"",INDEX($AB$1:$AC$1200,AA$1+261,2)/100+B$5)</f>
        <v>2.7830000000000001E-2</v>
      </c>
      <c r="K264" s="201">
        <f>IF(D264&lt;1,"",INDEX($AB$1:$AC$1200,AA$1+261,2)/100)</f>
        <v>2.1829999999999999E-2</v>
      </c>
      <c r="L264" s="202">
        <f>IF(D264&lt;1,"",INDEX($AB$1:$AC$1200,AA$1+261,1))</f>
        <v>40725</v>
      </c>
      <c r="Z264" s="185"/>
      <c r="AB264" s="152">
        <f t="shared" si="18"/>
        <v>40725</v>
      </c>
      <c r="AC264" s="187">
        <f t="shared" si="19"/>
        <v>2.1829999999999998</v>
      </c>
      <c r="AD264" s="153"/>
      <c r="AE264" s="153"/>
      <c r="AF264" s="154"/>
    </row>
    <row r="265" spans="4:32" ht="17.25" customHeight="1" x14ac:dyDescent="0.2">
      <c r="D265" s="159">
        <f t="shared" si="20"/>
        <v>338</v>
      </c>
      <c r="E265" s="160">
        <f t="shared" si="21"/>
        <v>310.50740679342312</v>
      </c>
      <c r="F265" s="160">
        <f>IF(D265="","",-IPMT(J255/12,1,D265,H264))</f>
        <v>168.59117146666668</v>
      </c>
      <c r="G265" s="160">
        <f>IF(D265="","",-PPMT(J255/12,1,D265,H264))</f>
        <v>141.91623532675641</v>
      </c>
      <c r="H265" s="162">
        <f t="shared" si="22"/>
        <v>72552.800000000003</v>
      </c>
      <c r="I265" s="85"/>
      <c r="J265" s="201">
        <f>IF(D265&lt;1,"",INDEX($AB$1:$AC$1200,AA$1+262,2)/100+B$5)</f>
        <v>2.7830000000000001E-2</v>
      </c>
      <c r="K265" s="201">
        <f>IF(D265&lt;1,"",INDEX($AB$1:$AC$1200,AA$1+262,2)/100)</f>
        <v>2.1829999999999999E-2</v>
      </c>
      <c r="L265" s="202">
        <f>IF(D265&lt;1,"",INDEX($AB$1:$AC$1200,AA$1+262,1))</f>
        <v>40725</v>
      </c>
      <c r="Z265" s="185"/>
      <c r="AB265" s="152">
        <f t="shared" si="18"/>
        <v>40725</v>
      </c>
      <c r="AC265" s="187">
        <f t="shared" si="19"/>
        <v>2.1829999999999998</v>
      </c>
      <c r="AD265" s="153"/>
      <c r="AE265" s="153"/>
      <c r="AF265" s="153"/>
    </row>
    <row r="266" spans="4:32" ht="17.25" customHeight="1" x14ac:dyDescent="0.2">
      <c r="D266" s="159">
        <f t="shared" si="20"/>
        <v>337</v>
      </c>
      <c r="E266" s="160">
        <f t="shared" si="21"/>
        <v>310.50739068158634</v>
      </c>
      <c r="F266" s="160">
        <f>IF(D266="","",-IPMT(J255/12,1,D266,H265))</f>
        <v>168.26203533333336</v>
      </c>
      <c r="G266" s="160">
        <f>IF(D266="","",-PPMT(J255/12,1,D266,H265))</f>
        <v>142.24535534825301</v>
      </c>
      <c r="H266" s="162">
        <f t="shared" si="22"/>
        <v>72410.55</v>
      </c>
      <c r="I266" s="85"/>
      <c r="J266" s="201">
        <f>IF(D266&lt;1,"",INDEX($AB$1:$AC$1200,AA$1+263,2)/100+B$5)</f>
        <v>2.7830000000000001E-2</v>
      </c>
      <c r="K266" s="201">
        <f>IF(D266&lt;1,"",INDEX($AB$1:$AC$1200,AA$1+263,2)/100)</f>
        <v>2.1829999999999999E-2</v>
      </c>
      <c r="L266" s="202">
        <f>IF(D266&lt;1,"",INDEX($AB$1:$AC$1200,AA$1+263,1))</f>
        <v>40725</v>
      </c>
      <c r="Z266" s="185"/>
      <c r="AB266" s="152">
        <f t="shared" si="18"/>
        <v>40725</v>
      </c>
      <c r="AC266" s="187">
        <f t="shared" si="19"/>
        <v>2.1829999999999998</v>
      </c>
      <c r="AD266" s="153"/>
      <c r="AE266" s="153"/>
      <c r="AF266" s="154"/>
    </row>
    <row r="267" spans="4:32" ht="17.25" customHeight="1" x14ac:dyDescent="0.2">
      <c r="D267" s="159">
        <f t="shared" si="20"/>
        <v>336</v>
      </c>
      <c r="E267" s="160">
        <f t="shared" si="21"/>
        <v>310.50737076461849</v>
      </c>
      <c r="F267" s="160">
        <f>IF(D267="","",-IPMT(J267/12,1,D267,H266))</f>
        <v>167.93213387500003</v>
      </c>
      <c r="G267" s="160">
        <f>IF(D267="","",-PPMT(J267/12,1,D267,H266))</f>
        <v>142.57523688961842</v>
      </c>
      <c r="H267" s="162">
        <f t="shared" si="22"/>
        <v>72267.97</v>
      </c>
      <c r="I267" s="85"/>
      <c r="J267" s="191">
        <f>IF(D267&lt;1,"",INDEX($AB$1:$AC$1200,AA$1+264,2)/100+B$5)</f>
        <v>2.7830000000000001E-2</v>
      </c>
      <c r="K267" s="191">
        <f>IF(D267&lt;1,"",INDEX($AB$1:$AC$1200,AA$1+264,2)/100)</f>
        <v>2.1829999999999999E-2</v>
      </c>
      <c r="L267" s="197">
        <f>IF(D267&lt;1,"",INDEX($AB$1:$AC$1200,AA$1+264,1))</f>
        <v>40725</v>
      </c>
      <c r="Z267" s="185"/>
      <c r="AB267" s="152">
        <f t="shared" si="18"/>
        <v>40725</v>
      </c>
      <c r="AC267" s="187">
        <f t="shared" si="19"/>
        <v>2.1829999999999998</v>
      </c>
      <c r="AD267" s="153"/>
      <c r="AE267" s="153"/>
      <c r="AF267" s="154"/>
    </row>
    <row r="268" spans="4:32" ht="17.25" customHeight="1" x14ac:dyDescent="0.2">
      <c r="D268" s="159">
        <f t="shared" si="20"/>
        <v>335</v>
      </c>
      <c r="E268" s="160">
        <f t="shared" si="21"/>
        <v>310.5073502993863</v>
      </c>
      <c r="F268" s="160">
        <f>IF(D268="","",-IPMT(J267/12,1,D268,H267))</f>
        <v>167.60146709166668</v>
      </c>
      <c r="G268" s="160">
        <f>IF(D268="","",-PPMT(J267/12,1,D268,H267))</f>
        <v>142.90588320771963</v>
      </c>
      <c r="H268" s="162">
        <f t="shared" si="22"/>
        <v>72125.06</v>
      </c>
      <c r="I268" s="85"/>
      <c r="J268" s="201">
        <f>IF(D268&lt;1,"",INDEX($AB$1:$AC$1200,AA$1+265,2)/100+B$5)</f>
        <v>2.7830000000000001E-2</v>
      </c>
      <c r="K268" s="201">
        <f>IF(D268&lt;1,"",INDEX($AB$1:$AC$1200,AA$1+265,2)/100)</f>
        <v>2.1829999999999999E-2</v>
      </c>
      <c r="L268" s="202">
        <f>IF(D268&lt;1,"",INDEX($AB$1:$AC$1200,AA$1+265,1))</f>
        <v>40725</v>
      </c>
      <c r="Z268" s="185"/>
      <c r="AB268" s="152">
        <f t="shared" si="18"/>
        <v>40725</v>
      </c>
      <c r="AC268" s="187">
        <f t="shared" si="19"/>
        <v>2.1829999999999998</v>
      </c>
      <c r="AD268" s="153"/>
      <c r="AE268" s="153"/>
      <c r="AF268" s="153"/>
    </row>
    <row r="269" spans="4:32" ht="17.25" customHeight="1" x14ac:dyDescent="0.2">
      <c r="D269" s="159">
        <f t="shared" si="20"/>
        <v>334</v>
      </c>
      <c r="E269" s="160">
        <f t="shared" si="21"/>
        <v>310.50733257608471</v>
      </c>
      <c r="F269" s="160">
        <f>IF(D269="","",-IPMT(J267/12,1,D269,H268))</f>
        <v>167.27003498333335</v>
      </c>
      <c r="G269" s="160">
        <f>IF(D269="","",-PPMT(J267/12,1,D269,H268))</f>
        <v>143.23729759275136</v>
      </c>
      <c r="H269" s="162">
        <f t="shared" si="22"/>
        <v>71981.820000000007</v>
      </c>
      <c r="I269" s="85"/>
      <c r="J269" s="201">
        <f>IF(D269&lt;1,"",INDEX($AB$1:$AC$1200,AA$1+266,2)/100+B$5)</f>
        <v>2.7830000000000001E-2</v>
      </c>
      <c r="K269" s="201">
        <f>IF(D269&lt;1,"",INDEX($AB$1:$AC$1200,AA$1+266,2)/100)</f>
        <v>2.1829999999999999E-2</v>
      </c>
      <c r="L269" s="202">
        <f>IF(D269&lt;1,"",INDEX($AB$1:$AC$1200,AA$1+266,1))</f>
        <v>40725</v>
      </c>
      <c r="Z269" s="185"/>
      <c r="AB269" s="152">
        <f t="shared" si="18"/>
        <v>40725</v>
      </c>
      <c r="AC269" s="187">
        <f t="shared" si="19"/>
        <v>2.1829999999999998</v>
      </c>
      <c r="AD269" s="153"/>
      <c r="AE269" s="153"/>
      <c r="AF269" s="154"/>
    </row>
    <row r="270" spans="4:32" ht="17.25" customHeight="1" x14ac:dyDescent="0.2">
      <c r="D270" s="159">
        <f t="shared" si="20"/>
        <v>333</v>
      </c>
      <c r="E270" s="160">
        <f t="shared" si="21"/>
        <v>310.50732091873522</v>
      </c>
      <c r="F270" s="160">
        <f>IF(D270="","",-IPMT(J267/12,1,D270,H269))</f>
        <v>166.93783755000004</v>
      </c>
      <c r="G270" s="160">
        <f>IF(D270="","",-PPMT(J267/12,1,D270,H269))</f>
        <v>143.56948336873518</v>
      </c>
      <c r="H270" s="162">
        <f t="shared" si="22"/>
        <v>71838.25</v>
      </c>
      <c r="I270" s="85"/>
      <c r="J270" s="201">
        <f>IF(D270&lt;1,"",INDEX($AB$1:$AC$1200,AA$1+267,2)/100+B$5)</f>
        <v>2.7830000000000001E-2</v>
      </c>
      <c r="K270" s="201">
        <f>IF(D270&lt;1,"",INDEX($AB$1:$AC$1200,AA$1+267,2)/100)</f>
        <v>2.1829999999999999E-2</v>
      </c>
      <c r="L270" s="202">
        <f>IF(D270&lt;1,"",INDEX($AB$1:$AC$1200,AA$1+267,1))</f>
        <v>40725</v>
      </c>
      <c r="Z270" s="185"/>
      <c r="AB270" s="152">
        <f t="shared" si="18"/>
        <v>40725</v>
      </c>
      <c r="AC270" s="187">
        <f t="shared" si="19"/>
        <v>2.1829999999999998</v>
      </c>
      <c r="AD270" s="153"/>
      <c r="AE270" s="153"/>
      <c r="AF270" s="154"/>
    </row>
    <row r="271" spans="4:32" ht="17.25" customHeight="1" x14ac:dyDescent="0.2">
      <c r="D271" s="159">
        <f t="shared" si="20"/>
        <v>332</v>
      </c>
      <c r="E271" s="160">
        <f t="shared" si="21"/>
        <v>310.5073186856938</v>
      </c>
      <c r="F271" s="160">
        <f>IF(D271="","",-IPMT(J267/12,1,D271,H270))</f>
        <v>166.60487479166667</v>
      </c>
      <c r="G271" s="160">
        <f>IF(D271="","",-PPMT(J267/12,1,D271,H270))</f>
        <v>143.9024438940271</v>
      </c>
      <c r="H271" s="162">
        <f t="shared" si="22"/>
        <v>71694.350000000006</v>
      </c>
      <c r="I271" s="85"/>
      <c r="J271" s="201">
        <f>IF(D271&lt;1,"",INDEX($AB$1:$AC$1200,AA$1+268,2)/100+B$5)</f>
        <v>2.7830000000000001E-2</v>
      </c>
      <c r="K271" s="201">
        <f>IF(D271&lt;1,"",INDEX($AB$1:$AC$1200,AA$1+268,2)/100)</f>
        <v>2.1829999999999999E-2</v>
      </c>
      <c r="L271" s="202">
        <f>IF(D271&lt;1,"",INDEX($AB$1:$AC$1200,AA$1+268,1))</f>
        <v>40725</v>
      </c>
      <c r="Z271" s="185"/>
      <c r="AB271" s="152">
        <f t="shared" si="18"/>
        <v>40725</v>
      </c>
      <c r="AC271" s="187">
        <f t="shared" si="19"/>
        <v>2.1829999999999998</v>
      </c>
      <c r="AD271" s="153"/>
      <c r="AE271" s="153"/>
      <c r="AF271" s="153"/>
    </row>
    <row r="272" spans="4:32" ht="17.25" customHeight="1" x14ac:dyDescent="0.2">
      <c r="D272" s="159">
        <f t="shared" si="20"/>
        <v>331</v>
      </c>
      <c r="E272" s="160">
        <f t="shared" si="21"/>
        <v>310.5073292701681</v>
      </c>
      <c r="F272" s="160">
        <f>IF(D272="","",-IPMT(J267/12,1,D272,H271))</f>
        <v>166.27114670833336</v>
      </c>
      <c r="G272" s="160">
        <f>IF(D272="","",-PPMT(J267/12,1,D272,H271))</f>
        <v>144.23618256183474</v>
      </c>
      <c r="H272" s="162">
        <f t="shared" si="22"/>
        <v>71550.11</v>
      </c>
      <c r="I272" s="85"/>
      <c r="J272" s="201">
        <f>IF(D272&lt;1,"",INDEX($AB$1:$AC$1200,AA$1+269,2)/100+B$5)</f>
        <v>2.7830000000000001E-2</v>
      </c>
      <c r="K272" s="201">
        <f>IF(D272&lt;1,"",INDEX($AB$1:$AC$1200,AA$1+269,2)/100)</f>
        <v>2.1829999999999999E-2</v>
      </c>
      <c r="L272" s="202">
        <f>IF(D272&lt;1,"",INDEX($AB$1:$AC$1200,AA$1+269,1))</f>
        <v>40725</v>
      </c>
      <c r="Z272" s="185"/>
      <c r="AB272" s="152">
        <f t="shared" si="18"/>
        <v>40725</v>
      </c>
      <c r="AC272" s="187">
        <f t="shared" si="19"/>
        <v>2.1829999999999998</v>
      </c>
      <c r="AD272" s="153"/>
      <c r="AE272" s="153"/>
      <c r="AF272" s="154"/>
    </row>
    <row r="273" spans="4:32" ht="17.25" customHeight="1" x14ac:dyDescent="0.2">
      <c r="D273" s="159">
        <f t="shared" si="20"/>
        <v>330</v>
      </c>
      <c r="E273" s="160">
        <f t="shared" si="21"/>
        <v>310.50731270356232</v>
      </c>
      <c r="F273" s="160">
        <f>IF(D273="","",-IPMT(J267/12,1,D273,H272))</f>
        <v>165.93663010833336</v>
      </c>
      <c r="G273" s="160">
        <f>IF(D273="","",-PPMT(J267/12,1,D273,H272))</f>
        <v>144.57068259522896</v>
      </c>
      <c r="H273" s="162">
        <f t="shared" si="22"/>
        <v>71405.539999999994</v>
      </c>
      <c r="I273" s="85"/>
      <c r="J273" s="201">
        <f>IF(D273&lt;1,"",INDEX($AB$1:$AC$1200,AA$1+270,2)/100+B$5)</f>
        <v>2.7830000000000001E-2</v>
      </c>
      <c r="K273" s="201">
        <f>IF(D273&lt;1,"",INDEX($AB$1:$AC$1200,AA$1+270,2)/100)</f>
        <v>2.1829999999999999E-2</v>
      </c>
      <c r="L273" s="202">
        <f>IF(D273&lt;1,"",INDEX($AB$1:$AC$1200,AA$1+270,1))</f>
        <v>40725</v>
      </c>
      <c r="Z273" s="185"/>
      <c r="AB273" s="152">
        <f t="shared" si="18"/>
        <v>40725</v>
      </c>
      <c r="AC273" s="187">
        <f t="shared" si="19"/>
        <v>2.1829999999999998</v>
      </c>
      <c r="AD273" s="153"/>
      <c r="AE273" s="153"/>
      <c r="AF273" s="154"/>
    </row>
    <row r="274" spans="4:32" ht="17.25" customHeight="1" x14ac:dyDescent="0.2">
      <c r="D274" s="159">
        <f t="shared" si="20"/>
        <v>329</v>
      </c>
      <c r="E274" s="160">
        <f t="shared" si="21"/>
        <v>310.50731567183072</v>
      </c>
      <c r="F274" s="160">
        <f>IF(D274="","",-IPMT(J267/12,1,D274,H273))</f>
        <v>165.60134818333333</v>
      </c>
      <c r="G274" s="160">
        <f>IF(D274="","",-PPMT(J267/12,1,D274,H273))</f>
        <v>144.90596748849742</v>
      </c>
      <c r="H274" s="162">
        <f t="shared" si="22"/>
        <v>71260.63</v>
      </c>
      <c r="I274" s="85"/>
      <c r="J274" s="201">
        <f>IF(D274&lt;1,"",INDEX($AB$1:$AC$1200,AA$1+271,2)/100+B$5)</f>
        <v>2.7830000000000001E-2</v>
      </c>
      <c r="K274" s="201">
        <f>IF(D274&lt;1,"",INDEX($AB$1:$AC$1200,AA$1+271,2)/100)</f>
        <v>2.1829999999999999E-2</v>
      </c>
      <c r="L274" s="202">
        <f>IF(D274&lt;1,"",INDEX($AB$1:$AC$1200,AA$1+271,1))</f>
        <v>40725</v>
      </c>
      <c r="Z274" s="185"/>
      <c r="AB274" s="152">
        <f t="shared" si="18"/>
        <v>40725</v>
      </c>
      <c r="AC274" s="187">
        <f t="shared" si="19"/>
        <v>2.1829999999999998</v>
      </c>
      <c r="AD274" s="153"/>
      <c r="AE274" s="153"/>
      <c r="AF274" s="153"/>
    </row>
    <row r="275" spans="4:32" ht="17.25" customHeight="1" x14ac:dyDescent="0.2">
      <c r="D275" s="159">
        <f t="shared" si="20"/>
        <v>328</v>
      </c>
      <c r="E275" s="160">
        <f t="shared" si="21"/>
        <v>310.5072981007786</v>
      </c>
      <c r="F275" s="160">
        <f>IF(D275="","",-IPMT(J267/12,1,D275,H274))</f>
        <v>165.26527774166669</v>
      </c>
      <c r="G275" s="160">
        <f>IF(D275="","",-PPMT(J267/12,1,D275,H274))</f>
        <v>145.2420203591119</v>
      </c>
      <c r="H275" s="162">
        <f t="shared" si="22"/>
        <v>71115.39</v>
      </c>
      <c r="I275" s="85"/>
      <c r="J275" s="201">
        <f>IF(D275&lt;1,"",INDEX($AB$1:$AC$1200,AA$1+272,2)/100+B$5)</f>
        <v>2.7830000000000001E-2</v>
      </c>
      <c r="K275" s="201">
        <f>IF(D275&lt;1,"",INDEX($AB$1:$AC$1200,AA$1+272,2)/100)</f>
        <v>2.1829999999999999E-2</v>
      </c>
      <c r="L275" s="202">
        <f>IF(D275&lt;1,"",INDEX($AB$1:$AC$1200,AA$1+272,1))</f>
        <v>40725</v>
      </c>
      <c r="Z275" s="185"/>
      <c r="AB275" s="152">
        <f t="shared" si="18"/>
        <v>40725</v>
      </c>
      <c r="AC275" s="187">
        <f t="shared" si="19"/>
        <v>2.1829999999999998</v>
      </c>
      <c r="AD275" s="153"/>
      <c r="AE275" s="153"/>
      <c r="AF275" s="154"/>
    </row>
    <row r="276" spans="4:32" ht="17.25" customHeight="1" x14ac:dyDescent="0.2">
      <c r="D276" s="159">
        <f t="shared" si="20"/>
        <v>327</v>
      </c>
      <c r="E276" s="160">
        <f t="shared" si="21"/>
        <v>310.50730692216393</v>
      </c>
      <c r="F276" s="160">
        <f>IF(D276="","",-IPMT(J267/12,1,D276,H275))</f>
        <v>164.928441975</v>
      </c>
      <c r="G276" s="160">
        <f>IF(D276="","",-PPMT(J267/12,1,D276,H275))</f>
        <v>145.57886494716396</v>
      </c>
      <c r="H276" s="162">
        <f t="shared" si="22"/>
        <v>70969.81</v>
      </c>
      <c r="I276" s="85"/>
      <c r="J276" s="201">
        <f>IF(D276&lt;1,"",INDEX($AB$1:$AC$1200,AA$1+273,2)/100+B$5)</f>
        <v>2.7830000000000001E-2</v>
      </c>
      <c r="K276" s="201">
        <f>IF(D276&lt;1,"",INDEX($AB$1:$AC$1200,AA$1+273,2)/100)</f>
        <v>2.1829999999999999E-2</v>
      </c>
      <c r="L276" s="202">
        <f>IF(D276&lt;1,"",INDEX($AB$1:$AC$1200,AA$1+273,1))</f>
        <v>40725</v>
      </c>
      <c r="Z276" s="185"/>
      <c r="AB276" s="152">
        <f t="shared" si="18"/>
        <v>40725</v>
      </c>
      <c r="AC276" s="187">
        <f t="shared" si="19"/>
        <v>2.1829999999999998</v>
      </c>
      <c r="AD276" s="153"/>
      <c r="AE276" s="153"/>
      <c r="AF276" s="154"/>
    </row>
    <row r="277" spans="4:32" ht="17.25" customHeight="1" x14ac:dyDescent="0.2">
      <c r="D277" s="159">
        <f t="shared" si="20"/>
        <v>326</v>
      </c>
      <c r="E277" s="160">
        <f t="shared" si="21"/>
        <v>310.50730195607781</v>
      </c>
      <c r="F277" s="160">
        <f>IF(D277="","",-IPMT(J267/12,1,D277,H276))</f>
        <v>164.59081769166667</v>
      </c>
      <c r="G277" s="160">
        <f>IF(D277="","",-PPMT(J267/12,1,D277,H276))</f>
        <v>145.91648426441114</v>
      </c>
      <c r="H277" s="162">
        <f t="shared" si="22"/>
        <v>70823.89</v>
      </c>
      <c r="I277" s="85"/>
      <c r="J277" s="201">
        <f>IF(D277&lt;1,"",INDEX($AB$1:$AC$1200,AA$1+274,2)/100+B$5)</f>
        <v>2.7830000000000001E-2</v>
      </c>
      <c r="K277" s="201">
        <f>IF(D277&lt;1,"",INDEX($AB$1:$AC$1200,AA$1+274,2)/100)</f>
        <v>2.1829999999999999E-2</v>
      </c>
      <c r="L277" s="202">
        <f>IF(D277&lt;1,"",INDEX($AB$1:$AC$1200,AA$1+274,1))</f>
        <v>40725</v>
      </c>
      <c r="Z277" s="185"/>
      <c r="AB277" s="152">
        <f t="shared" si="18"/>
        <v>40725</v>
      </c>
      <c r="AC277" s="187">
        <f t="shared" si="19"/>
        <v>2.1829999999999998</v>
      </c>
      <c r="AD277" s="153"/>
      <c r="AE277" s="153"/>
      <c r="AF277" s="153"/>
    </row>
    <row r="278" spans="4:32" ht="17.25" customHeight="1" x14ac:dyDescent="0.2">
      <c r="D278" s="159">
        <f t="shared" si="20"/>
        <v>325</v>
      </c>
      <c r="E278" s="160">
        <f t="shared" si="21"/>
        <v>310.50728654233092</v>
      </c>
      <c r="F278" s="160">
        <f>IF(D278="","",-IPMT(J267/12,1,D278,H277))</f>
        <v>164.25240489166669</v>
      </c>
      <c r="G278" s="160">
        <f>IF(D278="","",-PPMT(J267/12,1,D278,H277))</f>
        <v>146.2548816506642</v>
      </c>
      <c r="H278" s="162">
        <f t="shared" si="22"/>
        <v>70677.64</v>
      </c>
      <c r="I278" s="85"/>
      <c r="J278" s="201">
        <f>IF(D278&lt;1,"",INDEX($AB$1:$AC$1200,AA$1+275,2)/100+B$5)</f>
        <v>2.7830000000000001E-2</v>
      </c>
      <c r="K278" s="201">
        <f>IF(D278&lt;1,"",INDEX($AB$1:$AC$1200,AA$1+275,2)/100)</f>
        <v>2.1829999999999999E-2</v>
      </c>
      <c r="L278" s="202">
        <f>IF(D278&lt;1,"",INDEX($AB$1:$AC$1200,AA$1+275,1))</f>
        <v>40725</v>
      </c>
      <c r="Z278" s="185"/>
      <c r="AB278" s="152">
        <f t="shared" si="18"/>
        <v>40725</v>
      </c>
      <c r="AC278" s="187">
        <f t="shared" si="19"/>
        <v>2.1829999999999998</v>
      </c>
      <c r="AD278" s="153"/>
      <c r="AE278" s="153"/>
      <c r="AF278" s="154"/>
    </row>
    <row r="279" spans="4:32" ht="17.25" customHeight="1" x14ac:dyDescent="0.2">
      <c r="D279" s="159">
        <f t="shared" si="20"/>
        <v>324</v>
      </c>
      <c r="E279" s="160">
        <f t="shared" si="21"/>
        <v>310.50730798883365</v>
      </c>
      <c r="F279" s="160">
        <f>IF(D279="","",-IPMT(J279/12,1,D279,H278))</f>
        <v>163.91322676666667</v>
      </c>
      <c r="G279" s="160">
        <f>IF(D279="","",-PPMT(J279/12,1,D279,H278))</f>
        <v>146.59408122216698</v>
      </c>
      <c r="H279" s="162">
        <f t="shared" si="22"/>
        <v>70531.05</v>
      </c>
      <c r="I279" s="85"/>
      <c r="J279" s="191">
        <f>IF(D279&lt;1,"",INDEX($AB$1:$AC$1200,AA$1+276,2)/100+B$5)</f>
        <v>2.7830000000000001E-2</v>
      </c>
      <c r="K279" s="191">
        <f>IF(D279&lt;1,"",INDEX($AB$1:$AC$1200,AA$1+276,2)/100)</f>
        <v>2.1829999999999999E-2</v>
      </c>
      <c r="L279" s="197">
        <f>IF(D279&lt;1,"",INDEX($AB$1:$AC$1200,AA$1+276,1))</f>
        <v>40725</v>
      </c>
      <c r="Z279" s="185"/>
      <c r="AB279" s="152">
        <f t="shared" si="18"/>
        <v>40725</v>
      </c>
      <c r="AC279" s="187">
        <f t="shared" si="19"/>
        <v>2.1829999999999998</v>
      </c>
      <c r="AD279" s="153"/>
      <c r="AE279" s="153"/>
      <c r="AF279" s="154"/>
    </row>
    <row r="280" spans="4:32" ht="17.25" customHeight="1" x14ac:dyDescent="0.2">
      <c r="D280" s="159">
        <f t="shared" si="20"/>
        <v>323</v>
      </c>
      <c r="E280" s="160">
        <f t="shared" si="21"/>
        <v>310.50732595608901</v>
      </c>
      <c r="F280" s="160">
        <f>IF(D280="","",-IPMT(J279/12,1,D280,H279))</f>
        <v>163.57326012500002</v>
      </c>
      <c r="G280" s="160">
        <f>IF(D280="","",-PPMT(J279/12,1,D280,H279))</f>
        <v>146.93406583108899</v>
      </c>
      <c r="H280" s="162">
        <f t="shared" si="22"/>
        <v>70384.12</v>
      </c>
      <c r="I280" s="85"/>
      <c r="J280" s="201">
        <f>IF(D280&lt;1,"",INDEX($AB$1:$AC$1200,AA$1+277,2)/100+B$5)</f>
        <v>2.7830000000000001E-2</v>
      </c>
      <c r="K280" s="201">
        <f>IF(D280&lt;1,"",INDEX($AB$1:$AC$1200,AA$1+277,2)/100)</f>
        <v>2.1829999999999999E-2</v>
      </c>
      <c r="L280" s="202">
        <f>IF(D280&lt;1,"",INDEX($AB$1:$AC$1200,AA$1+277,1))</f>
        <v>40725</v>
      </c>
      <c r="Z280" s="185"/>
      <c r="AB280" s="152">
        <f t="shared" si="18"/>
        <v>40725</v>
      </c>
      <c r="AC280" s="187">
        <f t="shared" si="19"/>
        <v>2.1829999999999998</v>
      </c>
      <c r="AD280" s="153"/>
      <c r="AE280" s="153"/>
      <c r="AF280" s="153"/>
    </row>
    <row r="281" spans="4:32" ht="17.25" customHeight="1" x14ac:dyDescent="0.2">
      <c r="D281" s="159">
        <f t="shared" si="20"/>
        <v>322</v>
      </c>
      <c r="E281" s="160">
        <f t="shared" si="21"/>
        <v>310.50734389295337</v>
      </c>
      <c r="F281" s="160">
        <f>IF(D281="","",-IPMT(J279/12,1,D281,H280))</f>
        <v>163.23250496666668</v>
      </c>
      <c r="G281" s="160">
        <f>IF(D281="","",-PPMT(J279/12,1,D281,H280))</f>
        <v>147.27483892628666</v>
      </c>
      <c r="H281" s="162">
        <f t="shared" si="22"/>
        <v>70236.850000000006</v>
      </c>
      <c r="I281" s="85"/>
      <c r="J281" s="201">
        <f>IF(D281&lt;1,"",INDEX($AB$1:$AC$1200,AA$1+278,2)/100+B$5)</f>
        <v>2.7830000000000001E-2</v>
      </c>
      <c r="K281" s="201">
        <f>IF(D281&lt;1,"",INDEX($AB$1:$AC$1200,AA$1+278,2)/100)</f>
        <v>2.1829999999999999E-2</v>
      </c>
      <c r="L281" s="202">
        <f>IF(D281&lt;1,"",INDEX($AB$1:$AC$1200,AA$1+278,1))</f>
        <v>40725</v>
      </c>
      <c r="Z281" s="185"/>
      <c r="AB281" s="152">
        <f t="shared" si="18"/>
        <v>40725</v>
      </c>
      <c r="AC281" s="187">
        <f t="shared" si="19"/>
        <v>2.1829999999999998</v>
      </c>
      <c r="AD281" s="153"/>
      <c r="AE281" s="153"/>
      <c r="AF281" s="154"/>
    </row>
    <row r="282" spans="4:32" ht="17.25" customHeight="1" x14ac:dyDescent="0.2">
      <c r="D282" s="159">
        <f t="shared" si="20"/>
        <v>321</v>
      </c>
      <c r="E282" s="160">
        <f t="shared" si="21"/>
        <v>310.50736528517484</v>
      </c>
      <c r="F282" s="160">
        <f>IF(D282="","",-IPMT(J279/12,1,D282,H281))</f>
        <v>162.89096129166668</v>
      </c>
      <c r="G282" s="160">
        <f>IF(D282="","",-PPMT(J279/12,1,D282,H281))</f>
        <v>147.61640399350813</v>
      </c>
      <c r="H282" s="162">
        <f t="shared" si="22"/>
        <v>70089.23</v>
      </c>
      <c r="I282" s="85"/>
      <c r="J282" s="201">
        <f>IF(D282&lt;1,"",INDEX($AB$1:$AC$1200,AA$1+279,2)/100+B$5)</f>
        <v>2.7830000000000001E-2</v>
      </c>
      <c r="K282" s="201">
        <f>IF(D282&lt;1,"",INDEX($AB$1:$AC$1200,AA$1+279,2)/100)</f>
        <v>2.1829999999999999E-2</v>
      </c>
      <c r="L282" s="202">
        <f>IF(D282&lt;1,"",INDEX($AB$1:$AC$1200,AA$1+279,1))</f>
        <v>40725</v>
      </c>
      <c r="Z282" s="185"/>
      <c r="AB282" s="152">
        <f t="shared" si="18"/>
        <v>40725</v>
      </c>
      <c r="AC282" s="187">
        <f t="shared" si="19"/>
        <v>2.1829999999999998</v>
      </c>
      <c r="AD282" s="153"/>
      <c r="AE282" s="153"/>
      <c r="AF282" s="154"/>
    </row>
    <row r="283" spans="4:32" ht="17.25" customHeight="1" x14ac:dyDescent="0.2">
      <c r="D283" s="159">
        <f t="shared" si="20"/>
        <v>320</v>
      </c>
      <c r="E283" s="160">
        <f t="shared" si="21"/>
        <v>310.50734935424731</v>
      </c>
      <c r="F283" s="160">
        <f>IF(D283="","",-IPMT(J279/12,1,D283,H282))</f>
        <v>162.54860590833334</v>
      </c>
      <c r="G283" s="160">
        <f>IF(D283="","",-PPMT(J279/12,1,D283,H282))</f>
        <v>147.95874344591397</v>
      </c>
      <c r="H283" s="162">
        <f t="shared" si="22"/>
        <v>69941.27</v>
      </c>
      <c r="I283" s="85"/>
      <c r="J283" s="201">
        <f>IF(D283&lt;1,"",INDEX($AB$1:$AC$1200,AA$1+280,2)/100+B$5)</f>
        <v>2.7830000000000001E-2</v>
      </c>
      <c r="K283" s="201">
        <f>IF(D283&lt;1,"",INDEX($AB$1:$AC$1200,AA$1+280,2)/100)</f>
        <v>2.1829999999999999E-2</v>
      </c>
      <c r="L283" s="202">
        <f>IF(D283&lt;1,"",INDEX($AB$1:$AC$1200,AA$1+280,1))</f>
        <v>40725</v>
      </c>
      <c r="Z283" s="185"/>
      <c r="AB283" s="152">
        <f t="shared" si="18"/>
        <v>40725</v>
      </c>
      <c r="AC283" s="187">
        <f t="shared" si="19"/>
        <v>2.1829999999999998</v>
      </c>
      <c r="AD283" s="153"/>
      <c r="AE283" s="153"/>
      <c r="AF283" s="153"/>
    </row>
    <row r="284" spans="4:32" ht="17.25" customHeight="1" x14ac:dyDescent="0.2">
      <c r="D284" s="159">
        <f t="shared" si="20"/>
        <v>319</v>
      </c>
      <c r="E284" s="160">
        <f t="shared" si="21"/>
        <v>310.50734377572019</v>
      </c>
      <c r="F284" s="160">
        <f>IF(D284="","",-IPMT(J279/12,1,D284,H283))</f>
        <v>162.20546200833337</v>
      </c>
      <c r="G284" s="160">
        <f>IF(D284="","",-PPMT(J279/12,1,D284,H283))</f>
        <v>148.30188176738685</v>
      </c>
      <c r="H284" s="162">
        <f t="shared" si="22"/>
        <v>69792.97</v>
      </c>
      <c r="I284" s="85"/>
      <c r="J284" s="201">
        <f>IF(D284&lt;1,"",INDEX($AB$1:$AC$1200,AA$1+281,2)/100+B$5)</f>
        <v>2.7830000000000001E-2</v>
      </c>
      <c r="K284" s="201">
        <f>IF(D284&lt;1,"",INDEX($AB$1:$AC$1200,AA$1+281,2)/100)</f>
        <v>2.1829999999999999E-2</v>
      </c>
      <c r="L284" s="202">
        <f>IF(D284&lt;1,"",INDEX($AB$1:$AC$1200,AA$1+281,1))</f>
        <v>40725</v>
      </c>
      <c r="Z284" s="185"/>
      <c r="AB284" s="152">
        <f t="shared" si="18"/>
        <v>40725</v>
      </c>
      <c r="AC284" s="187">
        <f t="shared" si="19"/>
        <v>2.1829999999999998</v>
      </c>
      <c r="AD284" s="153"/>
      <c r="AE284" s="153"/>
      <c r="AF284" s="154"/>
    </row>
    <row r="285" spans="4:32" ht="17.25" customHeight="1" x14ac:dyDescent="0.2">
      <c r="D285" s="159">
        <f t="shared" si="20"/>
        <v>318</v>
      </c>
      <c r="E285" s="160">
        <f t="shared" si="21"/>
        <v>310.50735214766087</v>
      </c>
      <c r="F285" s="160">
        <f>IF(D285="","",-IPMT(J279/12,1,D285,H284))</f>
        <v>161.86152959166668</v>
      </c>
      <c r="G285" s="160">
        <f>IF(D285="","",-PPMT(J279/12,1,D285,H284))</f>
        <v>148.64582255599422</v>
      </c>
      <c r="H285" s="162">
        <f t="shared" si="22"/>
        <v>69644.320000000007</v>
      </c>
      <c r="I285" s="85"/>
      <c r="J285" s="201">
        <f>IF(D285&lt;1,"",INDEX($AB$1:$AC$1200,AA$1+282,2)/100+B$5)</f>
        <v>2.7830000000000001E-2</v>
      </c>
      <c r="K285" s="201">
        <f>IF(D285&lt;1,"",INDEX($AB$1:$AC$1200,AA$1+282,2)/100)</f>
        <v>2.1829999999999999E-2</v>
      </c>
      <c r="L285" s="202">
        <f>IF(D285&lt;1,"",INDEX($AB$1:$AC$1200,AA$1+282,1))</f>
        <v>40725</v>
      </c>
      <c r="Z285" s="185"/>
      <c r="AB285" s="152">
        <f t="shared" si="18"/>
        <v>40725</v>
      </c>
      <c r="AC285" s="187">
        <f t="shared" si="19"/>
        <v>2.1829999999999998</v>
      </c>
      <c r="AD285" s="153"/>
      <c r="AE285" s="153"/>
      <c r="AF285" s="154"/>
    </row>
    <row r="286" spans="4:32" ht="17.25" customHeight="1" x14ac:dyDescent="0.2">
      <c r="D286" s="159">
        <f t="shared" si="20"/>
        <v>317</v>
      </c>
      <c r="E286" s="160">
        <f t="shared" si="21"/>
        <v>310.50733352263882</v>
      </c>
      <c r="F286" s="160">
        <f>IF(D286="","",-IPMT(J279/12,1,D286,H285))</f>
        <v>161.5167854666667</v>
      </c>
      <c r="G286" s="160">
        <f>IF(D286="","",-PPMT(J279/12,1,D286,H285))</f>
        <v>148.99054805597211</v>
      </c>
      <c r="H286" s="162">
        <f t="shared" si="22"/>
        <v>69495.33</v>
      </c>
      <c r="I286" s="85"/>
      <c r="J286" s="201">
        <f>IF(D286&lt;1,"",INDEX($AB$1:$AC$1200,AA$1+283,2)/100+B$5)</f>
        <v>2.7830000000000001E-2</v>
      </c>
      <c r="K286" s="201">
        <f>IF(D286&lt;1,"",INDEX($AB$1:$AC$1200,AA$1+283,2)/100)</f>
        <v>2.1829999999999999E-2</v>
      </c>
      <c r="L286" s="202">
        <f>IF(D286&lt;1,"",INDEX($AB$1:$AC$1200,AA$1+283,1))</f>
        <v>40725</v>
      </c>
      <c r="Z286" s="185"/>
      <c r="AB286" s="152">
        <f t="shared" si="18"/>
        <v>40725</v>
      </c>
      <c r="AC286" s="187">
        <f t="shared" si="19"/>
        <v>2.1829999999999998</v>
      </c>
      <c r="AD286" s="153"/>
      <c r="AE286" s="153"/>
      <c r="AF286" s="153"/>
    </row>
    <row r="287" spans="4:32" ht="17.25" customHeight="1" x14ac:dyDescent="0.2">
      <c r="D287" s="159">
        <f t="shared" si="20"/>
        <v>316</v>
      </c>
      <c r="E287" s="160">
        <f t="shared" si="21"/>
        <v>310.50733597137025</v>
      </c>
      <c r="F287" s="160">
        <f>IF(D287="","",-IPMT(J279/12,1,D287,H286))</f>
        <v>161.17125282500001</v>
      </c>
      <c r="G287" s="160">
        <f>IF(D287="","",-PPMT(J279/12,1,D287,H286))</f>
        <v>149.33608314637024</v>
      </c>
      <c r="H287" s="162">
        <f t="shared" si="22"/>
        <v>69345.990000000005</v>
      </c>
      <c r="I287" s="85"/>
      <c r="J287" s="201">
        <f>IF(D287&lt;1,"",INDEX($AB$1:$AC$1200,AA$1+284,2)/100+B$5)</f>
        <v>2.7830000000000001E-2</v>
      </c>
      <c r="K287" s="201">
        <f>IF(D287&lt;1,"",INDEX($AB$1:$AC$1200,AA$1+284,2)/100)</f>
        <v>2.1829999999999999E-2</v>
      </c>
      <c r="L287" s="202">
        <f>IF(D287&lt;1,"",INDEX($AB$1:$AC$1200,AA$1+284,1))</f>
        <v>40725</v>
      </c>
      <c r="Z287" s="185"/>
      <c r="AB287" s="152">
        <f t="shared" si="18"/>
        <v>40725</v>
      </c>
      <c r="AC287" s="187">
        <f t="shared" si="19"/>
        <v>2.1829999999999998</v>
      </c>
      <c r="AD287" s="153"/>
      <c r="AE287" s="153"/>
      <c r="AF287" s="154"/>
    </row>
    <row r="288" spans="4:32" ht="17.25" customHeight="1" x14ac:dyDescent="0.2">
      <c r="D288" s="159">
        <f t="shared" si="20"/>
        <v>315</v>
      </c>
      <c r="E288" s="160">
        <f t="shared" si="21"/>
        <v>310.5073184330567</v>
      </c>
      <c r="F288" s="160">
        <f>IF(D288="","",-IPMT(J279/12,1,D288,H287))</f>
        <v>160.82490847500003</v>
      </c>
      <c r="G288" s="160">
        <f>IF(D288="","",-PPMT(J279/12,1,D288,H287))</f>
        <v>149.68240995805667</v>
      </c>
      <c r="H288" s="162">
        <f t="shared" si="22"/>
        <v>69196.31</v>
      </c>
      <c r="I288" s="85"/>
      <c r="J288" s="201">
        <f>IF(D288&lt;1,"",INDEX($AB$1:$AC$1200,AA$1+285,2)/100+B$5)</f>
        <v>2.7830000000000001E-2</v>
      </c>
      <c r="K288" s="201">
        <f>IF(D288&lt;1,"",INDEX($AB$1:$AC$1200,AA$1+285,2)/100)</f>
        <v>2.1829999999999999E-2</v>
      </c>
      <c r="L288" s="202">
        <f>IF(D288&lt;1,"",INDEX($AB$1:$AC$1200,AA$1+285,1))</f>
        <v>40725</v>
      </c>
      <c r="Z288" s="185"/>
      <c r="AB288" s="152">
        <f t="shared" si="18"/>
        <v>40725</v>
      </c>
      <c r="AC288" s="187">
        <f t="shared" si="19"/>
        <v>2.1829999999999998</v>
      </c>
      <c r="AD288" s="153"/>
      <c r="AE288" s="153"/>
      <c r="AF288" s="154"/>
    </row>
    <row r="289" spans="4:32" ht="17.25" customHeight="1" x14ac:dyDescent="0.2">
      <c r="D289" s="159">
        <f t="shared" si="20"/>
        <v>314</v>
      </c>
      <c r="E289" s="160">
        <f t="shared" si="21"/>
        <v>310.50732924735644</v>
      </c>
      <c r="F289" s="160">
        <f>IF(D289="","",-IPMT(J279/12,1,D289,H288))</f>
        <v>160.47777560833333</v>
      </c>
      <c r="G289" s="160">
        <f>IF(D289="","",-PPMT(J279/12,1,D289,H288))</f>
        <v>150.02955363902311</v>
      </c>
      <c r="H289" s="162">
        <f t="shared" si="22"/>
        <v>69046.28</v>
      </c>
      <c r="I289" s="85"/>
      <c r="J289" s="201">
        <f>IF(D289&lt;1,"",INDEX($AB$1:$AC$1200,AA$1+286,2)/100+B$5)</f>
        <v>2.7830000000000001E-2</v>
      </c>
      <c r="K289" s="201">
        <f>IF(D289&lt;1,"",INDEX($AB$1:$AC$1200,AA$1+286,2)/100)</f>
        <v>2.1829999999999999E-2</v>
      </c>
      <c r="L289" s="202">
        <f>IF(D289&lt;1,"",INDEX($AB$1:$AC$1200,AA$1+286,1))</f>
        <v>40725</v>
      </c>
      <c r="Z289" s="185"/>
      <c r="AB289" s="152">
        <f t="shared" si="18"/>
        <v>40725</v>
      </c>
      <c r="AC289" s="187">
        <f t="shared" si="19"/>
        <v>2.1829999999999998</v>
      </c>
      <c r="AD289" s="153"/>
      <c r="AE289" s="153"/>
      <c r="AF289" s="153"/>
    </row>
    <row r="290" spans="4:32" ht="17.25" customHeight="1" x14ac:dyDescent="0.2">
      <c r="D290" s="159">
        <f t="shared" si="20"/>
        <v>313</v>
      </c>
      <c r="E290" s="160">
        <f t="shared" si="21"/>
        <v>310.50732724003103</v>
      </c>
      <c r="F290" s="160">
        <f>IF(D290="","",-IPMT(J279/12,1,D290,H289))</f>
        <v>160.12983103333335</v>
      </c>
      <c r="G290" s="160">
        <f>IF(D290="","",-PPMT(J279/12,1,D290,H289))</f>
        <v>150.37749620669766</v>
      </c>
      <c r="H290" s="162">
        <f t="shared" si="22"/>
        <v>68895.899999999994</v>
      </c>
      <c r="I290" s="85"/>
      <c r="J290" s="201">
        <f>IF(D290&lt;1,"",INDEX($AB$1:$AC$1200,AA$1+287,2)/100+B$5)</f>
        <v>2.7830000000000001E-2</v>
      </c>
      <c r="K290" s="201">
        <f>IF(D290&lt;1,"",INDEX($AB$1:$AC$1200,AA$1+287,2)/100)</f>
        <v>2.1829999999999999E-2</v>
      </c>
      <c r="L290" s="202">
        <f>IF(D290&lt;1,"",INDEX($AB$1:$AC$1200,AA$1+287,1))</f>
        <v>40725</v>
      </c>
      <c r="Z290" s="185"/>
      <c r="AB290" s="152">
        <f t="shared" si="18"/>
        <v>40725</v>
      </c>
      <c r="AC290" s="187">
        <f t="shared" si="19"/>
        <v>2.1829999999999998</v>
      </c>
      <c r="AD290" s="153"/>
      <c r="AE290" s="153"/>
      <c r="AF290" s="154"/>
    </row>
    <row r="291" spans="4:32" ht="17.25" customHeight="1" x14ac:dyDescent="0.2">
      <c r="D291" s="159">
        <f t="shared" si="20"/>
        <v>312</v>
      </c>
      <c r="E291" s="160">
        <f t="shared" si="21"/>
        <v>310.50731595567095</v>
      </c>
      <c r="F291" s="160">
        <f>IF(D291="","",-IPMT(J291/12,1,D291,H290))</f>
        <v>159.78107474999999</v>
      </c>
      <c r="G291" s="160">
        <f>IF(D291="","",-PPMT(J291/12,1,D291,H290))</f>
        <v>150.72624120567099</v>
      </c>
      <c r="H291" s="162">
        <f t="shared" si="22"/>
        <v>68745.17</v>
      </c>
      <c r="I291" s="85"/>
      <c r="J291" s="191">
        <f>IF(D291&lt;1,"",INDEX($AB$1:$AC$1200,AA$1+288,2)/100+B$5)</f>
        <v>2.7830000000000001E-2</v>
      </c>
      <c r="K291" s="191">
        <f>IF(D291&lt;1,"",INDEX($AB$1:$AC$1200,AA$1+288,2)/100)</f>
        <v>2.1829999999999999E-2</v>
      </c>
      <c r="L291" s="197">
        <f>IF(D291&lt;1,"",INDEX($AB$1:$AC$1200,AA$1+288,1))</f>
        <v>40725</v>
      </c>
      <c r="Z291" s="185"/>
      <c r="AB291" s="152">
        <f t="shared" si="18"/>
        <v>40725</v>
      </c>
      <c r="AC291" s="187">
        <f t="shared" si="19"/>
        <v>2.1829999999999998</v>
      </c>
      <c r="AD291" s="153"/>
      <c r="AE291" s="153"/>
      <c r="AF291" s="154"/>
    </row>
    <row r="292" spans="4:32" ht="17.25" customHeight="1" x14ac:dyDescent="0.2">
      <c r="D292" s="159">
        <f t="shared" si="20"/>
        <v>311</v>
      </c>
      <c r="E292" s="160">
        <f t="shared" si="21"/>
        <v>310.50729897799715</v>
      </c>
      <c r="F292" s="160">
        <f>IF(D292="","",-IPMT(J291/12,1,D292,H291))</f>
        <v>159.43150675833334</v>
      </c>
      <c r="G292" s="160">
        <f>IF(D292="","",-PPMT(J291/12,1,D292,H291))</f>
        <v>151.07579221966381</v>
      </c>
      <c r="H292" s="162">
        <f t="shared" si="22"/>
        <v>68594.09</v>
      </c>
      <c r="I292" s="85"/>
      <c r="J292" s="201">
        <f>IF(D292&lt;1,"",INDEX($AB$1:$AC$1200,AA$1+289,2)/100+B$5)</f>
        <v>2.7830000000000001E-2</v>
      </c>
      <c r="K292" s="201">
        <f>IF(D292&lt;1,"",INDEX($AB$1:$AC$1200,AA$1+289,2)/100)</f>
        <v>2.1829999999999999E-2</v>
      </c>
      <c r="L292" s="202">
        <f>IF(D292&lt;1,"",INDEX($AB$1:$AC$1200,AA$1+289,1))</f>
        <v>40725</v>
      </c>
      <c r="Z292" s="185"/>
      <c r="AB292" s="152">
        <f t="shared" si="18"/>
        <v>40725</v>
      </c>
      <c r="AC292" s="187">
        <f t="shared" si="19"/>
        <v>2.1829999999999998</v>
      </c>
      <c r="AD292" s="153"/>
      <c r="AE292" s="153"/>
      <c r="AF292" s="153"/>
    </row>
    <row r="293" spans="4:32" ht="17.25" customHeight="1" x14ac:dyDescent="0.2">
      <c r="D293" s="159">
        <f t="shared" si="20"/>
        <v>310</v>
      </c>
      <c r="E293" s="160">
        <f t="shared" si="21"/>
        <v>310.50727993048997</v>
      </c>
      <c r="F293" s="160">
        <f>IF(D293="","",-IPMT(J291/12,1,D293,H292))</f>
        <v>159.08112705833335</v>
      </c>
      <c r="G293" s="160">
        <f>IF(D293="","",-PPMT(J291/12,1,D293,H292))</f>
        <v>151.42615287215662</v>
      </c>
      <c r="H293" s="162">
        <f t="shared" si="22"/>
        <v>68442.66</v>
      </c>
      <c r="I293" s="85"/>
      <c r="J293" s="201">
        <f>IF(D293&lt;1,"",INDEX($AB$1:$AC$1200,AA$1+290,2)/100+B$5)</f>
        <v>2.7830000000000001E-2</v>
      </c>
      <c r="K293" s="201">
        <f>IF(D293&lt;1,"",INDEX($AB$1:$AC$1200,AA$1+290,2)/100)</f>
        <v>2.1829999999999999E-2</v>
      </c>
      <c r="L293" s="202">
        <f>IF(D293&lt;1,"",INDEX($AB$1:$AC$1200,AA$1+290,1))</f>
        <v>40725</v>
      </c>
      <c r="Z293" s="185"/>
      <c r="AB293" s="152">
        <f t="shared" si="18"/>
        <v>40725</v>
      </c>
      <c r="AC293" s="187">
        <f t="shared" si="19"/>
        <v>2.1829999999999998</v>
      </c>
      <c r="AD293" s="153"/>
      <c r="AE293" s="153"/>
      <c r="AF293" s="154"/>
    </row>
    <row r="294" spans="4:32" ht="17.25" customHeight="1" x14ac:dyDescent="0.2">
      <c r="D294" s="159">
        <f t="shared" si="20"/>
        <v>309</v>
      </c>
      <c r="E294" s="160">
        <f t="shared" si="21"/>
        <v>310.5072624770313</v>
      </c>
      <c r="F294" s="160">
        <f>IF(D294="","",-IPMT(J291/12,1,D294,H293))</f>
        <v>158.72993565000002</v>
      </c>
      <c r="G294" s="160">
        <f>IF(D294="","",-PPMT(J291/12,1,D294,H293))</f>
        <v>151.77732682703129</v>
      </c>
      <c r="H294" s="162">
        <f t="shared" si="22"/>
        <v>68290.880000000005</v>
      </c>
      <c r="I294" s="85"/>
      <c r="J294" s="201">
        <f>IF(D294&lt;1,"",INDEX($AB$1:$AC$1200,AA$1+291,2)/100+B$5)</f>
        <v>2.7830000000000001E-2</v>
      </c>
      <c r="K294" s="201">
        <f>IF(D294&lt;1,"",INDEX($AB$1:$AC$1200,AA$1+291,2)/100)</f>
        <v>2.1829999999999999E-2</v>
      </c>
      <c r="L294" s="202">
        <f>IF(D294&lt;1,"",INDEX($AB$1:$AC$1200,AA$1+291,1))</f>
        <v>40725</v>
      </c>
      <c r="Z294" s="185"/>
      <c r="AB294" s="152">
        <f t="shared" si="18"/>
        <v>40725</v>
      </c>
      <c r="AC294" s="187">
        <f t="shared" si="19"/>
        <v>2.1829999999999998</v>
      </c>
      <c r="AD294" s="153"/>
      <c r="AE294" s="153"/>
      <c r="AF294" s="154"/>
    </row>
    <row r="295" spans="4:32" ht="17.25" customHeight="1" x14ac:dyDescent="0.2">
      <c r="D295" s="159">
        <f t="shared" si="20"/>
        <v>308</v>
      </c>
      <c r="E295" s="160">
        <f t="shared" si="21"/>
        <v>310.50725032255934</v>
      </c>
      <c r="F295" s="160">
        <f>IF(D295="","",-IPMT(J291/12,1,D295,H294))</f>
        <v>158.37793253333336</v>
      </c>
      <c r="G295" s="160">
        <f>IF(D295="","",-PPMT(J291/12,1,D295,H294))</f>
        <v>152.12931778922595</v>
      </c>
      <c r="H295" s="162">
        <f t="shared" si="22"/>
        <v>68138.75</v>
      </c>
      <c r="I295" s="85"/>
      <c r="J295" s="201">
        <f>IF(D295&lt;1,"",INDEX($AB$1:$AC$1200,AA$1+292,2)/100+B$5)</f>
        <v>2.7830000000000001E-2</v>
      </c>
      <c r="K295" s="201">
        <f>IF(D295&lt;1,"",INDEX($AB$1:$AC$1200,AA$1+292,2)/100)</f>
        <v>2.1829999999999999E-2</v>
      </c>
      <c r="L295" s="202">
        <f>IF(D295&lt;1,"",INDEX($AB$1:$AC$1200,AA$1+292,1))</f>
        <v>40725</v>
      </c>
      <c r="Z295" s="185"/>
      <c r="AB295" s="152">
        <f t="shared" si="18"/>
        <v>40725</v>
      </c>
      <c r="AC295" s="187">
        <f t="shared" si="19"/>
        <v>2.1829999999999998</v>
      </c>
      <c r="AD295" s="153"/>
      <c r="AE295" s="153"/>
      <c r="AF295" s="153"/>
    </row>
    <row r="296" spans="4:32" ht="17.25" customHeight="1" x14ac:dyDescent="0.2">
      <c r="D296" s="159">
        <f t="shared" si="20"/>
        <v>307</v>
      </c>
      <c r="E296" s="160">
        <f t="shared" si="21"/>
        <v>310.50724721373513</v>
      </c>
      <c r="F296" s="160">
        <f>IF(D296="","",-IPMT(J291/12,1,D296,H295))</f>
        <v>158.02511770833334</v>
      </c>
      <c r="G296" s="160">
        <f>IF(D296="","",-PPMT(J291/12,1,D296,H295))</f>
        <v>152.48212950540182</v>
      </c>
      <c r="H296" s="162">
        <f t="shared" si="22"/>
        <v>67986.27</v>
      </c>
      <c r="I296" s="85"/>
      <c r="J296" s="201">
        <f>IF(D296&lt;1,"",INDEX($AB$1:$AC$1200,AA$1+293,2)/100+B$5)</f>
        <v>2.7830000000000001E-2</v>
      </c>
      <c r="K296" s="201">
        <f>IF(D296&lt;1,"",INDEX($AB$1:$AC$1200,AA$1+293,2)/100)</f>
        <v>2.1829999999999999E-2</v>
      </c>
      <c r="L296" s="202">
        <f>IF(D296&lt;1,"",INDEX($AB$1:$AC$1200,AA$1+293,1))</f>
        <v>40725</v>
      </c>
      <c r="Z296" s="185"/>
      <c r="AB296" s="152">
        <f t="shared" si="18"/>
        <v>40725</v>
      </c>
      <c r="AC296" s="187">
        <f t="shared" si="19"/>
        <v>2.1829999999999998</v>
      </c>
      <c r="AD296" s="153"/>
      <c r="AE296" s="153"/>
      <c r="AF296" s="154"/>
    </row>
    <row r="297" spans="4:32" ht="17.25" customHeight="1" x14ac:dyDescent="0.2">
      <c r="D297" s="159">
        <f t="shared" si="20"/>
        <v>306</v>
      </c>
      <c r="E297" s="160">
        <f t="shared" si="21"/>
        <v>310.50725693962374</v>
      </c>
      <c r="F297" s="160">
        <f>IF(D297="","",-IPMT(J291/12,1,D297,H296))</f>
        <v>157.67149117500003</v>
      </c>
      <c r="G297" s="160">
        <f>IF(D297="","",-PPMT(J291/12,1,D297,H296))</f>
        <v>152.83576576462369</v>
      </c>
      <c r="H297" s="162">
        <f t="shared" si="22"/>
        <v>67833.429999999993</v>
      </c>
      <c r="I297" s="85"/>
      <c r="J297" s="201">
        <f>IF(D297&lt;1,"",INDEX($AB$1:$AC$1200,AA$1+294,2)/100+B$5)</f>
        <v>2.7830000000000001E-2</v>
      </c>
      <c r="K297" s="201">
        <f>IF(D297&lt;1,"",INDEX($AB$1:$AC$1200,AA$1+294,2)/100)</f>
        <v>2.1829999999999999E-2</v>
      </c>
      <c r="L297" s="202">
        <f>IF(D297&lt;1,"",INDEX($AB$1:$AC$1200,AA$1+294,1))</f>
        <v>40725</v>
      </c>
      <c r="Z297" s="185"/>
      <c r="AB297" s="152">
        <f t="shared" si="18"/>
        <v>40725</v>
      </c>
      <c r="AC297" s="187">
        <f t="shared" si="19"/>
        <v>2.1829999999999998</v>
      </c>
      <c r="AD297" s="153"/>
      <c r="AE297" s="153"/>
      <c r="AF297" s="154"/>
    </row>
    <row r="298" spans="4:32" ht="17.25" customHeight="1" x14ac:dyDescent="0.2">
      <c r="D298" s="159">
        <f t="shared" si="20"/>
        <v>305</v>
      </c>
      <c r="E298" s="160">
        <f t="shared" si="21"/>
        <v>310.50723755742922</v>
      </c>
      <c r="F298" s="160">
        <f>IF(D298="","",-IPMT(J291/12,1,D298,H297))</f>
        <v>157.31702974166666</v>
      </c>
      <c r="G298" s="160">
        <f>IF(D298="","",-PPMT(J291/12,1,D298,H297))</f>
        <v>153.19020781576253</v>
      </c>
      <c r="H298" s="162">
        <f t="shared" si="22"/>
        <v>67680.240000000005</v>
      </c>
      <c r="I298" s="85"/>
      <c r="J298" s="201">
        <f>IF(D298&lt;1,"",INDEX($AB$1:$AC$1200,AA$1+295,2)/100+B$5)</f>
        <v>2.7830000000000001E-2</v>
      </c>
      <c r="K298" s="201">
        <f>IF(D298&lt;1,"",INDEX($AB$1:$AC$1200,AA$1+295,2)/100)</f>
        <v>2.1829999999999999E-2</v>
      </c>
      <c r="L298" s="202">
        <f>IF(D298&lt;1,"",INDEX($AB$1:$AC$1200,AA$1+295,1))</f>
        <v>40725</v>
      </c>
      <c r="Z298" s="185"/>
      <c r="AB298" s="152">
        <f t="shared" si="18"/>
        <v>40725</v>
      </c>
      <c r="AC298" s="187">
        <f t="shared" si="19"/>
        <v>2.1829999999999998</v>
      </c>
      <c r="AD298" s="153"/>
      <c r="AE298" s="153"/>
      <c r="AF298" s="153"/>
    </row>
    <row r="299" spans="4:32" ht="17.25" customHeight="1" x14ac:dyDescent="0.2">
      <c r="D299" s="159">
        <f t="shared" si="20"/>
        <v>304</v>
      </c>
      <c r="E299" s="160">
        <f t="shared" si="21"/>
        <v>310.5072385108582</v>
      </c>
      <c r="F299" s="160">
        <f>IF(D299="","",-IPMT(J291/12,1,D299,H298))</f>
        <v>156.96175660000003</v>
      </c>
      <c r="G299" s="160">
        <f>IF(D299="","",-PPMT(J291/12,1,D299,H298))</f>
        <v>153.5454819108582</v>
      </c>
      <c r="H299" s="162">
        <f t="shared" si="22"/>
        <v>67526.69</v>
      </c>
      <c r="I299" s="85"/>
      <c r="J299" s="201">
        <f>IF(D299&lt;1,"",INDEX($AB$1:$AC$1200,AA$1+296,2)/100+B$5)</f>
        <v>2.7830000000000001E-2</v>
      </c>
      <c r="K299" s="201">
        <f>IF(D299&lt;1,"",INDEX($AB$1:$AC$1200,AA$1+296,2)/100)</f>
        <v>2.1829999999999999E-2</v>
      </c>
      <c r="L299" s="202">
        <f>IF(D299&lt;1,"",INDEX($AB$1:$AC$1200,AA$1+296,1))</f>
        <v>40725</v>
      </c>
      <c r="Z299" s="185"/>
      <c r="AB299" s="152">
        <f t="shared" si="18"/>
        <v>40725</v>
      </c>
      <c r="AC299" s="187">
        <f t="shared" si="19"/>
        <v>2.1829999999999998</v>
      </c>
      <c r="AD299" s="153"/>
      <c r="AE299" s="153"/>
      <c r="AF299" s="154"/>
    </row>
    <row r="300" spans="4:32" ht="17.25" customHeight="1" x14ac:dyDescent="0.2">
      <c r="D300" s="159">
        <f t="shared" si="20"/>
        <v>303</v>
      </c>
      <c r="E300" s="160">
        <f t="shared" si="21"/>
        <v>310.50721773537975</v>
      </c>
      <c r="F300" s="160">
        <f>IF(D300="","",-IPMT(J291/12,1,D300,H299))</f>
        <v>156.60564855833334</v>
      </c>
      <c r="G300" s="160">
        <f>IF(D300="","",-PPMT(J291/12,1,D300,H299))</f>
        <v>153.90156917704644</v>
      </c>
      <c r="H300" s="162">
        <f t="shared" si="22"/>
        <v>67372.789999999994</v>
      </c>
      <c r="I300" s="85"/>
      <c r="J300" s="201">
        <f>IF(D300&lt;1,"",INDEX($AB$1:$AC$1200,AA$1+297,2)/100+B$5)</f>
        <v>2.7830000000000001E-2</v>
      </c>
      <c r="K300" s="201">
        <f>IF(D300&lt;1,"",INDEX($AB$1:$AC$1200,AA$1+297,2)/100)</f>
        <v>2.1829999999999999E-2</v>
      </c>
      <c r="L300" s="202">
        <f>IF(D300&lt;1,"",INDEX($AB$1:$AC$1200,AA$1+297,1))</f>
        <v>40725</v>
      </c>
      <c r="Z300" s="185"/>
      <c r="AB300" s="152">
        <f t="shared" ref="AB300:AB363" si="23">AB299</f>
        <v>40725</v>
      </c>
      <c r="AC300" s="187">
        <f t="shared" ref="AC300:AC363" si="24">AC299</f>
        <v>2.1829999999999998</v>
      </c>
      <c r="AD300" s="153"/>
      <c r="AE300" s="153"/>
      <c r="AF300" s="154"/>
    </row>
    <row r="301" spans="4:32" ht="17.25" customHeight="1" x14ac:dyDescent="0.2">
      <c r="D301" s="159">
        <f t="shared" si="20"/>
        <v>302</v>
      </c>
      <c r="E301" s="160">
        <f t="shared" si="21"/>
        <v>310.50722496739149</v>
      </c>
      <c r="F301" s="160">
        <f>IF(D301="","",-IPMT(J291/12,1,D301,H300))</f>
        <v>156.24872880833334</v>
      </c>
      <c r="G301" s="160">
        <f>IF(D301="","",-PPMT(J291/12,1,D301,H300))</f>
        <v>154.25849615905815</v>
      </c>
      <c r="H301" s="162">
        <f t="shared" si="22"/>
        <v>67218.53</v>
      </c>
      <c r="I301" s="85"/>
      <c r="J301" s="201">
        <f>IF(D301&lt;1,"",INDEX($AB$1:$AC$1200,AA$1+298,2)/100+B$5)</f>
        <v>2.7830000000000001E-2</v>
      </c>
      <c r="K301" s="201">
        <f>IF(D301&lt;1,"",INDEX($AB$1:$AC$1200,AA$1+298,2)/100)</f>
        <v>2.1829999999999999E-2</v>
      </c>
      <c r="L301" s="202">
        <f>IF(D301&lt;1,"",INDEX($AB$1:$AC$1200,AA$1+298,1))</f>
        <v>40725</v>
      </c>
      <c r="Z301" s="185"/>
      <c r="AB301" s="152">
        <f t="shared" si="23"/>
        <v>40725</v>
      </c>
      <c r="AC301" s="187">
        <f t="shared" si="24"/>
        <v>2.1829999999999998</v>
      </c>
      <c r="AD301" s="153"/>
      <c r="AE301" s="153"/>
      <c r="AF301" s="153"/>
    </row>
    <row r="302" spans="4:32" ht="17.25" customHeight="1" x14ac:dyDescent="0.2">
      <c r="D302" s="159">
        <f t="shared" si="20"/>
        <v>301</v>
      </c>
      <c r="E302" s="160">
        <f t="shared" si="21"/>
        <v>310.50721802059479</v>
      </c>
      <c r="F302" s="160">
        <f>IF(D302="","",-IPMT(J291/12,1,D302,H301))</f>
        <v>155.89097415833334</v>
      </c>
      <c r="G302" s="160">
        <f>IF(D302="","",-PPMT(J291/12,1,D302,H301))</f>
        <v>154.61624386226146</v>
      </c>
      <c r="H302" s="162">
        <f t="shared" si="22"/>
        <v>67063.91</v>
      </c>
      <c r="I302" s="85"/>
      <c r="J302" s="201">
        <f>IF(D302&lt;1,"",INDEX($AB$1:$AC$1200,AA$1+299,2)/100+B$5)</f>
        <v>2.7830000000000001E-2</v>
      </c>
      <c r="K302" s="201">
        <f>IF(D302&lt;1,"",INDEX($AB$1:$AC$1200,AA$1+299,2)/100)</f>
        <v>2.1829999999999999E-2</v>
      </c>
      <c r="L302" s="202">
        <f>IF(D302&lt;1,"",INDEX($AB$1:$AC$1200,AA$1+299,1))</f>
        <v>40725</v>
      </c>
      <c r="Z302" s="185"/>
      <c r="AB302" s="152">
        <f t="shared" si="23"/>
        <v>40725</v>
      </c>
      <c r="AC302" s="187">
        <f t="shared" si="24"/>
        <v>2.1829999999999998</v>
      </c>
      <c r="AD302" s="153"/>
      <c r="AE302" s="153"/>
      <c r="AF302" s="154"/>
    </row>
    <row r="303" spans="4:32" ht="17.25" customHeight="1" x14ac:dyDescent="0.2">
      <c r="D303" s="159">
        <f t="shared" si="20"/>
        <v>300</v>
      </c>
      <c r="E303" s="160">
        <f t="shared" si="21"/>
        <v>310.50720062960443</v>
      </c>
      <c r="F303" s="160">
        <f>IF(D303="","",-IPMT(J303/12,1,D303,H302))</f>
        <v>155.53238460833336</v>
      </c>
      <c r="G303" s="160">
        <f>IF(D303="","",-PPMT(J303/12,1,D303,H302))</f>
        <v>154.97481602127107</v>
      </c>
      <c r="H303" s="162">
        <f t="shared" si="22"/>
        <v>66908.94</v>
      </c>
      <c r="I303" s="85"/>
      <c r="J303" s="191">
        <f>IF(D303&lt;1,"",INDEX($AB$1:$AC$1200,AA$1+300,2)/100+B$5)</f>
        <v>2.7830000000000001E-2</v>
      </c>
      <c r="K303" s="191">
        <f>IF(D303&lt;1,"",INDEX($AB$1:$AC$1200,AA$1+300,2)/100)</f>
        <v>2.1829999999999999E-2</v>
      </c>
      <c r="L303" s="197">
        <f>IF(D303&lt;1,"",INDEX($AB$1:$AC$1200,AA$1+300,1))</f>
        <v>40725</v>
      </c>
      <c r="Z303" s="185"/>
      <c r="AB303" s="152">
        <f t="shared" si="23"/>
        <v>40725</v>
      </c>
      <c r="AC303" s="187">
        <f t="shared" si="24"/>
        <v>2.1829999999999998</v>
      </c>
      <c r="AD303" s="153"/>
      <c r="AE303" s="153"/>
      <c r="AF303" s="154"/>
    </row>
    <row r="304" spans="4:32" ht="17.25" customHeight="1" x14ac:dyDescent="0.2">
      <c r="D304" s="159">
        <f t="shared" si="20"/>
        <v>299</v>
      </c>
      <c r="E304" s="160">
        <f t="shared" si="21"/>
        <v>310.50722297952342</v>
      </c>
      <c r="F304" s="160">
        <f>IF(D304="","",-IPMT(J303/12,1,D304,H303))</f>
        <v>155.17298335000001</v>
      </c>
      <c r="G304" s="160">
        <f>IF(D304="","",-PPMT(J303/12,1,D304,H303))</f>
        <v>155.33423962952341</v>
      </c>
      <c r="H304" s="162">
        <f t="shared" si="22"/>
        <v>66753.61</v>
      </c>
      <c r="I304" s="85"/>
      <c r="J304" s="201">
        <f>IF(D304&lt;1,"",INDEX($AB$1:$AC$1200,AA$1+301,2)/100+B$5)</f>
        <v>2.7830000000000001E-2</v>
      </c>
      <c r="K304" s="201">
        <f>IF(D304&lt;1,"",INDEX($AB$1:$AC$1200,AA$1+301,2)/100)</f>
        <v>2.1829999999999999E-2</v>
      </c>
      <c r="L304" s="202">
        <f>IF(D304&lt;1,"",INDEX($AB$1:$AC$1200,AA$1+301,1))</f>
        <v>40725</v>
      </c>
      <c r="Z304" s="185"/>
      <c r="AB304" s="152">
        <f t="shared" si="23"/>
        <v>40725</v>
      </c>
      <c r="AC304" s="187">
        <f t="shared" si="24"/>
        <v>2.1829999999999998</v>
      </c>
      <c r="AD304" s="153"/>
      <c r="AE304" s="153"/>
      <c r="AF304" s="153"/>
    </row>
    <row r="305" spans="4:32" ht="17.25" customHeight="1" x14ac:dyDescent="0.2">
      <c r="D305" s="159">
        <f t="shared" si="20"/>
        <v>298</v>
      </c>
      <c r="E305" s="160">
        <f t="shared" si="21"/>
        <v>310.50724270033959</v>
      </c>
      <c r="F305" s="160">
        <f>IF(D305="","",-IPMT(J303/12,1,D305,H304))</f>
        <v>154.81274719166669</v>
      </c>
      <c r="G305" s="160">
        <f>IF(D305="","",-PPMT(J303/12,1,D305,H304))</f>
        <v>155.69449550867293</v>
      </c>
      <c r="H305" s="162">
        <f t="shared" si="22"/>
        <v>66597.919999999998</v>
      </c>
      <c r="I305" s="85"/>
      <c r="J305" s="201">
        <f>IF(D305&lt;1,"",INDEX($AB$1:$AC$1200,AA$1+302,2)/100+B$5)</f>
        <v>2.7830000000000001E-2</v>
      </c>
      <c r="K305" s="201">
        <f>IF(D305&lt;1,"",INDEX($AB$1:$AC$1200,AA$1+302,2)/100)</f>
        <v>2.1829999999999999E-2</v>
      </c>
      <c r="L305" s="202">
        <f>IF(D305&lt;1,"",INDEX($AB$1:$AC$1200,AA$1+302,1))</f>
        <v>40725</v>
      </c>
      <c r="Z305" s="185"/>
      <c r="AB305" s="152">
        <f t="shared" si="23"/>
        <v>40725</v>
      </c>
      <c r="AC305" s="187">
        <f t="shared" si="24"/>
        <v>2.1829999999999998</v>
      </c>
      <c r="AD305" s="153"/>
      <c r="AE305" s="153"/>
      <c r="AF305" s="154"/>
    </row>
    <row r="306" spans="4:32" ht="17.25" customHeight="1" x14ac:dyDescent="0.2">
      <c r="D306" s="159">
        <f t="shared" si="20"/>
        <v>297</v>
      </c>
      <c r="E306" s="160">
        <f t="shared" si="21"/>
        <v>310.50726366027493</v>
      </c>
      <c r="F306" s="160">
        <f>IF(D306="","",-IPMT(J303/12,1,D306,H305))</f>
        <v>154.45167613333334</v>
      </c>
      <c r="G306" s="160">
        <f>IF(D306="","",-PPMT(J303/12,1,D306,H305))</f>
        <v>156.05558752694157</v>
      </c>
      <c r="H306" s="162">
        <f t="shared" si="22"/>
        <v>66441.86</v>
      </c>
      <c r="I306" s="85"/>
      <c r="J306" s="201">
        <f>IF(D306&lt;1,"",INDEX($AB$1:$AC$1200,AA$1+303,2)/100+B$5)</f>
        <v>2.7830000000000001E-2</v>
      </c>
      <c r="K306" s="201">
        <f>IF(D306&lt;1,"",INDEX($AB$1:$AC$1200,AA$1+303,2)/100)</f>
        <v>2.1829999999999999E-2</v>
      </c>
      <c r="L306" s="202">
        <f>IF(D306&lt;1,"",INDEX($AB$1:$AC$1200,AA$1+303,1))</f>
        <v>40725</v>
      </c>
      <c r="Z306" s="185"/>
      <c r="AB306" s="152">
        <f t="shared" si="23"/>
        <v>40725</v>
      </c>
      <c r="AC306" s="187">
        <f t="shared" si="24"/>
        <v>2.1829999999999998</v>
      </c>
      <c r="AD306" s="153"/>
      <c r="AE306" s="153"/>
      <c r="AF306" s="154"/>
    </row>
    <row r="307" spans="4:32" ht="17.25" customHeight="1" x14ac:dyDescent="0.2">
      <c r="D307" s="159">
        <f t="shared" si="20"/>
        <v>296</v>
      </c>
      <c r="E307" s="160">
        <f t="shared" si="21"/>
        <v>310.50724303916587</v>
      </c>
      <c r="F307" s="160">
        <f>IF(D307="","",-IPMT(J303/12,1,D307,H306))</f>
        <v>154.08974698333336</v>
      </c>
      <c r="G307" s="160">
        <f>IF(D307="","",-PPMT(J303/12,1,D307,H306))</f>
        <v>156.41749605583252</v>
      </c>
      <c r="H307" s="162">
        <f t="shared" si="22"/>
        <v>66285.440000000002</v>
      </c>
      <c r="I307" s="85"/>
      <c r="J307" s="201">
        <f>IF(D307&lt;1,"",INDEX($AB$1:$AC$1200,AA$1+304,2)/100+B$5)</f>
        <v>2.7830000000000001E-2</v>
      </c>
      <c r="K307" s="201">
        <f>IF(D307&lt;1,"",INDEX($AB$1:$AC$1200,AA$1+304,2)/100)</f>
        <v>2.1829999999999999E-2</v>
      </c>
      <c r="L307" s="202">
        <f>IF(D307&lt;1,"",INDEX($AB$1:$AC$1200,AA$1+304,1))</f>
        <v>40725</v>
      </c>
      <c r="Z307" s="185"/>
      <c r="AB307" s="152">
        <f t="shared" si="23"/>
        <v>40725</v>
      </c>
      <c r="AC307" s="187">
        <f t="shared" si="24"/>
        <v>2.1829999999999998</v>
      </c>
      <c r="AD307" s="153"/>
      <c r="AE307" s="153"/>
      <c r="AF307" s="153"/>
    </row>
    <row r="308" spans="4:32" ht="17.25" customHeight="1" x14ac:dyDescent="0.2">
      <c r="D308" s="159">
        <f t="shared" si="20"/>
        <v>295</v>
      </c>
      <c r="E308" s="160">
        <f t="shared" si="21"/>
        <v>310.5072313097005</v>
      </c>
      <c r="F308" s="160">
        <f>IF(D308="","",-IPMT(J303/12,1,D308,H307))</f>
        <v>153.72698293333335</v>
      </c>
      <c r="G308" s="160">
        <f>IF(D308="","",-PPMT(J303/12,1,D308,H307))</f>
        <v>156.78024837636718</v>
      </c>
      <c r="H308" s="162">
        <f t="shared" si="22"/>
        <v>66128.66</v>
      </c>
      <c r="I308" s="85"/>
      <c r="J308" s="201">
        <f>IF(D308&lt;1,"",INDEX($AB$1:$AC$1200,AA$1+305,2)/100+B$5)</f>
        <v>2.7830000000000001E-2</v>
      </c>
      <c r="K308" s="201">
        <f>IF(D308&lt;1,"",INDEX($AB$1:$AC$1200,AA$1+305,2)/100)</f>
        <v>2.1829999999999999E-2</v>
      </c>
      <c r="L308" s="202">
        <f>IF(D308&lt;1,"",INDEX($AB$1:$AC$1200,AA$1+305,1))</f>
        <v>40725</v>
      </c>
      <c r="Z308" s="185"/>
      <c r="AB308" s="152">
        <f t="shared" si="23"/>
        <v>40725</v>
      </c>
      <c r="AC308" s="187">
        <f t="shared" si="24"/>
        <v>2.1829999999999998</v>
      </c>
      <c r="AD308" s="153"/>
      <c r="AE308" s="153"/>
      <c r="AF308" s="154"/>
    </row>
    <row r="309" spans="4:32" ht="17.25" customHeight="1" x14ac:dyDescent="0.2">
      <c r="D309" s="159">
        <f t="shared" si="20"/>
        <v>294</v>
      </c>
      <c r="E309" s="160">
        <f t="shared" si="21"/>
        <v>310.50723247595215</v>
      </c>
      <c r="F309" s="160">
        <f>IF(D309="","",-IPMT(J303/12,1,D309,H308))</f>
        <v>153.36338398333336</v>
      </c>
      <c r="G309" s="160">
        <f>IF(D309="","",-PPMT(J303/12,1,D309,H308))</f>
        <v>157.14384849261882</v>
      </c>
      <c r="H309" s="162">
        <f t="shared" si="22"/>
        <v>65971.520000000004</v>
      </c>
      <c r="I309" s="85"/>
      <c r="J309" s="201">
        <f>IF(D309&lt;1,"",INDEX($AB$1:$AC$1200,AA$1+306,2)/100+B$5)</f>
        <v>2.7830000000000001E-2</v>
      </c>
      <c r="K309" s="201">
        <f>IF(D309&lt;1,"",INDEX($AB$1:$AC$1200,AA$1+306,2)/100)</f>
        <v>2.1829999999999999E-2</v>
      </c>
      <c r="L309" s="202">
        <f>IF(D309&lt;1,"",INDEX($AB$1:$AC$1200,AA$1+306,1))</f>
        <v>40725</v>
      </c>
      <c r="Z309" s="185"/>
      <c r="AB309" s="152">
        <f t="shared" si="23"/>
        <v>40725</v>
      </c>
      <c r="AC309" s="187">
        <f t="shared" si="24"/>
        <v>2.1829999999999998</v>
      </c>
      <c r="AD309" s="153"/>
      <c r="AE309" s="153"/>
      <c r="AF309" s="154"/>
    </row>
    <row r="310" spans="4:32" ht="17.25" customHeight="1" x14ac:dyDescent="0.2">
      <c r="D310" s="159">
        <f t="shared" si="20"/>
        <v>293</v>
      </c>
      <c r="E310" s="160">
        <f t="shared" si="21"/>
        <v>310.50725058959972</v>
      </c>
      <c r="F310" s="160">
        <f>IF(D310="","",-IPMT(J303/12,1,D310,H309))</f>
        <v>152.99895013333335</v>
      </c>
      <c r="G310" s="160">
        <f>IF(D310="","",-PPMT(J303/12,1,D310,H309))</f>
        <v>157.50830045626634</v>
      </c>
      <c r="H310" s="162">
        <f t="shared" si="22"/>
        <v>65814.009999999995</v>
      </c>
      <c r="I310" s="85"/>
      <c r="J310" s="201">
        <f>IF(D310&lt;1,"",INDEX($AB$1:$AC$1200,AA$1+307,2)/100+B$5)</f>
        <v>2.7830000000000001E-2</v>
      </c>
      <c r="K310" s="201">
        <f>IF(D310&lt;1,"",INDEX($AB$1:$AC$1200,AA$1+307,2)/100)</f>
        <v>2.1829999999999999E-2</v>
      </c>
      <c r="L310" s="202">
        <f>IF(D310&lt;1,"",INDEX($AB$1:$AC$1200,AA$1+307,1))</f>
        <v>40725</v>
      </c>
      <c r="Z310" s="185"/>
      <c r="AB310" s="152">
        <f t="shared" si="23"/>
        <v>40725</v>
      </c>
      <c r="AC310" s="187">
        <f t="shared" si="24"/>
        <v>2.1829999999999998</v>
      </c>
      <c r="AD310" s="153"/>
      <c r="AE310" s="153"/>
      <c r="AF310" s="153"/>
    </row>
    <row r="311" spans="4:32" ht="17.25" customHeight="1" x14ac:dyDescent="0.2">
      <c r="D311" s="159">
        <f t="shared" si="20"/>
        <v>292</v>
      </c>
      <c r="E311" s="160">
        <f t="shared" si="21"/>
        <v>310.50724257123642</v>
      </c>
      <c r="F311" s="160">
        <f>IF(D311="","",-IPMT(J303/12,1,D311,H310))</f>
        <v>152.63365819166665</v>
      </c>
      <c r="G311" s="160">
        <f>IF(D311="","",-PPMT(J303/12,1,D311,H310))</f>
        <v>157.87358437956976</v>
      </c>
      <c r="H311" s="162">
        <f t="shared" si="22"/>
        <v>65656.14</v>
      </c>
      <c r="I311" s="85"/>
      <c r="J311" s="201">
        <f>IF(D311&lt;1,"",INDEX($AB$1:$AC$1200,AA$1+308,2)/100+B$5)</f>
        <v>2.7830000000000001E-2</v>
      </c>
      <c r="K311" s="201">
        <f>IF(D311&lt;1,"",INDEX($AB$1:$AC$1200,AA$1+308,2)/100)</f>
        <v>2.1829999999999999E-2</v>
      </c>
      <c r="L311" s="202">
        <f>IF(D311&lt;1,"",INDEX($AB$1:$AC$1200,AA$1+308,1))</f>
        <v>40725</v>
      </c>
      <c r="Z311" s="185"/>
      <c r="AB311" s="152">
        <f t="shared" si="23"/>
        <v>40725</v>
      </c>
      <c r="AC311" s="187">
        <f t="shared" si="24"/>
        <v>2.1829999999999998</v>
      </c>
      <c r="AD311" s="153"/>
      <c r="AE311" s="153"/>
      <c r="AF311" s="154"/>
    </row>
    <row r="312" spans="4:32" ht="17.25" customHeight="1" x14ac:dyDescent="0.2">
      <c r="D312" s="159">
        <f t="shared" si="20"/>
        <v>291</v>
      </c>
      <c r="E312" s="160">
        <f t="shared" si="21"/>
        <v>310.50725952282511</v>
      </c>
      <c r="F312" s="160">
        <f>IF(D312="","",-IPMT(J303/12,1,D312,H311))</f>
        <v>152.26753135000001</v>
      </c>
      <c r="G312" s="160">
        <f>IF(D312="","",-PPMT(J303/12,1,D312,H311))</f>
        <v>158.2397281728251</v>
      </c>
      <c r="H312" s="162">
        <f t="shared" si="22"/>
        <v>65497.9</v>
      </c>
      <c r="I312" s="85"/>
      <c r="J312" s="201">
        <f>IF(D312&lt;1,"",INDEX($AB$1:$AC$1200,AA$1+309,2)/100+B$5)</f>
        <v>2.7830000000000001E-2</v>
      </c>
      <c r="K312" s="201">
        <f>IF(D312&lt;1,"",INDEX($AB$1:$AC$1200,AA$1+309,2)/100)</f>
        <v>2.1829999999999999E-2</v>
      </c>
      <c r="L312" s="202">
        <f>IF(D312&lt;1,"",INDEX($AB$1:$AC$1200,AA$1+309,1))</f>
        <v>40725</v>
      </c>
      <c r="Z312" s="185"/>
      <c r="AB312" s="152">
        <f t="shared" si="23"/>
        <v>40725</v>
      </c>
      <c r="AC312" s="187">
        <f t="shared" si="24"/>
        <v>2.1829999999999998</v>
      </c>
      <c r="AD312" s="153"/>
      <c r="AE312" s="153"/>
      <c r="AF312" s="154"/>
    </row>
    <row r="313" spans="4:32" ht="17.25" customHeight="1" x14ac:dyDescent="0.2">
      <c r="D313" s="159">
        <f t="shared" si="20"/>
        <v>290</v>
      </c>
      <c r="E313" s="160">
        <f t="shared" si="21"/>
        <v>310.50725823416838</v>
      </c>
      <c r="F313" s="160">
        <f>IF(D313="","",-IPMT(J303/12,1,D313,H312))</f>
        <v>151.90054641666669</v>
      </c>
      <c r="G313" s="160">
        <f>IF(D313="","",-PPMT(J303/12,1,D313,H312))</f>
        <v>158.60671181750166</v>
      </c>
      <c r="H313" s="162">
        <f t="shared" si="22"/>
        <v>65339.29</v>
      </c>
      <c r="I313" s="85"/>
      <c r="J313" s="201">
        <f>IF(D313&lt;1,"",INDEX($AB$1:$AC$1200,AA$1+310,2)/100+B$5)</f>
        <v>2.7830000000000001E-2</v>
      </c>
      <c r="K313" s="201">
        <f>IF(D313&lt;1,"",INDEX($AB$1:$AC$1200,AA$1+310,2)/100)</f>
        <v>2.1829999999999999E-2</v>
      </c>
      <c r="L313" s="202">
        <f>IF(D313&lt;1,"",INDEX($AB$1:$AC$1200,AA$1+310,1))</f>
        <v>40725</v>
      </c>
      <c r="Z313" s="185"/>
      <c r="AB313" s="152">
        <f t="shared" si="23"/>
        <v>40725</v>
      </c>
      <c r="AC313" s="187">
        <f t="shared" si="24"/>
        <v>2.1829999999999998</v>
      </c>
      <c r="AD313" s="153"/>
      <c r="AE313" s="153"/>
      <c r="AF313" s="153"/>
    </row>
    <row r="314" spans="4:32" ht="17.25" customHeight="1" x14ac:dyDescent="0.2">
      <c r="D314" s="159">
        <f t="shared" si="20"/>
        <v>289</v>
      </c>
      <c r="E314" s="160">
        <f t="shared" si="21"/>
        <v>310.50724260797341</v>
      </c>
      <c r="F314" s="160">
        <f>IF(D314="","",-IPMT(J303/12,1,D314,H313))</f>
        <v>151.53270339166667</v>
      </c>
      <c r="G314" s="160">
        <f>IF(D314="","",-PPMT(J303/12,1,D314,H313))</f>
        <v>158.97453921630674</v>
      </c>
      <c r="H314" s="162">
        <f t="shared" si="22"/>
        <v>65180.32</v>
      </c>
      <c r="I314" s="85"/>
      <c r="J314" s="201">
        <f>IF(D314&lt;1,"",INDEX($AB$1:$AC$1200,AA$1+311,2)/100+B$5)</f>
        <v>2.7830000000000001E-2</v>
      </c>
      <c r="K314" s="201">
        <f>IF(D314&lt;1,"",INDEX($AB$1:$AC$1200,AA$1+311,2)/100)</f>
        <v>2.1829999999999999E-2</v>
      </c>
      <c r="L314" s="202">
        <f>IF(D314&lt;1,"",INDEX($AB$1:$AC$1200,AA$1+311,1))</f>
        <v>40725</v>
      </c>
      <c r="Z314" s="185"/>
      <c r="AB314" s="152">
        <f t="shared" si="23"/>
        <v>40725</v>
      </c>
      <c r="AC314" s="187">
        <f t="shared" si="24"/>
        <v>2.1829999999999998</v>
      </c>
      <c r="AD314" s="153"/>
      <c r="AE314" s="153"/>
      <c r="AF314" s="154"/>
    </row>
    <row r="315" spans="4:32" ht="17.25" customHeight="1" x14ac:dyDescent="0.2">
      <c r="D315" s="159">
        <f t="shared" si="20"/>
        <v>288</v>
      </c>
      <c r="E315" s="160">
        <f t="shared" si="21"/>
        <v>310.50726423197955</v>
      </c>
      <c r="F315" s="160">
        <f>IF(D315="","",-IPMT(J315/12,1,D315,H314))</f>
        <v>151.16402546666669</v>
      </c>
      <c r="G315" s="160">
        <f>IF(D315="","",-PPMT(J315/12,1,D315,H314))</f>
        <v>159.34323876531286</v>
      </c>
      <c r="H315" s="162">
        <f t="shared" si="22"/>
        <v>65020.98</v>
      </c>
      <c r="I315" s="85"/>
      <c r="J315" s="191">
        <f>IF(D315&lt;1,"",INDEX($AB$1:$AC$1200,AA$1+312,2)/100+B$5)</f>
        <v>2.7830000000000001E-2</v>
      </c>
      <c r="K315" s="191">
        <f>IF(D315&lt;1,"",INDEX($AB$1:$AC$1200,AA$1+312,2)/100)</f>
        <v>2.1829999999999999E-2</v>
      </c>
      <c r="L315" s="197">
        <f>IF(D315&lt;1,"",INDEX($AB$1:$AC$1200,AA$1+312,1))</f>
        <v>40725</v>
      </c>
      <c r="Z315" s="185"/>
      <c r="AB315" s="152">
        <f t="shared" si="23"/>
        <v>40725</v>
      </c>
      <c r="AC315" s="187">
        <f t="shared" si="24"/>
        <v>2.1829999999999998</v>
      </c>
      <c r="AD315" s="153"/>
      <c r="AE315" s="153"/>
      <c r="AF315" s="154"/>
    </row>
    <row r="316" spans="4:32" ht="17.25" customHeight="1" x14ac:dyDescent="0.2">
      <c r="D316" s="159">
        <f t="shared" si="20"/>
        <v>287</v>
      </c>
      <c r="E316" s="160">
        <f t="shared" si="21"/>
        <v>310.50727969868291</v>
      </c>
      <c r="F316" s="160">
        <f>IF(D316="","",-IPMT(J315/12,1,D316,H315))</f>
        <v>150.79448945000004</v>
      </c>
      <c r="G316" s="160">
        <f>IF(D316="","",-PPMT(J315/12,1,D316,H315))</f>
        <v>159.71279024868286</v>
      </c>
      <c r="H316" s="162">
        <f t="shared" si="22"/>
        <v>64861.27</v>
      </c>
      <c r="I316" s="85"/>
      <c r="J316" s="201">
        <f>IF(D316&lt;1,"",INDEX($AB$1:$AC$1200,AA$1+313,2)/100+B$5)</f>
        <v>2.7830000000000001E-2</v>
      </c>
      <c r="K316" s="201">
        <f>IF(D316&lt;1,"",INDEX($AB$1:$AC$1200,AA$1+313,2)/100)</f>
        <v>2.1829999999999999E-2</v>
      </c>
      <c r="L316" s="202">
        <f>IF(D316&lt;1,"",INDEX($AB$1:$AC$1200,AA$1+313,1))</f>
        <v>40725</v>
      </c>
      <c r="Z316" s="185"/>
      <c r="AB316" s="152">
        <f t="shared" si="23"/>
        <v>40725</v>
      </c>
      <c r="AC316" s="187">
        <f t="shared" si="24"/>
        <v>2.1829999999999998</v>
      </c>
      <c r="AD316" s="153"/>
      <c r="AE316" s="153"/>
      <c r="AF316" s="153"/>
    </row>
    <row r="317" spans="4:32" ht="17.25" customHeight="1" x14ac:dyDescent="0.2">
      <c r="D317" s="159">
        <f t="shared" si="20"/>
        <v>286</v>
      </c>
      <c r="E317" s="160">
        <f t="shared" si="21"/>
        <v>310.50729305630853</v>
      </c>
      <c r="F317" s="160">
        <f>IF(D317="","",-IPMT(J315/12,1,D317,H316))</f>
        <v>150.42409534166669</v>
      </c>
      <c r="G317" s="160">
        <f>IF(D317="","",-PPMT(J315/12,1,D317,H316))</f>
        <v>160.08319771464184</v>
      </c>
      <c r="H317" s="162">
        <f t="shared" si="22"/>
        <v>64701.19</v>
      </c>
      <c r="I317" s="85"/>
      <c r="J317" s="201">
        <f>IF(D317&lt;1,"",INDEX($AB$1:$AC$1200,AA$1+314,2)/100+B$5)</f>
        <v>2.7830000000000001E-2</v>
      </c>
      <c r="K317" s="201">
        <f>IF(D317&lt;1,"",INDEX($AB$1:$AC$1200,AA$1+314,2)/100)</f>
        <v>2.1829999999999999E-2</v>
      </c>
      <c r="L317" s="202">
        <f>IF(D317&lt;1,"",INDEX($AB$1:$AC$1200,AA$1+314,1))</f>
        <v>40725</v>
      </c>
      <c r="Z317" s="185"/>
      <c r="AB317" s="152">
        <f t="shared" si="23"/>
        <v>40725</v>
      </c>
      <c r="AC317" s="187">
        <f t="shared" si="24"/>
        <v>2.1829999999999998</v>
      </c>
      <c r="AD317" s="153"/>
      <c r="AE317" s="153"/>
      <c r="AF317" s="154"/>
    </row>
    <row r="318" spans="4:32" ht="17.25" customHeight="1" x14ac:dyDescent="0.2">
      <c r="D318" s="159">
        <f t="shared" si="20"/>
        <v>285</v>
      </c>
      <c r="E318" s="160">
        <f t="shared" si="21"/>
        <v>310.5073084024524</v>
      </c>
      <c r="F318" s="160">
        <f>IF(D318="","",-IPMT(J315/12,1,D318,H317))</f>
        <v>150.0528431416667</v>
      </c>
      <c r="G318" s="160">
        <f>IF(D318="","",-PPMT(J315/12,1,D318,H317))</f>
        <v>160.4544652607857</v>
      </c>
      <c r="H318" s="162">
        <f t="shared" si="22"/>
        <v>64540.74</v>
      </c>
      <c r="I318" s="85"/>
      <c r="J318" s="201">
        <f>IF(D318&lt;1,"",INDEX($AB$1:$AC$1200,AA$1+315,2)/100+B$5)</f>
        <v>2.7830000000000001E-2</v>
      </c>
      <c r="K318" s="201">
        <f>IF(D318&lt;1,"",INDEX($AB$1:$AC$1200,AA$1+315,2)/100)</f>
        <v>2.1829999999999999E-2</v>
      </c>
      <c r="L318" s="202">
        <f>IF(D318&lt;1,"",INDEX($AB$1:$AC$1200,AA$1+315,1))</f>
        <v>40725</v>
      </c>
      <c r="Z318" s="185"/>
      <c r="AB318" s="152">
        <f t="shared" si="23"/>
        <v>40725</v>
      </c>
      <c r="AC318" s="187">
        <f t="shared" si="24"/>
        <v>2.1829999999999998</v>
      </c>
      <c r="AD318" s="153"/>
      <c r="AE318" s="153"/>
      <c r="AF318" s="154"/>
    </row>
    <row r="319" spans="4:32" ht="17.25" customHeight="1" x14ac:dyDescent="0.2">
      <c r="D319" s="159">
        <f t="shared" si="20"/>
        <v>284</v>
      </c>
      <c r="E319" s="160">
        <f t="shared" si="21"/>
        <v>310.50732988494849</v>
      </c>
      <c r="F319" s="160">
        <f>IF(D319="","",-IPMT(J315/12,1,D319,H318))</f>
        <v>149.68073285</v>
      </c>
      <c r="G319" s="160">
        <f>IF(D319="","",-PPMT(J315/12,1,D319,H318))</f>
        <v>160.82659703494852</v>
      </c>
      <c r="H319" s="162">
        <f t="shared" si="22"/>
        <v>64379.91</v>
      </c>
      <c r="I319" s="85"/>
      <c r="J319" s="201">
        <f>IF(D319&lt;1,"",INDEX($AB$1:$AC$1200,AA$1+316,2)/100+B$5)</f>
        <v>2.7830000000000001E-2</v>
      </c>
      <c r="K319" s="201">
        <f>IF(D319&lt;1,"",INDEX($AB$1:$AC$1200,AA$1+316,2)/100)</f>
        <v>2.1829999999999999E-2</v>
      </c>
      <c r="L319" s="202">
        <f>IF(D319&lt;1,"",INDEX($AB$1:$AC$1200,AA$1+316,1))</f>
        <v>40725</v>
      </c>
      <c r="Z319" s="185"/>
      <c r="AB319" s="152">
        <f t="shared" si="23"/>
        <v>40725</v>
      </c>
      <c r="AC319" s="187">
        <f t="shared" si="24"/>
        <v>2.1829999999999998</v>
      </c>
      <c r="AD319" s="153"/>
      <c r="AE319" s="153"/>
      <c r="AF319" s="153"/>
    </row>
    <row r="320" spans="4:32" ht="17.25" customHeight="1" x14ac:dyDescent="0.2">
      <c r="D320" s="159">
        <f t="shared" si="20"/>
        <v>283</v>
      </c>
      <c r="E320" s="160">
        <f t="shared" si="21"/>
        <v>310.50731347228918</v>
      </c>
      <c r="F320" s="160">
        <f>IF(D320="","",-IPMT(J315/12,1,D320,H319))</f>
        <v>149.30774127500004</v>
      </c>
      <c r="G320" s="160">
        <f>IF(D320="","",-PPMT(J315/12,1,D320,H319))</f>
        <v>161.19957219728914</v>
      </c>
      <c r="H320" s="162">
        <f t="shared" si="22"/>
        <v>64218.71</v>
      </c>
      <c r="I320" s="85"/>
      <c r="J320" s="201">
        <f>IF(D320&lt;1,"",INDEX($AB$1:$AC$1200,AA$1+317,2)/100+B$5)</f>
        <v>2.7830000000000001E-2</v>
      </c>
      <c r="K320" s="201">
        <f>IF(D320&lt;1,"",INDEX($AB$1:$AC$1200,AA$1+317,2)/100)</f>
        <v>2.1829999999999999E-2</v>
      </c>
      <c r="L320" s="202">
        <f>IF(D320&lt;1,"",INDEX($AB$1:$AC$1200,AA$1+317,1))</f>
        <v>40725</v>
      </c>
      <c r="Z320" s="185"/>
      <c r="AB320" s="152">
        <f t="shared" si="23"/>
        <v>40725</v>
      </c>
      <c r="AC320" s="187">
        <f t="shared" si="24"/>
        <v>2.1829999999999998</v>
      </c>
      <c r="AD320" s="153"/>
      <c r="AE320" s="153"/>
      <c r="AF320" s="154"/>
    </row>
    <row r="321" spans="4:32" ht="17.25" customHeight="1" x14ac:dyDescent="0.2">
      <c r="D321" s="159">
        <f t="shared" si="20"/>
        <v>282</v>
      </c>
      <c r="E321" s="160">
        <f t="shared" si="21"/>
        <v>310.50731140379742</v>
      </c>
      <c r="F321" s="160">
        <f>IF(D321="","",-IPMT(J315/12,1,D321,H320))</f>
        <v>148.93389160833334</v>
      </c>
      <c r="G321" s="160">
        <f>IF(D321="","",-PPMT(J315/12,1,D321,H320))</f>
        <v>161.5734197954641</v>
      </c>
      <c r="H321" s="162">
        <f t="shared" si="22"/>
        <v>64057.14</v>
      </c>
      <c r="I321" s="85"/>
      <c r="J321" s="201">
        <f>IF(D321&lt;1,"",INDEX($AB$1:$AC$1200,AA$1+318,2)/100+B$5)</f>
        <v>2.7830000000000001E-2</v>
      </c>
      <c r="K321" s="201">
        <f>IF(D321&lt;1,"",INDEX($AB$1:$AC$1200,AA$1+318,2)/100)</f>
        <v>2.1829999999999999E-2</v>
      </c>
      <c r="L321" s="202">
        <f>IF(D321&lt;1,"",INDEX($AB$1:$AC$1200,AA$1+318,1))</f>
        <v>40725</v>
      </c>
      <c r="Z321" s="185"/>
      <c r="AB321" s="152">
        <f t="shared" si="23"/>
        <v>40725</v>
      </c>
      <c r="AC321" s="187">
        <f t="shared" si="24"/>
        <v>2.1829999999999998</v>
      </c>
      <c r="AD321" s="153"/>
      <c r="AE321" s="153"/>
      <c r="AF321" s="154"/>
    </row>
    <row r="322" spans="4:32" ht="17.25" customHeight="1" x14ac:dyDescent="0.2">
      <c r="D322" s="159">
        <f t="shared" si="20"/>
        <v>281</v>
      </c>
      <c r="E322" s="160">
        <f t="shared" si="21"/>
        <v>310.50732798074034</v>
      </c>
      <c r="F322" s="160">
        <f>IF(D322="","",-IPMT(J315/12,1,D322,H321))</f>
        <v>148.55918385000001</v>
      </c>
      <c r="G322" s="160">
        <f>IF(D322="","",-PPMT(J315/12,1,D322,H321))</f>
        <v>161.94814413074033</v>
      </c>
      <c r="H322" s="162">
        <f t="shared" si="22"/>
        <v>63895.19</v>
      </c>
      <c r="I322" s="85"/>
      <c r="J322" s="201">
        <f>IF(D322&lt;1,"",INDEX($AB$1:$AC$1200,AA$1+319,2)/100+B$5)</f>
        <v>2.7830000000000001E-2</v>
      </c>
      <c r="K322" s="201">
        <f>IF(D322&lt;1,"",INDEX($AB$1:$AC$1200,AA$1+319,2)/100)</f>
        <v>2.1829999999999999E-2</v>
      </c>
      <c r="L322" s="202">
        <f>IF(D322&lt;1,"",INDEX($AB$1:$AC$1200,AA$1+319,1))</f>
        <v>40725</v>
      </c>
      <c r="Z322" s="185"/>
      <c r="AB322" s="152">
        <f t="shared" si="23"/>
        <v>40725</v>
      </c>
      <c r="AC322" s="187">
        <f t="shared" si="24"/>
        <v>2.1829999999999998</v>
      </c>
      <c r="AD322" s="153"/>
      <c r="AE322" s="153"/>
      <c r="AF322" s="153"/>
    </row>
    <row r="323" spans="4:32" ht="17.25" customHeight="1" x14ac:dyDescent="0.2">
      <c r="D323" s="159">
        <f t="shared" si="20"/>
        <v>280</v>
      </c>
      <c r="E323" s="160">
        <f t="shared" si="21"/>
        <v>310.50731896189268</v>
      </c>
      <c r="F323" s="160">
        <f>IF(D323="","",-IPMT(J315/12,1,D323,H322))</f>
        <v>148.18359480833337</v>
      </c>
      <c r="G323" s="160">
        <f>IF(D323="","",-PPMT(J315/12,1,D323,H322))</f>
        <v>162.32372415355931</v>
      </c>
      <c r="H323" s="162">
        <f t="shared" si="22"/>
        <v>63732.87</v>
      </c>
      <c r="I323" s="85"/>
      <c r="J323" s="201">
        <f>IF(D323&lt;1,"",INDEX($AB$1:$AC$1200,AA$1+320,2)/100+B$5)</f>
        <v>2.7830000000000001E-2</v>
      </c>
      <c r="K323" s="201">
        <f>IF(D323&lt;1,"",INDEX($AB$1:$AC$1200,AA$1+320,2)/100)</f>
        <v>2.1829999999999999E-2</v>
      </c>
      <c r="L323" s="202">
        <f>IF(D323&lt;1,"",INDEX($AB$1:$AC$1200,AA$1+320,1))</f>
        <v>40725</v>
      </c>
      <c r="Z323" s="185"/>
      <c r="AB323" s="152">
        <f t="shared" si="23"/>
        <v>40725</v>
      </c>
      <c r="AC323" s="187">
        <f t="shared" si="24"/>
        <v>2.1829999999999998</v>
      </c>
      <c r="AD323" s="153"/>
      <c r="AE323" s="153"/>
      <c r="AF323" s="154"/>
    </row>
    <row r="324" spans="4:32" ht="17.25" customHeight="1" x14ac:dyDescent="0.2">
      <c r="D324" s="159">
        <f t="shared" ref="D324:D387" si="25">D323-1</f>
        <v>279</v>
      </c>
      <c r="E324" s="160">
        <f t="shared" ref="E324:E387" si="26">IF(D324="","",SUM(F324:G324))</f>
        <v>310.5073371060152</v>
      </c>
      <c r="F324" s="160">
        <f>IF(D324="","",-IPMT(J315/12,1,D324,H323))</f>
        <v>147.80714767500001</v>
      </c>
      <c r="G324" s="160">
        <f>IF(D324="","",-PPMT(J315/12,1,D324,H323))</f>
        <v>162.70018943101519</v>
      </c>
      <c r="H324" s="162">
        <f t="shared" ref="H324:H387" si="27">IF(D324="","",ROUND(H323-G324,2))</f>
        <v>63570.17</v>
      </c>
      <c r="I324" s="85"/>
      <c r="J324" s="201">
        <f>IF(D324&lt;1,"",INDEX($AB$1:$AC$1200,AA$1+321,2)/100+B$5)</f>
        <v>2.7830000000000001E-2</v>
      </c>
      <c r="K324" s="201">
        <f>IF(D324&lt;1,"",INDEX($AB$1:$AC$1200,AA$1+321,2)/100)</f>
        <v>2.1829999999999999E-2</v>
      </c>
      <c r="L324" s="202">
        <f>IF(D324&lt;1,"",INDEX($AB$1:$AC$1200,AA$1+321,1))</f>
        <v>40725</v>
      </c>
      <c r="Z324" s="185"/>
      <c r="AB324" s="152">
        <f t="shared" si="23"/>
        <v>40725</v>
      </c>
      <c r="AC324" s="187">
        <f t="shared" si="24"/>
        <v>2.1829999999999998</v>
      </c>
      <c r="AD324" s="153"/>
      <c r="AE324" s="153"/>
      <c r="AF324" s="154"/>
    </row>
    <row r="325" spans="4:32" ht="17.25" customHeight="1" x14ac:dyDescent="0.2">
      <c r="D325" s="159">
        <f t="shared" si="25"/>
        <v>278</v>
      </c>
      <c r="E325" s="160">
        <f t="shared" si="26"/>
        <v>310.50733803128753</v>
      </c>
      <c r="F325" s="160">
        <f>IF(D325="","",-IPMT(J315/12,1,D325,H324))</f>
        <v>147.42981925833337</v>
      </c>
      <c r="G325" s="160">
        <f>IF(D325="","",-PPMT(J315/12,1,D325,H324))</f>
        <v>163.07751877295419</v>
      </c>
      <c r="H325" s="162">
        <f t="shared" si="27"/>
        <v>63407.09</v>
      </c>
      <c r="I325" s="85"/>
      <c r="J325" s="201">
        <f>IF(D325&lt;1,"",INDEX($AB$1:$AC$1200,AA$1+322,2)/100+B$5)</f>
        <v>2.7830000000000001E-2</v>
      </c>
      <c r="K325" s="201">
        <f>IF(D325&lt;1,"",INDEX($AB$1:$AC$1200,AA$1+322,2)/100)</f>
        <v>2.1829999999999999E-2</v>
      </c>
      <c r="L325" s="202">
        <f>IF(D325&lt;1,"",INDEX($AB$1:$AC$1200,AA$1+322,1))</f>
        <v>40725</v>
      </c>
      <c r="Z325" s="185"/>
      <c r="AB325" s="152">
        <f t="shared" si="23"/>
        <v>40725</v>
      </c>
      <c r="AC325" s="187">
        <f t="shared" si="24"/>
        <v>2.1829999999999998</v>
      </c>
      <c r="AD325" s="153"/>
      <c r="AE325" s="153"/>
      <c r="AF325" s="153"/>
    </row>
    <row r="326" spans="4:32" ht="17.25" customHeight="1" x14ac:dyDescent="0.2">
      <c r="D326" s="159">
        <f t="shared" si="25"/>
        <v>277</v>
      </c>
      <c r="E326" s="160">
        <f t="shared" si="26"/>
        <v>310.50732588060885</v>
      </c>
      <c r="F326" s="160">
        <f>IF(D326="","",-IPMT(J315/12,1,D326,H325))</f>
        <v>147.05160955833333</v>
      </c>
      <c r="G326" s="160">
        <f>IF(D326="","",-PPMT(J315/12,1,D326,H325))</f>
        <v>163.45571632227552</v>
      </c>
      <c r="H326" s="162">
        <f t="shared" si="27"/>
        <v>63243.63</v>
      </c>
      <c r="I326" s="85"/>
      <c r="J326" s="201">
        <f>IF(D326&lt;1,"",INDEX($AB$1:$AC$1200,AA$1+323,2)/100+B$5)</f>
        <v>2.7830000000000001E-2</v>
      </c>
      <c r="K326" s="201">
        <f>IF(D326&lt;1,"",INDEX($AB$1:$AC$1200,AA$1+323,2)/100)</f>
        <v>2.1829999999999999E-2</v>
      </c>
      <c r="L326" s="202">
        <f>IF(D326&lt;1,"",INDEX($AB$1:$AC$1200,AA$1+323,1))</f>
        <v>40725</v>
      </c>
      <c r="Z326" s="185"/>
      <c r="AB326" s="152">
        <f t="shared" si="23"/>
        <v>40725</v>
      </c>
      <c r="AC326" s="187">
        <f t="shared" si="24"/>
        <v>2.1829999999999998</v>
      </c>
      <c r="AD326" s="153"/>
      <c r="AE326" s="153"/>
      <c r="AF326" s="154"/>
    </row>
    <row r="327" spans="4:32" ht="17.25" customHeight="1" x14ac:dyDescent="0.2">
      <c r="D327" s="159">
        <f t="shared" si="25"/>
        <v>276</v>
      </c>
      <c r="E327" s="160">
        <f t="shared" si="26"/>
        <v>310.50730484903261</v>
      </c>
      <c r="F327" s="160">
        <f>IF(D327="","",-IPMT(J327/12,1,D327,H326))</f>
        <v>146.672518575</v>
      </c>
      <c r="G327" s="160">
        <f>IF(D327="","",-PPMT(J327/12,1,D327,H326))</f>
        <v>163.83478627403264</v>
      </c>
      <c r="H327" s="162">
        <f t="shared" si="27"/>
        <v>63079.8</v>
      </c>
      <c r="I327" s="85"/>
      <c r="J327" s="191">
        <f>IF(D327&lt;1,"",INDEX($AB$1:$AC$1200,AA$1+324,2)/100+B$5)</f>
        <v>2.7830000000000001E-2</v>
      </c>
      <c r="K327" s="191">
        <f>IF(D327&lt;1,"",INDEX($AB$1:$AC$1200,AA$1+324,2)/100)</f>
        <v>2.1829999999999999E-2</v>
      </c>
      <c r="L327" s="197">
        <f>IF(D327&lt;1,"",INDEX($AB$1:$AC$1200,AA$1+324,1))</f>
        <v>40725</v>
      </c>
      <c r="Z327" s="185"/>
      <c r="AB327" s="152">
        <f t="shared" si="23"/>
        <v>40725</v>
      </c>
      <c r="AC327" s="187">
        <f t="shared" si="24"/>
        <v>2.1829999999999998</v>
      </c>
      <c r="AD327" s="153"/>
      <c r="AE327" s="153"/>
      <c r="AF327" s="154"/>
    </row>
    <row r="328" spans="4:32" ht="17.25" customHeight="1" x14ac:dyDescent="0.2">
      <c r="D328" s="159">
        <f t="shared" si="25"/>
        <v>275</v>
      </c>
      <c r="E328" s="160">
        <f t="shared" si="26"/>
        <v>310.50732840923996</v>
      </c>
      <c r="F328" s="160">
        <f>IF(D328="","",-IPMT(J327/12,1,D328,H327))</f>
        <v>146.29256950000001</v>
      </c>
      <c r="G328" s="160">
        <f>IF(D328="","",-PPMT(J327/12,1,D328,H327))</f>
        <v>164.21475890923995</v>
      </c>
      <c r="H328" s="162">
        <f t="shared" si="27"/>
        <v>62915.59</v>
      </c>
      <c r="I328" s="85"/>
      <c r="J328" s="201">
        <f>IF(D328&lt;1,"",INDEX($AB$1:$AC$1200,AA$1+325,2)/100+B$5)</f>
        <v>2.7830000000000001E-2</v>
      </c>
      <c r="K328" s="201">
        <f>IF(D328&lt;1,"",INDEX($AB$1:$AC$1200,AA$1+325,2)/100)</f>
        <v>2.1829999999999999E-2</v>
      </c>
      <c r="L328" s="202">
        <f>IF(D328&lt;1,"",INDEX($AB$1:$AC$1200,AA$1+325,1))</f>
        <v>40725</v>
      </c>
      <c r="Z328" s="185"/>
      <c r="AB328" s="152">
        <f t="shared" si="23"/>
        <v>40725</v>
      </c>
      <c r="AC328" s="187">
        <f t="shared" si="24"/>
        <v>2.1829999999999998</v>
      </c>
      <c r="AD328" s="153"/>
      <c r="AE328" s="153"/>
      <c r="AF328" s="153"/>
    </row>
    <row r="329" spans="4:32" ht="17.25" customHeight="1" x14ac:dyDescent="0.2">
      <c r="D329" s="159">
        <f t="shared" si="25"/>
        <v>274</v>
      </c>
      <c r="E329" s="160">
        <f t="shared" si="26"/>
        <v>310.50735189588772</v>
      </c>
      <c r="F329" s="160">
        <f>IF(D329="","",-IPMT(J327/12,1,D329,H328))</f>
        <v>145.91173914166666</v>
      </c>
      <c r="G329" s="160">
        <f>IF(D329="","",-PPMT(J327/12,1,D329,H328))</f>
        <v>164.59561275422109</v>
      </c>
      <c r="H329" s="162">
        <f t="shared" si="27"/>
        <v>62750.99</v>
      </c>
      <c r="I329" s="85"/>
      <c r="J329" s="201">
        <f>IF(D329&lt;1,"",INDEX($AB$1:$AC$1200,AA$1+326,2)/100+B$5)</f>
        <v>2.7830000000000001E-2</v>
      </c>
      <c r="K329" s="201">
        <f>IF(D329&lt;1,"",INDEX($AB$1:$AC$1200,AA$1+326,2)/100)</f>
        <v>2.1829999999999999E-2</v>
      </c>
      <c r="L329" s="202">
        <f>IF(D329&lt;1,"",INDEX($AB$1:$AC$1200,AA$1+326,1))</f>
        <v>40725</v>
      </c>
      <c r="Z329" s="185"/>
      <c r="AB329" s="152">
        <f t="shared" si="23"/>
        <v>40725</v>
      </c>
      <c r="AC329" s="187">
        <f t="shared" si="24"/>
        <v>2.1829999999999998</v>
      </c>
      <c r="AD329" s="153"/>
      <c r="AE329" s="153"/>
      <c r="AF329" s="154"/>
    </row>
    <row r="330" spans="4:32" ht="17.25" customHeight="1" x14ac:dyDescent="0.2">
      <c r="D330" s="159">
        <f t="shared" si="25"/>
        <v>273</v>
      </c>
      <c r="E330" s="160">
        <f t="shared" si="26"/>
        <v>310.50733018671679</v>
      </c>
      <c r="F330" s="160">
        <f>IF(D330="","",-IPMT(J327/12,1,D330,H329))</f>
        <v>145.53000430833336</v>
      </c>
      <c r="G330" s="160">
        <f>IF(D330="","",-PPMT(J327/12,1,D330,H329))</f>
        <v>164.97732587838343</v>
      </c>
      <c r="H330" s="162">
        <f t="shared" si="27"/>
        <v>62586.01</v>
      </c>
      <c r="I330" s="85"/>
      <c r="J330" s="201">
        <f>IF(D330&lt;1,"",INDEX($AB$1:$AC$1200,AA$1+327,2)/100+B$5)</f>
        <v>2.7830000000000001E-2</v>
      </c>
      <c r="K330" s="201">
        <f>IF(D330&lt;1,"",INDEX($AB$1:$AC$1200,AA$1+327,2)/100)</f>
        <v>2.1829999999999999E-2</v>
      </c>
      <c r="L330" s="202">
        <f>IF(D330&lt;1,"",INDEX($AB$1:$AC$1200,AA$1+327,1))</f>
        <v>40725</v>
      </c>
      <c r="Z330" s="185"/>
      <c r="AB330" s="152">
        <f t="shared" si="23"/>
        <v>40725</v>
      </c>
      <c r="AC330" s="187">
        <f t="shared" si="24"/>
        <v>2.1829999999999998</v>
      </c>
      <c r="AD330" s="153"/>
      <c r="AE330" s="153"/>
      <c r="AF330" s="154"/>
    </row>
    <row r="331" spans="4:32" ht="17.25" customHeight="1" x14ac:dyDescent="0.2">
      <c r="D331" s="159">
        <f t="shared" si="25"/>
        <v>272</v>
      </c>
      <c r="E331" s="160">
        <f t="shared" si="26"/>
        <v>310.50731691962517</v>
      </c>
      <c r="F331" s="160">
        <f>IF(D331="","",-IPMT(J327/12,1,D331,H330))</f>
        <v>145.14738819166669</v>
      </c>
      <c r="G331" s="160">
        <f>IF(D331="","",-PPMT(J327/12,1,D331,H330))</f>
        <v>165.35992872795848</v>
      </c>
      <c r="H331" s="162">
        <f t="shared" si="27"/>
        <v>62420.65</v>
      </c>
      <c r="I331" s="85"/>
      <c r="J331" s="201">
        <f>IF(D331&lt;1,"",INDEX($AB$1:$AC$1200,AA$1+328,2)/100+B$5)</f>
        <v>2.7830000000000001E-2</v>
      </c>
      <c r="K331" s="201">
        <f>IF(D331&lt;1,"",INDEX($AB$1:$AC$1200,AA$1+328,2)/100)</f>
        <v>2.1829999999999999E-2</v>
      </c>
      <c r="L331" s="202">
        <f>IF(D331&lt;1,"",INDEX($AB$1:$AC$1200,AA$1+328,1))</f>
        <v>40725</v>
      </c>
      <c r="Z331" s="185"/>
      <c r="AB331" s="152">
        <f t="shared" si="23"/>
        <v>40725</v>
      </c>
      <c r="AC331" s="187">
        <f t="shared" si="24"/>
        <v>2.1829999999999998</v>
      </c>
      <c r="AD331" s="153"/>
      <c r="AE331" s="153"/>
      <c r="AF331" s="153"/>
    </row>
    <row r="332" spans="4:32" ht="17.25" customHeight="1" x14ac:dyDescent="0.2">
      <c r="D332" s="159">
        <f t="shared" si="25"/>
        <v>271</v>
      </c>
      <c r="E332" s="160">
        <f t="shared" si="26"/>
        <v>310.50731656508719</v>
      </c>
      <c r="F332" s="160">
        <f>IF(D332="","",-IPMT(J327/12,1,D332,H331))</f>
        <v>144.76389079166671</v>
      </c>
      <c r="G332" s="160">
        <f>IF(D332="","",-PPMT(J327/12,1,D332,H331))</f>
        <v>165.74342577342051</v>
      </c>
      <c r="H332" s="162">
        <f t="shared" si="27"/>
        <v>62254.91</v>
      </c>
      <c r="I332" s="85"/>
      <c r="J332" s="201">
        <f>IF(D332&lt;1,"",INDEX($AB$1:$AC$1200,AA$1+329,2)/100+B$5)</f>
        <v>2.7830000000000001E-2</v>
      </c>
      <c r="K332" s="201">
        <f>IF(D332&lt;1,"",INDEX($AB$1:$AC$1200,AA$1+329,2)/100)</f>
        <v>2.1829999999999999E-2</v>
      </c>
      <c r="L332" s="202">
        <f>IF(D332&lt;1,"",INDEX($AB$1:$AC$1200,AA$1+329,1))</f>
        <v>40725</v>
      </c>
      <c r="Z332" s="185"/>
      <c r="AB332" s="152">
        <f t="shared" si="23"/>
        <v>40725</v>
      </c>
      <c r="AC332" s="187">
        <f t="shared" si="24"/>
        <v>2.1829999999999998</v>
      </c>
      <c r="AD332" s="153"/>
      <c r="AE332" s="153"/>
      <c r="AF332" s="154"/>
    </row>
    <row r="333" spans="4:32" ht="17.25" customHeight="1" x14ac:dyDescent="0.2">
      <c r="D333" s="159">
        <f t="shared" si="25"/>
        <v>270</v>
      </c>
      <c r="E333" s="160">
        <f t="shared" si="26"/>
        <v>310.50733365173585</v>
      </c>
      <c r="F333" s="160">
        <f>IF(D333="","",-IPMT(J327/12,1,D333,H332))</f>
        <v>144.37951210833336</v>
      </c>
      <c r="G333" s="160">
        <f>IF(D333="","",-PPMT(J327/12,1,D333,H332))</f>
        <v>166.12782154340246</v>
      </c>
      <c r="H333" s="162">
        <f t="shared" si="27"/>
        <v>62088.78</v>
      </c>
      <c r="I333" s="85"/>
      <c r="J333" s="201">
        <f>IF(D333&lt;1,"",INDEX($AB$1:$AC$1200,AA$1+330,2)/100+B$5)</f>
        <v>2.7830000000000001E-2</v>
      </c>
      <c r="K333" s="201">
        <f>IF(D333&lt;1,"",INDEX($AB$1:$AC$1200,AA$1+330,2)/100)</f>
        <v>2.1829999999999999E-2</v>
      </c>
      <c r="L333" s="202">
        <f>IF(D333&lt;1,"",INDEX($AB$1:$AC$1200,AA$1+330,1))</f>
        <v>40725</v>
      </c>
      <c r="Z333" s="185"/>
      <c r="AB333" s="152">
        <f t="shared" si="23"/>
        <v>40725</v>
      </c>
      <c r="AC333" s="187">
        <f t="shared" si="24"/>
        <v>2.1829999999999998</v>
      </c>
      <c r="AD333" s="153"/>
      <c r="AE333" s="153"/>
      <c r="AF333" s="154"/>
    </row>
    <row r="334" spans="4:32" ht="17.25" customHeight="1" x14ac:dyDescent="0.2">
      <c r="D334" s="159">
        <f t="shared" si="25"/>
        <v>269</v>
      </c>
      <c r="E334" s="160">
        <f t="shared" si="26"/>
        <v>310.50732275722748</v>
      </c>
      <c r="F334" s="160">
        <f>IF(D334="","",-IPMT(J327/12,1,D334,H333))</f>
        <v>143.99422895000001</v>
      </c>
      <c r="G334" s="160">
        <f>IF(D334="","",-PPMT(J327/12,1,D334,H333))</f>
        <v>166.51309380722751</v>
      </c>
      <c r="H334" s="162">
        <f t="shared" si="27"/>
        <v>61922.27</v>
      </c>
      <c r="I334" s="85"/>
      <c r="J334" s="201">
        <f>IF(D334&lt;1,"",INDEX($AB$1:$AC$1200,AA$1+331,2)/100+B$5)</f>
        <v>2.7830000000000001E-2</v>
      </c>
      <c r="K334" s="201">
        <f>IF(D334&lt;1,"",INDEX($AB$1:$AC$1200,AA$1+331,2)/100)</f>
        <v>2.1829999999999999E-2</v>
      </c>
      <c r="L334" s="202">
        <f>IF(D334&lt;1,"",INDEX($AB$1:$AC$1200,AA$1+331,1))</f>
        <v>40725</v>
      </c>
      <c r="Z334" s="185"/>
      <c r="AB334" s="152">
        <f t="shared" si="23"/>
        <v>40725</v>
      </c>
      <c r="AC334" s="187">
        <f t="shared" si="24"/>
        <v>2.1829999999999998</v>
      </c>
      <c r="AD334" s="153"/>
      <c r="AE334" s="153"/>
      <c r="AF334" s="153"/>
    </row>
    <row r="335" spans="4:32" ht="17.25" customHeight="1" x14ac:dyDescent="0.2">
      <c r="D335" s="159">
        <f t="shared" si="25"/>
        <v>268</v>
      </c>
      <c r="E335" s="160">
        <f t="shared" si="26"/>
        <v>310.50733827102965</v>
      </c>
      <c r="F335" s="160">
        <f>IF(D335="","",-IPMT(J327/12,1,D335,H334))</f>
        <v>143.60806450833334</v>
      </c>
      <c r="G335" s="160">
        <f>IF(D335="","",-PPMT(J327/12,1,D335,H334))</f>
        <v>166.89927376269631</v>
      </c>
      <c r="H335" s="162">
        <f t="shared" si="27"/>
        <v>61755.37</v>
      </c>
      <c r="I335" s="85"/>
      <c r="J335" s="201">
        <f>IF(D335&lt;1,"",INDEX($AB$1:$AC$1200,AA$1+332,2)/100+B$5)</f>
        <v>2.7830000000000001E-2</v>
      </c>
      <c r="K335" s="201">
        <f>IF(D335&lt;1,"",INDEX($AB$1:$AC$1200,AA$1+332,2)/100)</f>
        <v>2.1829999999999999E-2</v>
      </c>
      <c r="L335" s="202">
        <f>IF(D335&lt;1,"",INDEX($AB$1:$AC$1200,AA$1+332,1))</f>
        <v>40725</v>
      </c>
      <c r="Z335" s="185"/>
      <c r="AB335" s="152">
        <f t="shared" si="23"/>
        <v>40725</v>
      </c>
      <c r="AC335" s="187">
        <f t="shared" si="24"/>
        <v>2.1829999999999998</v>
      </c>
      <c r="AD335" s="153"/>
      <c r="AE335" s="153"/>
      <c r="AF335" s="154"/>
    </row>
    <row r="336" spans="4:32" ht="17.25" customHeight="1" x14ac:dyDescent="0.2">
      <c r="D336" s="159">
        <f t="shared" si="25"/>
        <v>267</v>
      </c>
      <c r="E336" s="160">
        <f t="shared" si="26"/>
        <v>310.50733461949289</v>
      </c>
      <c r="F336" s="160">
        <f>IF(D336="","",-IPMT(J327/12,1,D336,H335))</f>
        <v>143.22099559166671</v>
      </c>
      <c r="G336" s="160">
        <f>IF(D336="","",-PPMT(J327/12,1,D336,H335))</f>
        <v>167.28633902782616</v>
      </c>
      <c r="H336" s="162">
        <f t="shared" si="27"/>
        <v>61588.08</v>
      </c>
      <c r="I336" s="85"/>
      <c r="J336" s="201">
        <f>IF(D336&lt;1,"",INDEX($AB$1:$AC$1200,AA$1+333,2)/100+B$5)</f>
        <v>2.7830000000000001E-2</v>
      </c>
      <c r="K336" s="201">
        <f>IF(D336&lt;1,"",INDEX($AB$1:$AC$1200,AA$1+333,2)/100)</f>
        <v>2.1829999999999999E-2</v>
      </c>
      <c r="L336" s="202">
        <f>IF(D336&lt;1,"",INDEX($AB$1:$AC$1200,AA$1+333,1))</f>
        <v>40725</v>
      </c>
      <c r="Z336" s="185"/>
      <c r="AB336" s="152">
        <f t="shared" si="23"/>
        <v>40725</v>
      </c>
      <c r="AC336" s="187">
        <f t="shared" si="24"/>
        <v>2.1829999999999998</v>
      </c>
      <c r="AD336" s="153"/>
      <c r="AE336" s="153"/>
      <c r="AF336" s="154"/>
    </row>
    <row r="337" spans="4:32" ht="17.25" customHeight="1" x14ac:dyDescent="0.2">
      <c r="D337" s="159">
        <f t="shared" si="25"/>
        <v>266</v>
      </c>
      <c r="E337" s="160">
        <f t="shared" si="26"/>
        <v>310.50731616204712</v>
      </c>
      <c r="F337" s="160">
        <f>IF(D337="","",-IPMT(J327/12,1,D337,H336))</f>
        <v>142.83302220000002</v>
      </c>
      <c r="G337" s="160">
        <f>IF(D337="","",-PPMT(J327/12,1,D337,H336))</f>
        <v>167.67429396204713</v>
      </c>
      <c r="H337" s="162">
        <f t="shared" si="27"/>
        <v>61420.41</v>
      </c>
      <c r="I337" s="85"/>
      <c r="J337" s="201">
        <f>IF(D337&lt;1,"",INDEX($AB$1:$AC$1200,AA$1+334,2)/100+B$5)</f>
        <v>2.7830000000000001E-2</v>
      </c>
      <c r="K337" s="201">
        <f>IF(D337&lt;1,"",INDEX($AB$1:$AC$1200,AA$1+334,2)/100)</f>
        <v>2.1829999999999999E-2</v>
      </c>
      <c r="L337" s="202">
        <f>IF(D337&lt;1,"",INDEX($AB$1:$AC$1200,AA$1+334,1))</f>
        <v>40725</v>
      </c>
      <c r="Z337" s="185"/>
      <c r="AB337" s="152">
        <f t="shared" si="23"/>
        <v>40725</v>
      </c>
      <c r="AC337" s="187">
        <f t="shared" si="24"/>
        <v>2.1829999999999998</v>
      </c>
      <c r="AD337" s="153"/>
      <c r="AE337" s="153"/>
      <c r="AF337" s="153"/>
    </row>
    <row r="338" spans="4:32" ht="17.25" customHeight="1" x14ac:dyDescent="0.2">
      <c r="D338" s="159">
        <f t="shared" si="25"/>
        <v>265</v>
      </c>
      <c r="E338" s="160">
        <f t="shared" si="26"/>
        <v>310.50733786992441</v>
      </c>
      <c r="F338" s="160">
        <f>IF(D338="","",-IPMT(J327/12,1,D338,H337))</f>
        <v>142.44416752500001</v>
      </c>
      <c r="G338" s="160">
        <f>IF(D338="","",-PPMT(J327/12,1,D338,H337))</f>
        <v>168.06317034492443</v>
      </c>
      <c r="H338" s="162">
        <f t="shared" si="27"/>
        <v>61252.35</v>
      </c>
      <c r="I338" s="85"/>
      <c r="J338" s="201">
        <f>IF(D338&lt;1,"",INDEX($AB$1:$AC$1200,AA$1+335,2)/100+B$5)</f>
        <v>2.7830000000000001E-2</v>
      </c>
      <c r="K338" s="201">
        <f>IF(D338&lt;1,"",INDEX($AB$1:$AC$1200,AA$1+335,2)/100)</f>
        <v>2.1829999999999999E-2</v>
      </c>
      <c r="L338" s="202">
        <f>IF(D338&lt;1,"",INDEX($AB$1:$AC$1200,AA$1+335,1))</f>
        <v>40725</v>
      </c>
      <c r="Z338" s="185"/>
      <c r="AB338" s="152">
        <f t="shared" si="23"/>
        <v>40725</v>
      </c>
      <c r="AC338" s="187">
        <f t="shared" si="24"/>
        <v>2.1829999999999998</v>
      </c>
      <c r="AD338" s="153"/>
      <c r="AE338" s="153"/>
      <c r="AF338" s="154"/>
    </row>
    <row r="339" spans="4:32" ht="17.25" customHeight="1" x14ac:dyDescent="0.2">
      <c r="D339" s="159">
        <f t="shared" si="25"/>
        <v>264</v>
      </c>
      <c r="E339" s="160">
        <f t="shared" si="26"/>
        <v>310.5073539413961</v>
      </c>
      <c r="F339" s="160">
        <f>IF(D339="","",-IPMT(J339/12,1,D339,H338))</f>
        <v>142.05440837499998</v>
      </c>
      <c r="G339" s="160">
        <f>IF(D339="","",-PPMT(J339/12,1,D339,H338))</f>
        <v>168.45294556639615</v>
      </c>
      <c r="H339" s="162">
        <f t="shared" si="27"/>
        <v>61083.9</v>
      </c>
      <c r="I339" s="85"/>
      <c r="J339" s="191">
        <f>IF(D339&lt;1,"",INDEX($AB$1:$AC$1200,AA$1+336,2)/100+B$5)</f>
        <v>2.7830000000000001E-2</v>
      </c>
      <c r="K339" s="191">
        <f>IF(D339&lt;1,"",INDEX($AB$1:$AC$1200,AA$1+336,2)/100)</f>
        <v>2.1829999999999999E-2</v>
      </c>
      <c r="L339" s="197">
        <f>IF(D339&lt;1,"",INDEX($AB$1:$AC$1200,AA$1+336,1))</f>
        <v>40725</v>
      </c>
      <c r="Z339" s="185"/>
      <c r="AB339" s="152">
        <f t="shared" si="23"/>
        <v>40725</v>
      </c>
      <c r="AC339" s="187">
        <f t="shared" si="24"/>
        <v>2.1829999999999998</v>
      </c>
      <c r="AD339" s="153"/>
      <c r="AE339" s="153"/>
      <c r="AF339" s="154"/>
    </row>
    <row r="340" spans="4:32" ht="17.25" customHeight="1" x14ac:dyDescent="0.2">
      <c r="D340" s="159">
        <f t="shared" si="25"/>
        <v>263</v>
      </c>
      <c r="E340" s="160">
        <f t="shared" si="26"/>
        <v>310.50736891457359</v>
      </c>
      <c r="F340" s="160">
        <f>IF(D340="","",-IPMT(J339/12,1,D340,H339))</f>
        <v>141.66374475000001</v>
      </c>
      <c r="G340" s="160">
        <f>IF(D340="","",-PPMT(J339/12,1,D340,H339))</f>
        <v>168.84362416457358</v>
      </c>
      <c r="H340" s="162">
        <f t="shared" si="27"/>
        <v>60915.06</v>
      </c>
      <c r="I340" s="85"/>
      <c r="J340" s="201">
        <f>IF(D340&lt;1,"",INDEX($AB$1:$AC$1200,AA$1+337,2)/100+B$5)</f>
        <v>2.7830000000000001E-2</v>
      </c>
      <c r="K340" s="201">
        <f>IF(D340&lt;1,"",INDEX($AB$1:$AC$1200,AA$1+337,2)/100)</f>
        <v>2.1829999999999999E-2</v>
      </c>
      <c r="L340" s="202">
        <f>IF(D340&lt;1,"",INDEX($AB$1:$AC$1200,AA$1+337,1))</f>
        <v>40725</v>
      </c>
      <c r="Z340" s="185"/>
      <c r="AB340" s="152">
        <f t="shared" si="23"/>
        <v>40725</v>
      </c>
      <c r="AC340" s="187">
        <f t="shared" si="24"/>
        <v>2.1829999999999998</v>
      </c>
      <c r="AD340" s="153"/>
      <c r="AE340" s="153"/>
      <c r="AF340" s="153"/>
    </row>
    <row r="341" spans="4:32" ht="17.25" customHeight="1" x14ac:dyDescent="0.2">
      <c r="D341" s="159">
        <f t="shared" si="25"/>
        <v>262</v>
      </c>
      <c r="E341" s="160">
        <f t="shared" si="26"/>
        <v>310.50738738832825</v>
      </c>
      <c r="F341" s="160">
        <f>IF(D341="","",-IPMT(J339/12,1,D341,H340))</f>
        <v>141.27217665000001</v>
      </c>
      <c r="G341" s="160">
        <f>IF(D341="","",-PPMT(J339/12,1,D341,H340))</f>
        <v>169.23521073832825</v>
      </c>
      <c r="H341" s="162">
        <f t="shared" si="27"/>
        <v>60745.82</v>
      </c>
      <c r="I341" s="85"/>
      <c r="J341" s="201">
        <f>IF(D341&lt;1,"",INDEX($AB$1:$AC$1200,AA$1+338,2)/100+B$5)</f>
        <v>2.7830000000000001E-2</v>
      </c>
      <c r="K341" s="201">
        <f>IF(D341&lt;1,"",INDEX($AB$1:$AC$1200,AA$1+338,2)/100)</f>
        <v>2.1829999999999999E-2</v>
      </c>
      <c r="L341" s="202">
        <f>IF(D341&lt;1,"",INDEX($AB$1:$AC$1200,AA$1+338,1))</f>
        <v>40725</v>
      </c>
      <c r="Z341" s="185"/>
      <c r="AB341" s="152">
        <f t="shared" si="23"/>
        <v>40725</v>
      </c>
      <c r="AC341" s="187">
        <f t="shared" si="24"/>
        <v>2.1829999999999998</v>
      </c>
      <c r="AD341" s="153"/>
      <c r="AE341" s="153"/>
      <c r="AF341" s="154"/>
    </row>
    <row r="342" spans="4:32" ht="17.25" customHeight="1" x14ac:dyDescent="0.2">
      <c r="D342" s="159">
        <f t="shared" si="25"/>
        <v>261</v>
      </c>
      <c r="E342" s="160">
        <f t="shared" si="26"/>
        <v>310.50736290761483</v>
      </c>
      <c r="F342" s="160">
        <f>IF(D342="","",-IPMT(J339/12,1,D342,H341))</f>
        <v>140.87968088333335</v>
      </c>
      <c r="G342" s="160">
        <f>IF(D342="","",-PPMT(J339/12,1,D342,H341))</f>
        <v>169.62768202428146</v>
      </c>
      <c r="H342" s="162">
        <f t="shared" si="27"/>
        <v>60576.19</v>
      </c>
      <c r="I342" s="85"/>
      <c r="J342" s="201">
        <f>IF(D342&lt;1,"",INDEX($AB$1:$AC$1200,AA$1+339,2)/100+B$5)</f>
        <v>2.7830000000000001E-2</v>
      </c>
      <c r="K342" s="201">
        <f>IF(D342&lt;1,"",INDEX($AB$1:$AC$1200,AA$1+339,2)/100)</f>
        <v>2.1829999999999999E-2</v>
      </c>
      <c r="L342" s="202">
        <f>IF(D342&lt;1,"",INDEX($AB$1:$AC$1200,AA$1+339,1))</f>
        <v>40725</v>
      </c>
      <c r="Z342" s="185"/>
      <c r="AB342" s="152">
        <f t="shared" si="23"/>
        <v>40725</v>
      </c>
      <c r="AC342" s="187">
        <f t="shared" si="24"/>
        <v>2.1829999999999998</v>
      </c>
      <c r="AD342" s="153"/>
      <c r="AE342" s="153"/>
      <c r="AF342" s="154"/>
    </row>
    <row r="343" spans="4:32" ht="17.25" customHeight="1" x14ac:dyDescent="0.2">
      <c r="D343" s="159">
        <f t="shared" si="25"/>
        <v>260</v>
      </c>
      <c r="E343" s="160">
        <f t="shared" si="26"/>
        <v>310.50735102590852</v>
      </c>
      <c r="F343" s="160">
        <f>IF(D343="","",-IPMT(J339/12,1,D343,H342))</f>
        <v>140.4862806416667</v>
      </c>
      <c r="G343" s="160">
        <f>IF(D343="","",-PPMT(J339/12,1,D343,H342))</f>
        <v>170.02107038424185</v>
      </c>
      <c r="H343" s="162">
        <f t="shared" si="27"/>
        <v>60406.17</v>
      </c>
      <c r="I343" s="85"/>
      <c r="J343" s="201">
        <f>IF(D343&lt;1,"",INDEX($AB$1:$AC$1200,AA$1+340,2)/100+B$5)</f>
        <v>2.7830000000000001E-2</v>
      </c>
      <c r="K343" s="201">
        <f>IF(D343&lt;1,"",INDEX($AB$1:$AC$1200,AA$1+340,2)/100)</f>
        <v>2.1829999999999999E-2</v>
      </c>
      <c r="L343" s="202">
        <f>IF(D343&lt;1,"",INDEX($AB$1:$AC$1200,AA$1+340,1))</f>
        <v>40725</v>
      </c>
      <c r="Z343" s="185"/>
      <c r="AB343" s="152">
        <f t="shared" si="23"/>
        <v>40725</v>
      </c>
      <c r="AC343" s="187">
        <f t="shared" si="24"/>
        <v>2.1829999999999998</v>
      </c>
      <c r="AD343" s="153"/>
      <c r="AE343" s="153"/>
      <c r="AF343" s="153"/>
    </row>
    <row r="344" spans="4:32" ht="17.25" customHeight="1" x14ac:dyDescent="0.2">
      <c r="D344" s="159">
        <f t="shared" si="25"/>
        <v>259</v>
      </c>
      <c r="E344" s="160">
        <f t="shared" si="26"/>
        <v>310.50735652803155</v>
      </c>
      <c r="F344" s="160">
        <f>IF(D344="","",-IPMT(J339/12,1,D344,H343))</f>
        <v>140.09197592500001</v>
      </c>
      <c r="G344" s="160">
        <f>IF(D344="","",-PPMT(J339/12,1,D344,H343))</f>
        <v>170.41538060303151</v>
      </c>
      <c r="H344" s="162">
        <f t="shared" si="27"/>
        <v>60235.75</v>
      </c>
      <c r="I344" s="85"/>
      <c r="J344" s="201">
        <f>IF(D344&lt;1,"",INDEX($AB$1:$AC$1200,AA$1+341,2)/100+B$5)</f>
        <v>2.7830000000000001E-2</v>
      </c>
      <c r="K344" s="201">
        <f>IF(D344&lt;1,"",INDEX($AB$1:$AC$1200,AA$1+341,2)/100)</f>
        <v>2.1829999999999999E-2</v>
      </c>
      <c r="L344" s="202">
        <f>IF(D344&lt;1,"",INDEX($AB$1:$AC$1200,AA$1+341,1))</f>
        <v>40725</v>
      </c>
      <c r="Z344" s="185"/>
      <c r="AB344" s="152">
        <f t="shared" si="23"/>
        <v>40725</v>
      </c>
      <c r="AC344" s="187">
        <f t="shared" si="24"/>
        <v>2.1829999999999998</v>
      </c>
      <c r="AD344" s="153"/>
      <c r="AE344" s="153"/>
      <c r="AF344" s="154"/>
    </row>
    <row r="345" spans="4:32" ht="17.25" customHeight="1" x14ac:dyDescent="0.2">
      <c r="D345" s="159">
        <f t="shared" si="25"/>
        <v>258</v>
      </c>
      <c r="E345" s="160">
        <f t="shared" si="26"/>
        <v>310.50733271565048</v>
      </c>
      <c r="F345" s="160">
        <f>IF(D345="","",-IPMT(J339/12,1,D345,H344))</f>
        <v>139.69674354166668</v>
      </c>
      <c r="G345" s="160">
        <f>IF(D345="","",-PPMT(J339/12,1,D345,H344))</f>
        <v>170.81058917398383</v>
      </c>
      <c r="H345" s="162">
        <f t="shared" si="27"/>
        <v>60064.94</v>
      </c>
      <c r="I345" s="85"/>
      <c r="J345" s="201">
        <f>IF(D345&lt;1,"",INDEX($AB$1:$AC$1200,AA$1+342,2)/100+B$5)</f>
        <v>2.7830000000000001E-2</v>
      </c>
      <c r="K345" s="201">
        <f>IF(D345&lt;1,"",INDEX($AB$1:$AC$1200,AA$1+342,2)/100)</f>
        <v>2.1829999999999999E-2</v>
      </c>
      <c r="L345" s="202">
        <f>IF(D345&lt;1,"",INDEX($AB$1:$AC$1200,AA$1+342,1))</f>
        <v>40725</v>
      </c>
      <c r="Z345" s="185"/>
      <c r="AB345" s="152">
        <f t="shared" si="23"/>
        <v>40725</v>
      </c>
      <c r="AC345" s="187">
        <f t="shared" si="24"/>
        <v>2.1829999999999998</v>
      </c>
      <c r="AD345" s="153"/>
      <c r="AE345" s="153"/>
      <c r="AF345" s="154"/>
    </row>
    <row r="346" spans="4:32" ht="17.25" customHeight="1" x14ac:dyDescent="0.2">
      <c r="D346" s="159">
        <f t="shared" si="25"/>
        <v>257</v>
      </c>
      <c r="E346" s="160">
        <f t="shared" si="26"/>
        <v>310.50733576140141</v>
      </c>
      <c r="F346" s="160">
        <f>IF(D346="","",-IPMT(J339/12,1,D346,H345))</f>
        <v>139.30060668333334</v>
      </c>
      <c r="G346" s="160">
        <f>IF(D346="","",-PPMT(J339/12,1,D346,H345))</f>
        <v>171.20672907806807</v>
      </c>
      <c r="H346" s="162">
        <f t="shared" si="27"/>
        <v>59893.73</v>
      </c>
      <c r="I346" s="85"/>
      <c r="J346" s="201">
        <f>IF(D346&lt;1,"",INDEX($AB$1:$AC$1200,AA$1+343,2)/100+B$5)</f>
        <v>2.7830000000000001E-2</v>
      </c>
      <c r="K346" s="201">
        <f>IF(D346&lt;1,"",INDEX($AB$1:$AC$1200,AA$1+343,2)/100)</f>
        <v>2.1829999999999999E-2</v>
      </c>
      <c r="L346" s="202">
        <f>IF(D346&lt;1,"",INDEX($AB$1:$AC$1200,AA$1+343,1))</f>
        <v>40725</v>
      </c>
      <c r="Z346" s="185"/>
      <c r="AB346" s="152">
        <f t="shared" si="23"/>
        <v>40725</v>
      </c>
      <c r="AC346" s="187">
        <f t="shared" si="24"/>
        <v>2.1829999999999998</v>
      </c>
      <c r="AD346" s="153"/>
      <c r="AE346" s="153"/>
      <c r="AF346" s="153"/>
    </row>
    <row r="347" spans="4:32" ht="17.25" customHeight="1" x14ac:dyDescent="0.2">
      <c r="D347" s="159">
        <f t="shared" si="25"/>
        <v>256</v>
      </c>
      <c r="E347" s="160">
        <f t="shared" si="26"/>
        <v>310.50731880394687</v>
      </c>
      <c r="F347" s="160">
        <f>IF(D347="","",-IPMT(J339/12,1,D347,H346))</f>
        <v>138.90354215833335</v>
      </c>
      <c r="G347" s="160">
        <f>IF(D347="","",-PPMT(J339/12,1,D347,H346))</f>
        <v>171.60377664561355</v>
      </c>
      <c r="H347" s="162">
        <f t="shared" si="27"/>
        <v>59722.13</v>
      </c>
      <c r="I347" s="85"/>
      <c r="J347" s="201">
        <f>IF(D347&lt;1,"",INDEX($AB$1:$AC$1200,AA$1+344,2)/100+B$5)</f>
        <v>2.7830000000000001E-2</v>
      </c>
      <c r="K347" s="201">
        <f>IF(D347&lt;1,"",INDEX($AB$1:$AC$1200,AA$1+344,2)/100)</f>
        <v>2.1829999999999999E-2</v>
      </c>
      <c r="L347" s="202">
        <f>IF(D347&lt;1,"",INDEX($AB$1:$AC$1200,AA$1+344,1))</f>
        <v>40725</v>
      </c>
      <c r="Z347" s="185"/>
      <c r="AB347" s="152">
        <f t="shared" si="23"/>
        <v>40725</v>
      </c>
      <c r="AC347" s="187">
        <f t="shared" si="24"/>
        <v>2.1829999999999998</v>
      </c>
      <c r="AD347" s="153"/>
      <c r="AE347" s="153"/>
      <c r="AF347" s="154"/>
    </row>
    <row r="348" spans="4:32" ht="17.25" customHeight="1" x14ac:dyDescent="0.2">
      <c r="D348" s="159">
        <f t="shared" si="25"/>
        <v>255</v>
      </c>
      <c r="E348" s="160">
        <f t="shared" si="26"/>
        <v>310.50733843948535</v>
      </c>
      <c r="F348" s="160">
        <f>IF(D348="","",-IPMT(J339/12,1,D348,H347))</f>
        <v>138.50557315833333</v>
      </c>
      <c r="G348" s="160">
        <f>IF(D348="","",-PPMT(J339/12,1,D348,H347))</f>
        <v>172.00176528115199</v>
      </c>
      <c r="H348" s="162">
        <f t="shared" si="27"/>
        <v>59550.13</v>
      </c>
      <c r="I348" s="85"/>
      <c r="J348" s="201">
        <f>IF(D348&lt;1,"",INDEX($AB$1:$AC$1200,AA$1+345,2)/100+B$5)</f>
        <v>2.7830000000000001E-2</v>
      </c>
      <c r="K348" s="201">
        <f>IF(D348&lt;1,"",INDEX($AB$1:$AC$1200,AA$1+345,2)/100)</f>
        <v>2.1829999999999999E-2</v>
      </c>
      <c r="L348" s="202">
        <f>IF(D348&lt;1,"",INDEX($AB$1:$AC$1200,AA$1+345,1))</f>
        <v>40725</v>
      </c>
      <c r="Z348" s="185"/>
      <c r="AB348" s="152">
        <f t="shared" si="23"/>
        <v>40725</v>
      </c>
      <c r="AC348" s="187">
        <f t="shared" si="24"/>
        <v>2.1829999999999998</v>
      </c>
      <c r="AD348" s="153"/>
      <c r="AE348" s="153"/>
      <c r="AF348" s="154"/>
    </row>
    <row r="349" spans="4:32" ht="17.25" customHeight="1" x14ac:dyDescent="0.2">
      <c r="D349" s="159">
        <f t="shared" si="25"/>
        <v>254</v>
      </c>
      <c r="E349" s="160">
        <f t="shared" si="26"/>
        <v>310.50734764404569</v>
      </c>
      <c r="F349" s="160">
        <f>IF(D349="","",-IPMT(J339/12,1,D349,H348))</f>
        <v>138.10667649166666</v>
      </c>
      <c r="G349" s="160">
        <f>IF(D349="","",-PPMT(J339/12,1,D349,H348))</f>
        <v>172.40067115237906</v>
      </c>
      <c r="H349" s="162">
        <f t="shared" si="27"/>
        <v>59377.73</v>
      </c>
      <c r="I349" s="85"/>
      <c r="J349" s="201">
        <f>IF(D349&lt;1,"",INDEX($AB$1:$AC$1200,AA$1+346,2)/100+B$5)</f>
        <v>2.7830000000000001E-2</v>
      </c>
      <c r="K349" s="201">
        <f>IF(D349&lt;1,"",INDEX($AB$1:$AC$1200,AA$1+346,2)/100)</f>
        <v>2.1829999999999999E-2</v>
      </c>
      <c r="L349" s="202">
        <f>IF(D349&lt;1,"",INDEX($AB$1:$AC$1200,AA$1+346,1))</f>
        <v>40725</v>
      </c>
      <c r="Z349" s="185"/>
      <c r="AB349" s="152">
        <f t="shared" si="23"/>
        <v>40725</v>
      </c>
      <c r="AC349" s="187">
        <f t="shared" si="24"/>
        <v>2.1829999999999998</v>
      </c>
      <c r="AD349" s="153"/>
      <c r="AE349" s="153"/>
      <c r="AF349" s="153"/>
    </row>
    <row r="350" spans="4:32" ht="17.25" customHeight="1" x14ac:dyDescent="0.2">
      <c r="D350" s="159">
        <f t="shared" si="25"/>
        <v>253</v>
      </c>
      <c r="E350" s="160">
        <f t="shared" si="26"/>
        <v>310.50735115374118</v>
      </c>
      <c r="F350" s="160">
        <f>IF(D350="","",-IPMT(J339/12,1,D350,H349))</f>
        <v>137.70685215833336</v>
      </c>
      <c r="G350" s="160">
        <f>IF(D350="","",-PPMT(J339/12,1,D350,H349))</f>
        <v>172.80049899540779</v>
      </c>
      <c r="H350" s="162">
        <f t="shared" si="27"/>
        <v>59204.93</v>
      </c>
      <c r="I350" s="85"/>
      <c r="J350" s="201">
        <f>IF(D350&lt;1,"",INDEX($AB$1:$AC$1200,AA$1+347,2)/100+B$5)</f>
        <v>2.7830000000000001E-2</v>
      </c>
      <c r="K350" s="201">
        <f>IF(D350&lt;1,"",INDEX($AB$1:$AC$1200,AA$1+347,2)/100)</f>
        <v>2.1829999999999999E-2</v>
      </c>
      <c r="L350" s="202">
        <f>IF(D350&lt;1,"",INDEX($AB$1:$AC$1200,AA$1+347,1))</f>
        <v>40725</v>
      </c>
      <c r="Z350" s="185"/>
      <c r="AB350" s="152">
        <f t="shared" si="23"/>
        <v>40725</v>
      </c>
      <c r="AC350" s="187">
        <f t="shared" si="24"/>
        <v>2.1829999999999998</v>
      </c>
      <c r="AD350" s="153"/>
      <c r="AE350" s="153"/>
      <c r="AF350" s="154"/>
    </row>
    <row r="351" spans="4:32" ht="17.25" customHeight="1" x14ac:dyDescent="0.2">
      <c r="D351" s="159">
        <f t="shared" si="25"/>
        <v>252</v>
      </c>
      <c r="E351" s="160">
        <f t="shared" si="26"/>
        <v>310.5073537707824</v>
      </c>
      <c r="F351" s="160">
        <f>IF(D351="","",-IPMT(J351/12,1,D351,H350))</f>
        <v>137.30610015833335</v>
      </c>
      <c r="G351" s="160">
        <f>IF(D351="","",-PPMT(J351/12,1,D351,H350))</f>
        <v>173.20125361244905</v>
      </c>
      <c r="H351" s="162">
        <f t="shared" si="27"/>
        <v>59031.73</v>
      </c>
      <c r="I351" s="85"/>
      <c r="J351" s="191">
        <f>IF(D351&lt;1,"",INDEX($AB$1:$AC$1200,AA$1+348,2)/100+B$5)</f>
        <v>2.7830000000000001E-2</v>
      </c>
      <c r="K351" s="191">
        <f>IF(D351&lt;1,"",INDEX($AB$1:$AC$1200,AA$1+348,2)/100)</f>
        <v>2.1829999999999999E-2</v>
      </c>
      <c r="L351" s="197">
        <f>IF(D351&lt;1,"",INDEX($AB$1:$AC$1200,AA$1+348,1))</f>
        <v>40725</v>
      </c>
      <c r="Z351" s="185"/>
      <c r="AB351" s="152">
        <f t="shared" si="23"/>
        <v>40725</v>
      </c>
      <c r="AC351" s="187">
        <f t="shared" si="24"/>
        <v>2.1829999999999998</v>
      </c>
      <c r="AD351" s="153"/>
      <c r="AE351" s="153"/>
      <c r="AF351" s="154"/>
    </row>
    <row r="352" spans="4:32" ht="17.25" customHeight="1" x14ac:dyDescent="0.2">
      <c r="D352" s="159">
        <f t="shared" si="25"/>
        <v>251</v>
      </c>
      <c r="E352" s="160">
        <f t="shared" si="26"/>
        <v>310.50736036479367</v>
      </c>
      <c r="F352" s="160">
        <f>IF(D352="","",-IPMT(J351/12,1,D352,H351))</f>
        <v>136.90442049166666</v>
      </c>
      <c r="G352" s="160">
        <f>IF(D352="","",-PPMT(J351/12,1,D352,H351))</f>
        <v>173.60293987312701</v>
      </c>
      <c r="H352" s="162">
        <f t="shared" si="27"/>
        <v>58858.13</v>
      </c>
      <c r="I352" s="85"/>
      <c r="J352" s="201">
        <f>IF(D352&lt;1,"",INDEX($AB$1:$AC$1200,AA$1+349,2)/100+B$5)</f>
        <v>2.7830000000000001E-2</v>
      </c>
      <c r="K352" s="201">
        <f>IF(D352&lt;1,"",INDEX($AB$1:$AC$1200,AA$1+349,2)/100)</f>
        <v>2.1829999999999999E-2</v>
      </c>
      <c r="L352" s="202">
        <f>IF(D352&lt;1,"",INDEX($AB$1:$AC$1200,AA$1+349,1))</f>
        <v>40725</v>
      </c>
      <c r="Z352" s="185"/>
      <c r="AB352" s="152">
        <f t="shared" si="23"/>
        <v>40725</v>
      </c>
      <c r="AC352" s="187">
        <f t="shared" si="24"/>
        <v>2.1829999999999998</v>
      </c>
      <c r="AD352" s="153"/>
      <c r="AE352" s="153"/>
      <c r="AF352" s="153"/>
    </row>
    <row r="353" spans="4:32" ht="17.25" customHeight="1" x14ac:dyDescent="0.2">
      <c r="D353" s="159">
        <f t="shared" si="25"/>
        <v>250</v>
      </c>
      <c r="E353" s="160">
        <f t="shared" si="26"/>
        <v>310.50737587415983</v>
      </c>
      <c r="F353" s="160">
        <f>IF(D353="","",-IPMT(J351/12,1,D353,H352))</f>
        <v>136.50181315833333</v>
      </c>
      <c r="G353" s="160">
        <f>IF(D353="","",-PPMT(J351/12,1,D353,H352))</f>
        <v>174.00556271582653</v>
      </c>
      <c r="H353" s="162">
        <f t="shared" si="27"/>
        <v>58684.12</v>
      </c>
      <c r="I353" s="85"/>
      <c r="J353" s="201">
        <f>IF(D353&lt;1,"",INDEX($AB$1:$AC$1200,AA$1+350,2)/100+B$5)</f>
        <v>2.7830000000000001E-2</v>
      </c>
      <c r="K353" s="201">
        <f>IF(D353&lt;1,"",INDEX($AB$1:$AC$1200,AA$1+350,2)/100)</f>
        <v>2.1829999999999999E-2</v>
      </c>
      <c r="L353" s="202">
        <f>IF(D353&lt;1,"",INDEX($AB$1:$AC$1200,AA$1+350,1))</f>
        <v>40725</v>
      </c>
      <c r="Z353" s="185"/>
      <c r="AB353" s="152">
        <f t="shared" si="23"/>
        <v>40725</v>
      </c>
      <c r="AC353" s="187">
        <f t="shared" si="24"/>
        <v>2.1829999999999998</v>
      </c>
      <c r="AD353" s="153"/>
      <c r="AE353" s="153"/>
      <c r="AF353" s="154"/>
    </row>
    <row r="354" spans="4:32" ht="17.25" customHeight="1" x14ac:dyDescent="0.2">
      <c r="D354" s="159">
        <f t="shared" si="25"/>
        <v>249</v>
      </c>
      <c r="E354" s="160">
        <f t="shared" si="26"/>
        <v>310.50735239575783</v>
      </c>
      <c r="F354" s="160">
        <f>IF(D354="","",-IPMT(J351/12,1,D354,H353))</f>
        <v>136.09825496666667</v>
      </c>
      <c r="G354" s="160">
        <f>IF(D354="","",-PPMT(J351/12,1,D354,H353))</f>
        <v>174.40909742909116</v>
      </c>
      <c r="H354" s="162">
        <f t="shared" si="27"/>
        <v>58509.71</v>
      </c>
      <c r="I354" s="85"/>
      <c r="J354" s="201">
        <f>IF(D354&lt;1,"",INDEX($AB$1:$AC$1200,AA$1+351,2)/100+B$5)</f>
        <v>2.7830000000000001E-2</v>
      </c>
      <c r="K354" s="201">
        <f>IF(D354&lt;1,"",INDEX($AB$1:$AC$1200,AA$1+351,2)/100)</f>
        <v>2.1829999999999999E-2</v>
      </c>
      <c r="L354" s="202">
        <f>IF(D354&lt;1,"",INDEX($AB$1:$AC$1200,AA$1+351,1))</f>
        <v>40725</v>
      </c>
      <c r="Z354" s="185"/>
      <c r="AB354" s="152">
        <f t="shared" si="23"/>
        <v>40725</v>
      </c>
      <c r="AC354" s="187">
        <f t="shared" si="24"/>
        <v>2.1829999999999998</v>
      </c>
      <c r="AD354" s="153"/>
      <c r="AE354" s="153"/>
      <c r="AF354" s="154"/>
    </row>
    <row r="355" spans="4:32" ht="17.25" customHeight="1" x14ac:dyDescent="0.2">
      <c r="D355" s="159">
        <f t="shared" si="25"/>
        <v>248</v>
      </c>
      <c r="E355" s="160">
        <f t="shared" si="26"/>
        <v>310.5073476058709</v>
      </c>
      <c r="F355" s="160">
        <f>IF(D355="","",-IPMT(J351/12,1,D355,H354))</f>
        <v>135.69376910833336</v>
      </c>
      <c r="G355" s="160">
        <f>IF(D355="","",-PPMT(J351/12,1,D355,H354))</f>
        <v>174.81357849753752</v>
      </c>
      <c r="H355" s="162">
        <f t="shared" si="27"/>
        <v>58334.9</v>
      </c>
      <c r="I355" s="85"/>
      <c r="J355" s="201">
        <f>IF(D355&lt;1,"",INDEX($AB$1:$AC$1200,AA$1+352,2)/100+B$5)</f>
        <v>2.7830000000000001E-2</v>
      </c>
      <c r="K355" s="201">
        <f>IF(D355&lt;1,"",INDEX($AB$1:$AC$1200,AA$1+352,2)/100)</f>
        <v>2.1829999999999999E-2</v>
      </c>
      <c r="L355" s="202">
        <f>IF(D355&lt;1,"",INDEX($AB$1:$AC$1200,AA$1+352,1))</f>
        <v>40725</v>
      </c>
      <c r="Z355" s="185"/>
      <c r="AB355" s="152">
        <f t="shared" si="23"/>
        <v>40725</v>
      </c>
      <c r="AC355" s="187">
        <f t="shared" si="24"/>
        <v>2.1829999999999998</v>
      </c>
      <c r="AD355" s="153"/>
      <c r="AE355" s="153"/>
      <c r="AF355" s="153"/>
    </row>
    <row r="356" spans="4:32" ht="17.25" customHeight="1" x14ac:dyDescent="0.2">
      <c r="D356" s="159">
        <f t="shared" si="25"/>
        <v>247</v>
      </c>
      <c r="E356" s="160">
        <f t="shared" si="26"/>
        <v>310.50736665364241</v>
      </c>
      <c r="F356" s="160">
        <f>IF(D356="","",-IPMT(J351/12,1,D356,H355))</f>
        <v>135.28835558333336</v>
      </c>
      <c r="G356" s="160">
        <f>IF(D356="","",-PPMT(J351/12,1,D356,H355))</f>
        <v>175.21901107030905</v>
      </c>
      <c r="H356" s="162">
        <f t="shared" si="27"/>
        <v>58159.68</v>
      </c>
      <c r="I356" s="85"/>
      <c r="J356" s="201">
        <f>IF(D356&lt;1,"",INDEX($AB$1:$AC$1200,AA$1+353,2)/100+B$5)</f>
        <v>2.7830000000000001E-2</v>
      </c>
      <c r="K356" s="201">
        <f>IF(D356&lt;1,"",INDEX($AB$1:$AC$1200,AA$1+353,2)/100)</f>
        <v>2.1829999999999999E-2</v>
      </c>
      <c r="L356" s="202">
        <f>IF(D356&lt;1,"",INDEX($AB$1:$AC$1200,AA$1+353,1))</f>
        <v>40725</v>
      </c>
      <c r="Z356" s="185"/>
      <c r="AB356" s="152">
        <f t="shared" si="23"/>
        <v>40725</v>
      </c>
      <c r="AC356" s="187">
        <f t="shared" si="24"/>
        <v>2.1829999999999998</v>
      </c>
      <c r="AD356" s="153"/>
      <c r="AE356" s="153"/>
      <c r="AF356" s="154"/>
    </row>
    <row r="357" spans="4:32" ht="17.25" customHeight="1" x14ac:dyDescent="0.2">
      <c r="D357" s="159">
        <f t="shared" si="25"/>
        <v>246</v>
      </c>
      <c r="E357" s="160">
        <f t="shared" si="26"/>
        <v>310.50736137386866</v>
      </c>
      <c r="F357" s="160">
        <f>IF(D357="","",-IPMT(J351/12,1,D357,H356))</f>
        <v>134.88199120000002</v>
      </c>
      <c r="G357" s="160">
        <f>IF(D357="","",-PPMT(J351/12,1,D357,H356))</f>
        <v>175.62537017386867</v>
      </c>
      <c r="H357" s="162">
        <f t="shared" si="27"/>
        <v>57984.05</v>
      </c>
      <c r="I357" s="85"/>
      <c r="J357" s="201">
        <f>IF(D357&lt;1,"",INDEX($AB$1:$AC$1200,AA$1+354,2)/100+B$5)</f>
        <v>2.7830000000000001E-2</v>
      </c>
      <c r="K357" s="201">
        <f>IF(D357&lt;1,"",INDEX($AB$1:$AC$1200,AA$1+354,2)/100)</f>
        <v>2.1829999999999999E-2</v>
      </c>
      <c r="L357" s="202">
        <f>IF(D357&lt;1,"",INDEX($AB$1:$AC$1200,AA$1+354,1))</f>
        <v>40725</v>
      </c>
      <c r="Z357" s="185"/>
      <c r="AB357" s="152">
        <f t="shared" si="23"/>
        <v>40725</v>
      </c>
      <c r="AC357" s="187">
        <f t="shared" si="24"/>
        <v>2.1829999999999998</v>
      </c>
      <c r="AD357" s="153"/>
      <c r="AE357" s="153"/>
      <c r="AF357" s="154"/>
    </row>
    <row r="358" spans="4:32" ht="17.25" customHeight="1" x14ac:dyDescent="0.2">
      <c r="D358" s="159">
        <f t="shared" si="25"/>
        <v>245</v>
      </c>
      <c r="E358" s="160">
        <f t="shared" si="26"/>
        <v>310.50733658093031</v>
      </c>
      <c r="F358" s="160">
        <f>IF(D358="","",-IPMT(J351/12,1,D358,H357))</f>
        <v>134.47467595833336</v>
      </c>
      <c r="G358" s="160">
        <f>IF(D358="","",-PPMT(J351/12,1,D358,H357))</f>
        <v>176.03266062259692</v>
      </c>
      <c r="H358" s="162">
        <f t="shared" si="27"/>
        <v>57808.02</v>
      </c>
      <c r="I358" s="85"/>
      <c r="J358" s="201">
        <f>IF(D358&lt;1,"",INDEX($AB$1:$AC$1200,AA$1+355,2)/100+B$5)</f>
        <v>2.7830000000000001E-2</v>
      </c>
      <c r="K358" s="201">
        <f>IF(D358&lt;1,"",INDEX($AB$1:$AC$1200,AA$1+355,2)/100)</f>
        <v>2.1829999999999999E-2</v>
      </c>
      <c r="L358" s="202">
        <f>IF(D358&lt;1,"",INDEX($AB$1:$AC$1200,AA$1+355,1))</f>
        <v>40725</v>
      </c>
      <c r="Z358" s="185"/>
      <c r="AB358" s="152">
        <f t="shared" si="23"/>
        <v>40725</v>
      </c>
      <c r="AC358" s="187">
        <f t="shared" si="24"/>
        <v>2.1829999999999998</v>
      </c>
      <c r="AD358" s="153"/>
      <c r="AE358" s="153"/>
      <c r="AF358" s="153"/>
    </row>
    <row r="359" spans="4:32" ht="17.25" customHeight="1" x14ac:dyDescent="0.2">
      <c r="D359" s="159">
        <f t="shared" si="25"/>
        <v>244</v>
      </c>
      <c r="E359" s="160">
        <f t="shared" si="26"/>
        <v>310.50735087207659</v>
      </c>
      <c r="F359" s="160">
        <f>IF(D359="","",-IPMT(J351/12,1,D359,H358))</f>
        <v>134.06643305</v>
      </c>
      <c r="G359" s="160">
        <f>IF(D359="","",-PPMT(J351/12,1,D359,H358))</f>
        <v>176.44091782207659</v>
      </c>
      <c r="H359" s="162">
        <f t="shared" si="27"/>
        <v>57631.58</v>
      </c>
      <c r="I359" s="85"/>
      <c r="J359" s="201">
        <f>IF(D359&lt;1,"",INDEX($AB$1:$AC$1200,AA$1+356,2)/100+B$5)</f>
        <v>2.7830000000000001E-2</v>
      </c>
      <c r="K359" s="201">
        <f>IF(D359&lt;1,"",INDEX($AB$1:$AC$1200,AA$1+356,2)/100)</f>
        <v>2.1829999999999999E-2</v>
      </c>
      <c r="L359" s="202">
        <f>IF(D359&lt;1,"",INDEX($AB$1:$AC$1200,AA$1+356,1))</f>
        <v>40725</v>
      </c>
      <c r="Z359" s="185"/>
      <c r="AB359" s="152">
        <f t="shared" si="23"/>
        <v>40725</v>
      </c>
      <c r="AC359" s="187">
        <f t="shared" si="24"/>
        <v>2.1829999999999998</v>
      </c>
      <c r="AD359" s="153"/>
      <c r="AE359" s="153"/>
      <c r="AF359" s="154"/>
    </row>
    <row r="360" spans="4:32" ht="17.25" customHeight="1" x14ac:dyDescent="0.2">
      <c r="D360" s="159">
        <f t="shared" si="25"/>
        <v>243</v>
      </c>
      <c r="E360" s="160">
        <f t="shared" si="26"/>
        <v>310.50735581711729</v>
      </c>
      <c r="F360" s="160">
        <f>IF(D360="","",-IPMT(J351/12,1,D360,H359))</f>
        <v>133.65723928333335</v>
      </c>
      <c r="G360" s="160">
        <f>IF(D360="","",-PPMT(J351/12,1,D360,H359))</f>
        <v>176.85011653378396</v>
      </c>
      <c r="H360" s="162">
        <f t="shared" si="27"/>
        <v>57454.73</v>
      </c>
      <c r="I360" s="85"/>
      <c r="J360" s="201">
        <f>IF(D360&lt;1,"",INDEX($AB$1:$AC$1200,AA$1+357,2)/100+B$5)</f>
        <v>2.7830000000000001E-2</v>
      </c>
      <c r="K360" s="201">
        <f>IF(D360&lt;1,"",INDEX($AB$1:$AC$1200,AA$1+357,2)/100)</f>
        <v>2.1829999999999999E-2</v>
      </c>
      <c r="L360" s="202">
        <f>IF(D360&lt;1,"",INDEX($AB$1:$AC$1200,AA$1+357,1))</f>
        <v>40725</v>
      </c>
      <c r="Z360" s="185"/>
      <c r="AB360" s="152">
        <f t="shared" si="23"/>
        <v>40725</v>
      </c>
      <c r="AC360" s="187">
        <f t="shared" si="24"/>
        <v>2.1829999999999998</v>
      </c>
      <c r="AD360" s="153"/>
      <c r="AE360" s="153"/>
      <c r="AF360" s="154"/>
    </row>
    <row r="361" spans="4:32" ht="17.25" customHeight="1" x14ac:dyDescent="0.2">
      <c r="D361" s="159">
        <f t="shared" si="25"/>
        <v>242</v>
      </c>
      <c r="E361" s="160">
        <f t="shared" si="26"/>
        <v>310.50735644691042</v>
      </c>
      <c r="F361" s="160">
        <f>IF(D361="","",-IPMT(J351/12,1,D361,H360))</f>
        <v>133.24709465833334</v>
      </c>
      <c r="G361" s="160">
        <f>IF(D361="","",-PPMT(J351/12,1,D361,H360))</f>
        <v>177.26026178857705</v>
      </c>
      <c r="H361" s="162">
        <f t="shared" si="27"/>
        <v>57277.47</v>
      </c>
      <c r="I361" s="85"/>
      <c r="J361" s="201">
        <f>IF(D361&lt;1,"",INDEX($AB$1:$AC$1200,AA$1+358,2)/100+B$5)</f>
        <v>2.7830000000000001E-2</v>
      </c>
      <c r="K361" s="201">
        <f>IF(D361&lt;1,"",INDEX($AB$1:$AC$1200,AA$1+358,2)/100)</f>
        <v>2.1829999999999999E-2</v>
      </c>
      <c r="L361" s="202">
        <f>IF(D361&lt;1,"",INDEX($AB$1:$AC$1200,AA$1+358,1))</f>
        <v>40725</v>
      </c>
      <c r="Z361" s="185"/>
      <c r="AB361" s="152">
        <f t="shared" si="23"/>
        <v>40725</v>
      </c>
      <c r="AC361" s="187">
        <f t="shared" si="24"/>
        <v>2.1829999999999998</v>
      </c>
      <c r="AD361" s="153"/>
      <c r="AE361" s="153"/>
      <c r="AF361" s="153"/>
    </row>
    <row r="362" spans="4:32" ht="17.25" customHeight="1" x14ac:dyDescent="0.2">
      <c r="D362" s="159">
        <f t="shared" si="25"/>
        <v>241</v>
      </c>
      <c r="E362" s="160">
        <f t="shared" si="26"/>
        <v>310.50735786609459</v>
      </c>
      <c r="F362" s="160">
        <f>IF(D362="","",-IPMT(J351/12,1,D362,H361))</f>
        <v>132.83599917500001</v>
      </c>
      <c r="G362" s="160">
        <f>IF(D362="","",-PPMT(J351/12,1,D362,H361))</f>
        <v>177.67135869109461</v>
      </c>
      <c r="H362" s="162">
        <f t="shared" si="27"/>
        <v>57099.8</v>
      </c>
      <c r="I362" s="85"/>
      <c r="J362" s="201">
        <f>IF(D362&lt;1,"",INDEX($AB$1:$AC$1200,AA$1+359,2)/100+B$5)</f>
        <v>2.7830000000000001E-2</v>
      </c>
      <c r="K362" s="201">
        <f>IF(D362&lt;1,"",INDEX($AB$1:$AC$1200,AA$1+359,2)/100)</f>
        <v>2.1829999999999999E-2</v>
      </c>
      <c r="L362" s="202">
        <f>IF(D362&lt;1,"",INDEX($AB$1:$AC$1200,AA$1+359,1))</f>
        <v>40725</v>
      </c>
      <c r="Z362" s="185"/>
      <c r="AB362" s="152">
        <f t="shared" si="23"/>
        <v>40725</v>
      </c>
      <c r="AC362" s="187">
        <f t="shared" si="24"/>
        <v>2.1829999999999998</v>
      </c>
      <c r="AD362" s="153"/>
      <c r="AE362" s="153"/>
      <c r="AF362" s="154"/>
    </row>
    <row r="363" spans="4:32" ht="17.25" customHeight="1" x14ac:dyDescent="0.2">
      <c r="D363" s="159">
        <f t="shared" si="25"/>
        <v>240</v>
      </c>
      <c r="E363" s="160">
        <f t="shared" si="26"/>
        <v>310.50736525462469</v>
      </c>
      <c r="F363" s="160">
        <f>IF(D363="","",-IPMT(J363/12,1,D363,H362))</f>
        <v>132.42395283333335</v>
      </c>
      <c r="G363" s="160">
        <f>IF(D363="","",-PPMT(J363/12,1,D363,H362))</f>
        <v>178.08341242129137</v>
      </c>
      <c r="H363" s="162">
        <f t="shared" si="27"/>
        <v>56921.72</v>
      </c>
      <c r="I363" s="85"/>
      <c r="J363" s="191">
        <f>IF(D363&lt;1,"",INDEX($AB$1:$AC$1200,AA$1+360,2)/100+B$5)</f>
        <v>2.7830000000000001E-2</v>
      </c>
      <c r="K363" s="191">
        <f>IF(D363&lt;1,"",INDEX($AB$1:$AC$1200,AA$1+360,2)/100)</f>
        <v>2.1829999999999999E-2</v>
      </c>
      <c r="L363" s="197">
        <f>IF(D363&lt;1,"",INDEX($AB$1:$AC$1200,AA$1+360,1))</f>
        <v>40725</v>
      </c>
      <c r="Z363" s="185"/>
      <c r="AB363" s="152">
        <f t="shared" si="23"/>
        <v>40725</v>
      </c>
      <c r="AC363" s="187">
        <f t="shared" si="24"/>
        <v>2.1829999999999998</v>
      </c>
      <c r="AD363" s="153"/>
      <c r="AE363" s="153"/>
      <c r="AF363" s="154"/>
    </row>
    <row r="364" spans="4:32" ht="17.25" customHeight="1" x14ac:dyDescent="0.2">
      <c r="D364" s="159">
        <f t="shared" si="25"/>
        <v>239</v>
      </c>
      <c r="E364" s="160">
        <f t="shared" si="26"/>
        <v>310.507383869347</v>
      </c>
      <c r="F364" s="160">
        <f>IF(D364="","",-IPMT(J363/12,1,D364,H363))</f>
        <v>132.01095563333334</v>
      </c>
      <c r="G364" s="160">
        <f>IF(D364="","",-PPMT(J363/12,1,D364,H363))</f>
        <v>178.49642823601363</v>
      </c>
      <c r="H364" s="162">
        <f t="shared" si="27"/>
        <v>56743.22</v>
      </c>
      <c r="I364" s="85"/>
      <c r="J364" s="201">
        <f>IF(D364&lt;1,"",INDEX($AB$1:$AC$1200,AA$1+361,2)/100+B$5)</f>
        <v>2.7830000000000001E-2</v>
      </c>
      <c r="K364" s="201">
        <f>IF(D364&lt;1,"",INDEX($AB$1:$AC$1200,AA$1+361,2)/100)</f>
        <v>2.1829999999999999E-2</v>
      </c>
      <c r="L364" s="202">
        <f>IF(D364&lt;1,"",INDEX($AB$1:$AC$1200,AA$1+361,1))</f>
        <v>40725</v>
      </c>
      <c r="Z364" s="185"/>
      <c r="AB364" s="152">
        <f t="shared" ref="AB364:AB427" si="28">AB363</f>
        <v>40725</v>
      </c>
      <c r="AC364" s="187">
        <f t="shared" ref="AC364:AC427" si="29">AC363</f>
        <v>2.1829999999999998</v>
      </c>
      <c r="AD364" s="153"/>
      <c r="AE364" s="153"/>
      <c r="AF364" s="153"/>
    </row>
    <row r="365" spans="4:32" ht="17.25" customHeight="1" x14ac:dyDescent="0.2">
      <c r="D365" s="159">
        <f t="shared" si="25"/>
        <v>238</v>
      </c>
      <c r="E365" s="160">
        <f t="shared" si="26"/>
        <v>310.50736432412157</v>
      </c>
      <c r="F365" s="160">
        <f>IF(D365="","",-IPMT(J363/12,1,D365,H364))</f>
        <v>131.59698438333334</v>
      </c>
      <c r="G365" s="160">
        <f>IF(D365="","",-PPMT(J363/12,1,D365,H364))</f>
        <v>178.91037994078826</v>
      </c>
      <c r="H365" s="162">
        <f t="shared" si="27"/>
        <v>56564.31</v>
      </c>
      <c r="I365" s="85"/>
      <c r="J365" s="201">
        <f>IF(D365&lt;1,"",INDEX($AB$1:$AC$1200,AA$1+362,2)/100+B$5)</f>
        <v>2.7830000000000001E-2</v>
      </c>
      <c r="K365" s="201">
        <f>IF(D365&lt;1,"",INDEX($AB$1:$AC$1200,AA$1+362,2)/100)</f>
        <v>2.1829999999999999E-2</v>
      </c>
      <c r="L365" s="202">
        <f>IF(D365&lt;1,"",INDEX($AB$1:$AC$1200,AA$1+362,1))</f>
        <v>40725</v>
      </c>
      <c r="Z365" s="185"/>
      <c r="AB365" s="152">
        <f t="shared" si="28"/>
        <v>40725</v>
      </c>
      <c r="AC365" s="187">
        <f t="shared" si="29"/>
        <v>2.1829999999999998</v>
      </c>
      <c r="AD365" s="153"/>
      <c r="AE365" s="153"/>
      <c r="AF365" s="154"/>
    </row>
    <row r="366" spans="4:32" ht="17.25" customHeight="1" x14ac:dyDescent="0.2">
      <c r="D366" s="159">
        <f t="shared" si="25"/>
        <v>237</v>
      </c>
      <c r="E366" s="160">
        <f t="shared" si="26"/>
        <v>310.50736640979034</v>
      </c>
      <c r="F366" s="160">
        <f>IF(D366="","",-IPMT(J363/12,1,D366,H365))</f>
        <v>131.18206227499999</v>
      </c>
      <c r="G366" s="160">
        <f>IF(D366="","",-PPMT(J363/12,1,D366,H365))</f>
        <v>179.32530413479034</v>
      </c>
      <c r="H366" s="162">
        <f t="shared" si="27"/>
        <v>56384.98</v>
      </c>
      <c r="I366" s="85"/>
      <c r="J366" s="201">
        <f>IF(D366&lt;1,"",INDEX($AB$1:$AC$1200,AA$1+363,2)/100+B$5)</f>
        <v>2.7830000000000001E-2</v>
      </c>
      <c r="K366" s="201">
        <f>IF(D366&lt;1,"",INDEX($AB$1:$AC$1200,AA$1+363,2)/100)</f>
        <v>2.1829999999999999E-2</v>
      </c>
      <c r="L366" s="202">
        <f>IF(D366&lt;1,"",INDEX($AB$1:$AC$1200,AA$1+363,1))</f>
        <v>40725</v>
      </c>
      <c r="Z366" s="185"/>
      <c r="AB366" s="152">
        <f t="shared" si="28"/>
        <v>40725</v>
      </c>
      <c r="AC366" s="187">
        <f t="shared" si="29"/>
        <v>2.1829999999999998</v>
      </c>
      <c r="AD366" s="153"/>
      <c r="AE366" s="153"/>
      <c r="AF366" s="154"/>
    </row>
    <row r="367" spans="4:32" ht="17.25" customHeight="1" x14ac:dyDescent="0.2">
      <c r="D367" s="159">
        <f t="shared" si="25"/>
        <v>236</v>
      </c>
      <c r="E367" s="160">
        <f t="shared" si="26"/>
        <v>310.5073405500558</v>
      </c>
      <c r="F367" s="160">
        <f>IF(D367="","",-IPMT(J363/12,1,D367,H366))</f>
        <v>130.76616611666668</v>
      </c>
      <c r="G367" s="160">
        <f>IF(D367="","",-PPMT(J363/12,1,D367,H366))</f>
        <v>179.74117443338909</v>
      </c>
      <c r="H367" s="162">
        <f t="shared" si="27"/>
        <v>56205.24</v>
      </c>
      <c r="I367" s="85"/>
      <c r="J367" s="201">
        <f>IF(D367&lt;1,"",INDEX($AB$1:$AC$1200,AA$1+364,2)/100+B$5)</f>
        <v>2.7830000000000001E-2</v>
      </c>
      <c r="K367" s="201">
        <f>IF(D367&lt;1,"",INDEX($AB$1:$AC$1200,AA$1+364,2)/100)</f>
        <v>2.1829999999999999E-2</v>
      </c>
      <c r="L367" s="202">
        <f>IF(D367&lt;1,"",INDEX($AB$1:$AC$1200,AA$1+364,1))</f>
        <v>40725</v>
      </c>
      <c r="Z367" s="185"/>
      <c r="AB367" s="152">
        <f t="shared" si="28"/>
        <v>40725</v>
      </c>
      <c r="AC367" s="187">
        <f t="shared" si="29"/>
        <v>2.1829999999999998</v>
      </c>
      <c r="AD367" s="153"/>
      <c r="AE367" s="153"/>
      <c r="AF367" s="153"/>
    </row>
    <row r="368" spans="4:32" ht="17.25" customHeight="1" x14ac:dyDescent="0.2">
      <c r="D368" s="159">
        <f t="shared" si="25"/>
        <v>235</v>
      </c>
      <c r="E368" s="160">
        <f t="shared" si="26"/>
        <v>310.50734703824435</v>
      </c>
      <c r="F368" s="160">
        <f>IF(D368="","",-IPMT(J363/12,1,D368,H367))</f>
        <v>130.3493191</v>
      </c>
      <c r="G368" s="160">
        <f>IF(D368="","",-PPMT(J363/12,1,D368,H367))</f>
        <v>180.15802793824437</v>
      </c>
      <c r="H368" s="162">
        <f t="shared" si="27"/>
        <v>56025.08</v>
      </c>
      <c r="I368" s="85"/>
      <c r="J368" s="201">
        <f>IF(D368&lt;1,"",INDEX($AB$1:$AC$1200,AA$1+365,2)/100+B$5)</f>
        <v>2.7830000000000001E-2</v>
      </c>
      <c r="K368" s="201">
        <f>IF(D368&lt;1,"",INDEX($AB$1:$AC$1200,AA$1+365,2)/100)</f>
        <v>2.1829999999999999E-2</v>
      </c>
      <c r="L368" s="202">
        <f>IF(D368&lt;1,"",INDEX($AB$1:$AC$1200,AA$1+365,1))</f>
        <v>40725</v>
      </c>
      <c r="Z368" s="185"/>
      <c r="AB368" s="152">
        <f t="shared" si="28"/>
        <v>40725</v>
      </c>
      <c r="AC368" s="187">
        <f t="shared" si="29"/>
        <v>2.1829999999999998</v>
      </c>
      <c r="AD368" s="153"/>
      <c r="AE368" s="153"/>
      <c r="AF368" s="154"/>
    </row>
    <row r="369" spans="4:32" ht="17.25" customHeight="1" x14ac:dyDescent="0.2">
      <c r="D369" s="159">
        <f t="shared" si="25"/>
        <v>234</v>
      </c>
      <c r="E369" s="160">
        <f t="shared" si="26"/>
        <v>310.50733610850284</v>
      </c>
      <c r="F369" s="160">
        <f>IF(D369="","",-IPMT(J363/12,1,D369,H368))</f>
        <v>129.93149803333336</v>
      </c>
      <c r="G369" s="160">
        <f>IF(D369="","",-PPMT(J363/12,1,D369,H368))</f>
        <v>180.57583807516949</v>
      </c>
      <c r="H369" s="162">
        <f t="shared" si="27"/>
        <v>55844.5</v>
      </c>
      <c r="I369" s="85"/>
      <c r="J369" s="201">
        <f>IF(D369&lt;1,"",INDEX($AB$1:$AC$1200,AA$1+366,2)/100+B$5)</f>
        <v>2.7830000000000001E-2</v>
      </c>
      <c r="K369" s="201">
        <f>IF(D369&lt;1,"",INDEX($AB$1:$AC$1200,AA$1+366,2)/100)</f>
        <v>2.1829999999999999E-2</v>
      </c>
      <c r="L369" s="202">
        <f>IF(D369&lt;1,"",INDEX($AB$1:$AC$1200,AA$1+366,1))</f>
        <v>40725</v>
      </c>
      <c r="Z369" s="185"/>
      <c r="AB369" s="152">
        <f t="shared" si="28"/>
        <v>40725</v>
      </c>
      <c r="AC369" s="187">
        <f t="shared" si="29"/>
        <v>2.1829999999999998</v>
      </c>
      <c r="AD369" s="153"/>
      <c r="AE369" s="153"/>
      <c r="AF369" s="154"/>
    </row>
    <row r="370" spans="4:32" ht="17.25" customHeight="1" x14ac:dyDescent="0.2">
      <c r="D370" s="159">
        <f t="shared" si="25"/>
        <v>233</v>
      </c>
      <c r="E370" s="160">
        <f t="shared" si="26"/>
        <v>310.50731296731442</v>
      </c>
      <c r="F370" s="160">
        <f>IF(D370="","",-IPMT(J363/12,1,D370,H369))</f>
        <v>129.51270291666668</v>
      </c>
      <c r="G370" s="160">
        <f>IF(D370="","",-PPMT(J363/12,1,D370,H369))</f>
        <v>180.99461005064776</v>
      </c>
      <c r="H370" s="162">
        <f t="shared" si="27"/>
        <v>55663.51</v>
      </c>
      <c r="I370" s="85"/>
      <c r="J370" s="201">
        <f>IF(D370&lt;1,"",INDEX($AB$1:$AC$1200,AA$1+367,2)/100+B$5)</f>
        <v>2.7830000000000001E-2</v>
      </c>
      <c r="K370" s="201">
        <f>IF(D370&lt;1,"",INDEX($AB$1:$AC$1200,AA$1+367,2)/100)</f>
        <v>2.1829999999999999E-2</v>
      </c>
      <c r="L370" s="202">
        <f>IF(D370&lt;1,"",INDEX($AB$1:$AC$1200,AA$1+367,1))</f>
        <v>40725</v>
      </c>
      <c r="Z370" s="185"/>
      <c r="AB370" s="152">
        <f t="shared" si="28"/>
        <v>40725</v>
      </c>
      <c r="AC370" s="187">
        <f t="shared" si="29"/>
        <v>2.1829999999999998</v>
      </c>
      <c r="AD370" s="153"/>
      <c r="AE370" s="153"/>
      <c r="AF370" s="153"/>
    </row>
    <row r="371" spans="4:32" ht="17.25" customHeight="1" x14ac:dyDescent="0.2">
      <c r="D371" s="159">
        <f t="shared" si="25"/>
        <v>232</v>
      </c>
      <c r="E371" s="160">
        <f t="shared" si="26"/>
        <v>310.50733868352529</v>
      </c>
      <c r="F371" s="160">
        <f>IF(D371="","",-IPMT(J363/12,1,D371,H370))</f>
        <v>129.0929569416667</v>
      </c>
      <c r="G371" s="160">
        <f>IF(D371="","",-PPMT(J363/12,1,D371,H370))</f>
        <v>181.41438174185862</v>
      </c>
      <c r="H371" s="162">
        <f t="shared" si="27"/>
        <v>55482.1</v>
      </c>
      <c r="I371" s="85"/>
      <c r="J371" s="201">
        <f>IF(D371&lt;1,"",INDEX($AB$1:$AC$1200,AA$1+368,2)/100+B$5)</f>
        <v>2.7830000000000001E-2</v>
      </c>
      <c r="K371" s="201">
        <f>IF(D371&lt;1,"",INDEX($AB$1:$AC$1200,AA$1+368,2)/100)</f>
        <v>2.1829999999999999E-2</v>
      </c>
      <c r="L371" s="202">
        <f>IF(D371&lt;1,"",INDEX($AB$1:$AC$1200,AA$1+368,1))</f>
        <v>40725</v>
      </c>
      <c r="Z371" s="185"/>
      <c r="AB371" s="152">
        <f t="shared" si="28"/>
        <v>40725</v>
      </c>
      <c r="AC371" s="187">
        <f t="shared" si="29"/>
        <v>2.1829999999999998</v>
      </c>
      <c r="AD371" s="153"/>
      <c r="AE371" s="153"/>
      <c r="AF371" s="154"/>
    </row>
    <row r="372" spans="4:32" ht="17.25" customHeight="1" x14ac:dyDescent="0.2">
      <c r="D372" s="159">
        <f t="shared" si="25"/>
        <v>231</v>
      </c>
      <c r="E372" s="160">
        <f t="shared" si="26"/>
        <v>310.50736320608496</v>
      </c>
      <c r="F372" s="160">
        <f>IF(D372="","",-IPMT(J363/12,1,D372,H371))</f>
        <v>128.67223691666666</v>
      </c>
      <c r="G372" s="160">
        <f>IF(D372="","",-PPMT(J363/12,1,D372,H371))</f>
        <v>181.8351262894183</v>
      </c>
      <c r="H372" s="162">
        <f t="shared" si="27"/>
        <v>55300.26</v>
      </c>
      <c r="I372" s="85"/>
      <c r="J372" s="201">
        <f>IF(D372&lt;1,"",INDEX($AB$1:$AC$1200,AA$1+369,2)/100+B$5)</f>
        <v>2.7830000000000001E-2</v>
      </c>
      <c r="K372" s="201">
        <f>IF(D372&lt;1,"",INDEX($AB$1:$AC$1200,AA$1+369,2)/100)</f>
        <v>2.1829999999999999E-2</v>
      </c>
      <c r="L372" s="202">
        <f>IF(D372&lt;1,"",INDEX($AB$1:$AC$1200,AA$1+369,1))</f>
        <v>40725</v>
      </c>
      <c r="Z372" s="185"/>
      <c r="AB372" s="152">
        <f t="shared" si="28"/>
        <v>40725</v>
      </c>
      <c r="AC372" s="187">
        <f t="shared" si="29"/>
        <v>2.1829999999999998</v>
      </c>
      <c r="AD372" s="153"/>
      <c r="AE372" s="153"/>
      <c r="AF372" s="154"/>
    </row>
    <row r="373" spans="4:32" ht="17.25" customHeight="1" x14ac:dyDescent="0.2">
      <c r="D373" s="159">
        <f t="shared" si="25"/>
        <v>230</v>
      </c>
      <c r="E373" s="160">
        <f t="shared" si="26"/>
        <v>310.50733584051943</v>
      </c>
      <c r="F373" s="160">
        <f>IF(D373="","",-IPMT(J363/12,1,D373,H372))</f>
        <v>128.25051965000003</v>
      </c>
      <c r="G373" s="160">
        <f>IF(D373="","",-PPMT(J363/12,1,D373,H372))</f>
        <v>182.25681619051943</v>
      </c>
      <c r="H373" s="162">
        <f t="shared" si="27"/>
        <v>55118</v>
      </c>
      <c r="I373" s="85"/>
      <c r="J373" s="201">
        <f>IF(D373&lt;1,"",INDEX($AB$1:$AC$1200,AA$1+370,2)/100+B$5)</f>
        <v>2.7830000000000001E-2</v>
      </c>
      <c r="K373" s="201">
        <f>IF(D373&lt;1,"",INDEX($AB$1:$AC$1200,AA$1+370,2)/100)</f>
        <v>2.1829999999999999E-2</v>
      </c>
      <c r="L373" s="202">
        <f>IF(D373&lt;1,"",INDEX($AB$1:$AC$1200,AA$1+370,1))</f>
        <v>40725</v>
      </c>
      <c r="Z373" s="185"/>
      <c r="AB373" s="152">
        <f t="shared" si="28"/>
        <v>40725</v>
      </c>
      <c r="AC373" s="187">
        <f t="shared" si="29"/>
        <v>2.1829999999999998</v>
      </c>
      <c r="AD373" s="153"/>
      <c r="AE373" s="153"/>
      <c r="AF373" s="153"/>
    </row>
    <row r="374" spans="4:32" ht="17.25" customHeight="1" x14ac:dyDescent="0.2">
      <c r="D374" s="159">
        <f t="shared" si="25"/>
        <v>229</v>
      </c>
      <c r="E374" s="160">
        <f t="shared" si="26"/>
        <v>310.50731790452505</v>
      </c>
      <c r="F374" s="160">
        <f>IF(D374="","",-IPMT(J363/12,1,D374,H373))</f>
        <v>127.82782833333334</v>
      </c>
      <c r="G374" s="160">
        <f>IF(D374="","",-PPMT(J363/12,1,D374,H373))</f>
        <v>182.67948957119168</v>
      </c>
      <c r="H374" s="162">
        <f t="shared" si="27"/>
        <v>54935.32</v>
      </c>
      <c r="I374" s="85"/>
      <c r="J374" s="201">
        <f>IF(D374&lt;1,"",INDEX($AB$1:$AC$1200,AA$1+371,2)/100+B$5)</f>
        <v>2.7830000000000001E-2</v>
      </c>
      <c r="K374" s="201">
        <f>IF(D374&lt;1,"",INDEX($AB$1:$AC$1200,AA$1+371,2)/100)</f>
        <v>2.1829999999999999E-2</v>
      </c>
      <c r="L374" s="202">
        <f>IF(D374&lt;1,"",INDEX($AB$1:$AC$1200,AA$1+371,1))</f>
        <v>40725</v>
      </c>
      <c r="Z374" s="185"/>
      <c r="AB374" s="152">
        <f t="shared" si="28"/>
        <v>40725</v>
      </c>
      <c r="AC374" s="187">
        <f t="shared" si="29"/>
        <v>2.1829999999999998</v>
      </c>
      <c r="AD374" s="153"/>
      <c r="AE374" s="153"/>
      <c r="AF374" s="154"/>
    </row>
    <row r="375" spans="4:32" ht="17.25" customHeight="1" x14ac:dyDescent="0.2">
      <c r="D375" s="159">
        <f t="shared" si="25"/>
        <v>228</v>
      </c>
      <c r="E375" s="160">
        <f t="shared" si="26"/>
        <v>310.50731501946166</v>
      </c>
      <c r="F375" s="160">
        <f>IF(D375="","",-IPMT(J375/12,1,D375,H374))</f>
        <v>127.40416296666668</v>
      </c>
      <c r="G375" s="160">
        <f>IF(D375="","",-PPMT(J375/12,1,D375,H374))</f>
        <v>183.103152052795</v>
      </c>
      <c r="H375" s="162">
        <f t="shared" si="27"/>
        <v>54752.22</v>
      </c>
      <c r="I375" s="85"/>
      <c r="J375" s="191">
        <f>IF(D375&lt;1,"",INDEX($AB$1:$AC$1200,AA$1+372,2)/100+B$5)</f>
        <v>2.7830000000000001E-2</v>
      </c>
      <c r="K375" s="191">
        <f>IF(D375&lt;1,"",INDEX($AB$1:$AC$1200,AA$1+372,2)/100)</f>
        <v>2.1829999999999999E-2</v>
      </c>
      <c r="L375" s="197">
        <f>IF(D375&lt;1,"",INDEX($AB$1:$AC$1200,AA$1+372,1))</f>
        <v>40725</v>
      </c>
      <c r="Z375" s="185"/>
      <c r="AB375" s="152">
        <f t="shared" si="28"/>
        <v>40725</v>
      </c>
      <c r="AC375" s="187">
        <f t="shared" si="29"/>
        <v>2.1829999999999998</v>
      </c>
      <c r="AD375" s="153"/>
      <c r="AE375" s="153"/>
      <c r="AF375" s="154"/>
    </row>
    <row r="376" spans="4:32" ht="17.25" customHeight="1" x14ac:dyDescent="0.2">
      <c r="D376" s="159">
        <f t="shared" si="25"/>
        <v>227</v>
      </c>
      <c r="E376" s="160">
        <f t="shared" si="26"/>
        <v>310.50733289518445</v>
      </c>
      <c r="F376" s="160">
        <f>IF(D376="","",-IPMT(J375/12,1,D376,H375))</f>
        <v>126.97952355000002</v>
      </c>
      <c r="G376" s="160">
        <f>IF(D376="","",-PPMT(J375/12,1,D376,H375))</f>
        <v>183.52780934518441</v>
      </c>
      <c r="H376" s="162">
        <f t="shared" si="27"/>
        <v>54568.69</v>
      </c>
      <c r="I376" s="85"/>
      <c r="J376" s="201">
        <f>IF(D376&lt;1,"",INDEX($AB$1:$AC$1200,AA$1+373,2)/100+B$5)</f>
        <v>2.7830000000000001E-2</v>
      </c>
      <c r="K376" s="201">
        <f>IF(D376&lt;1,"",INDEX($AB$1:$AC$1200,AA$1+373,2)/100)</f>
        <v>2.1829999999999999E-2</v>
      </c>
      <c r="L376" s="202">
        <f>IF(D376&lt;1,"",INDEX($AB$1:$AC$1200,AA$1+373,1))</f>
        <v>40725</v>
      </c>
      <c r="Z376" s="185"/>
      <c r="AB376" s="152">
        <f t="shared" si="28"/>
        <v>40725</v>
      </c>
      <c r="AC376" s="187">
        <f t="shared" si="29"/>
        <v>2.1829999999999998</v>
      </c>
      <c r="AD376" s="153"/>
      <c r="AE376" s="153"/>
      <c r="AF376" s="153"/>
    </row>
    <row r="377" spans="4:32" ht="17.25" customHeight="1" x14ac:dyDescent="0.2">
      <c r="D377" s="159">
        <f t="shared" si="25"/>
        <v>226</v>
      </c>
      <c r="E377" s="160">
        <f t="shared" si="26"/>
        <v>310.50732042989796</v>
      </c>
      <c r="F377" s="160">
        <f>IF(D377="","",-IPMT(J375/12,1,D377,H376))</f>
        <v>126.55388689166669</v>
      </c>
      <c r="G377" s="160">
        <f>IF(D377="","",-PPMT(J375/12,1,D377,H376))</f>
        <v>183.95343353823125</v>
      </c>
      <c r="H377" s="162">
        <f t="shared" si="27"/>
        <v>54384.74</v>
      </c>
      <c r="I377" s="85"/>
      <c r="J377" s="201">
        <f>IF(D377&lt;1,"",INDEX($AB$1:$AC$1200,AA$1+374,2)/100+B$5)</f>
        <v>2.7830000000000001E-2</v>
      </c>
      <c r="K377" s="201">
        <f>IF(D377&lt;1,"",INDEX($AB$1:$AC$1200,AA$1+374,2)/100)</f>
        <v>2.1829999999999999E-2</v>
      </c>
      <c r="L377" s="202">
        <f>IF(D377&lt;1,"",INDEX($AB$1:$AC$1200,AA$1+374,1))</f>
        <v>40725</v>
      </c>
      <c r="Z377" s="185"/>
      <c r="AB377" s="152">
        <f t="shared" si="28"/>
        <v>40725</v>
      </c>
      <c r="AC377" s="187">
        <f t="shared" si="29"/>
        <v>2.1829999999999998</v>
      </c>
      <c r="AD377" s="153"/>
      <c r="AE377" s="153"/>
      <c r="AF377" s="154"/>
    </row>
    <row r="378" spans="4:32" ht="17.25" customHeight="1" x14ac:dyDescent="0.2">
      <c r="D378" s="159">
        <f t="shared" si="25"/>
        <v>225</v>
      </c>
      <c r="E378" s="160">
        <f t="shared" si="26"/>
        <v>310.50734003353716</v>
      </c>
      <c r="F378" s="160">
        <f>IF(D378="","",-IPMT(J375/12,1,D378,H377))</f>
        <v>126.12727618333334</v>
      </c>
      <c r="G378" s="160">
        <f>IF(D378="","",-PPMT(J375/12,1,D378,H377))</f>
        <v>184.38006385020381</v>
      </c>
      <c r="H378" s="162">
        <f t="shared" si="27"/>
        <v>54200.36</v>
      </c>
      <c r="I378" s="85"/>
      <c r="J378" s="201">
        <f>IF(D378&lt;1,"",INDEX($AB$1:$AC$1200,AA$1+375,2)/100+B$5)</f>
        <v>2.7830000000000001E-2</v>
      </c>
      <c r="K378" s="201">
        <f>IF(D378&lt;1,"",INDEX($AB$1:$AC$1200,AA$1+375,2)/100)</f>
        <v>2.1829999999999999E-2</v>
      </c>
      <c r="L378" s="202">
        <f>IF(D378&lt;1,"",INDEX($AB$1:$AC$1200,AA$1+375,1))</f>
        <v>40725</v>
      </c>
      <c r="Z378" s="185"/>
      <c r="AB378" s="152">
        <f t="shared" si="28"/>
        <v>40725</v>
      </c>
      <c r="AC378" s="187">
        <f t="shared" si="29"/>
        <v>2.1829999999999998</v>
      </c>
      <c r="AD378" s="153"/>
      <c r="AE378" s="153"/>
      <c r="AF378" s="154"/>
    </row>
    <row r="379" spans="4:32" ht="17.25" customHeight="1" x14ac:dyDescent="0.2">
      <c r="D379" s="159">
        <f t="shared" si="25"/>
        <v>224</v>
      </c>
      <c r="E379" s="160">
        <f t="shared" si="26"/>
        <v>310.50734039932729</v>
      </c>
      <c r="F379" s="160">
        <f>IF(D379="","",-IPMT(J375/12,1,D379,H378))</f>
        <v>125.69966823333334</v>
      </c>
      <c r="G379" s="160">
        <f>IF(D379="","",-PPMT(J375/12,1,D379,H378))</f>
        <v>184.80767216599392</v>
      </c>
      <c r="H379" s="162">
        <f t="shared" si="27"/>
        <v>54015.55</v>
      </c>
      <c r="I379" s="85"/>
      <c r="J379" s="201">
        <f>IF(D379&lt;1,"",INDEX($AB$1:$AC$1200,AA$1+376,2)/100+B$5)</f>
        <v>2.7830000000000001E-2</v>
      </c>
      <c r="K379" s="201">
        <f>IF(D379&lt;1,"",INDEX($AB$1:$AC$1200,AA$1+376,2)/100)</f>
        <v>2.1829999999999999E-2</v>
      </c>
      <c r="L379" s="202">
        <f>IF(D379&lt;1,"",INDEX($AB$1:$AC$1200,AA$1+376,1))</f>
        <v>40725</v>
      </c>
      <c r="Z379" s="185"/>
      <c r="AB379" s="152">
        <f t="shared" si="28"/>
        <v>40725</v>
      </c>
      <c r="AC379" s="187">
        <f t="shared" si="29"/>
        <v>2.1829999999999998</v>
      </c>
      <c r="AD379" s="153"/>
      <c r="AE379" s="153"/>
      <c r="AF379" s="153"/>
    </row>
    <row r="380" spans="4:32" ht="17.25" customHeight="1" x14ac:dyDescent="0.2">
      <c r="D380" s="159">
        <f t="shared" si="25"/>
        <v>223</v>
      </c>
      <c r="E380" s="160">
        <f t="shared" si="26"/>
        <v>310.50732701781931</v>
      </c>
      <c r="F380" s="160">
        <f>IF(D380="","",-IPMT(J375/12,1,D380,H379))</f>
        <v>125.27106304166668</v>
      </c>
      <c r="G380" s="160">
        <f>IF(D380="","",-PPMT(J375/12,1,D380,H379))</f>
        <v>185.2362639761526</v>
      </c>
      <c r="H380" s="162">
        <f t="shared" si="27"/>
        <v>53830.31</v>
      </c>
      <c r="I380" s="85"/>
      <c r="J380" s="201">
        <f>IF(D380&lt;1,"",INDEX($AB$1:$AC$1200,AA$1+377,2)/100+B$5)</f>
        <v>2.7830000000000001E-2</v>
      </c>
      <c r="K380" s="201">
        <f>IF(D380&lt;1,"",INDEX($AB$1:$AC$1200,AA$1+377,2)/100)</f>
        <v>2.1829999999999999E-2</v>
      </c>
      <c r="L380" s="202">
        <f>IF(D380&lt;1,"",INDEX($AB$1:$AC$1200,AA$1+377,1))</f>
        <v>40725</v>
      </c>
      <c r="Z380" s="185"/>
      <c r="AB380" s="152">
        <f t="shared" si="28"/>
        <v>40725</v>
      </c>
      <c r="AC380" s="187">
        <f t="shared" si="29"/>
        <v>2.1829999999999998</v>
      </c>
      <c r="AD380" s="153"/>
      <c r="AE380" s="153"/>
      <c r="AF380" s="154"/>
    </row>
    <row r="381" spans="4:32" ht="17.25" customHeight="1" x14ac:dyDescent="0.2">
      <c r="D381" s="159">
        <f t="shared" si="25"/>
        <v>222</v>
      </c>
      <c r="E381" s="160">
        <f t="shared" si="26"/>
        <v>310.50730546745666</v>
      </c>
      <c r="F381" s="160">
        <f>IF(D381="","",-IPMT(J375/12,1,D381,H380))</f>
        <v>124.84146060833334</v>
      </c>
      <c r="G381" s="160">
        <f>IF(D381="","",-PPMT(J375/12,1,D381,H380))</f>
        <v>185.66584485912333</v>
      </c>
      <c r="H381" s="162">
        <f t="shared" si="27"/>
        <v>53644.639999999999</v>
      </c>
      <c r="I381" s="85"/>
      <c r="J381" s="201">
        <f>IF(D381&lt;1,"",INDEX($AB$1:$AC$1200,AA$1+378,2)/100+B$5)</f>
        <v>2.7830000000000001E-2</v>
      </c>
      <c r="K381" s="201">
        <f>IF(D381&lt;1,"",INDEX($AB$1:$AC$1200,AA$1+378,2)/100)</f>
        <v>2.1829999999999999E-2</v>
      </c>
      <c r="L381" s="202">
        <f>IF(D381&lt;1,"",INDEX($AB$1:$AC$1200,AA$1+378,1))</f>
        <v>40725</v>
      </c>
      <c r="Z381" s="185"/>
      <c r="AB381" s="152">
        <f t="shared" si="28"/>
        <v>40725</v>
      </c>
      <c r="AC381" s="187">
        <f t="shared" si="29"/>
        <v>2.1829999999999998</v>
      </c>
      <c r="AD381" s="153"/>
      <c r="AE381" s="153"/>
      <c r="AF381" s="154"/>
    </row>
    <row r="382" spans="4:32" ht="17.25" customHeight="1" x14ac:dyDescent="0.2">
      <c r="D382" s="159">
        <f t="shared" si="25"/>
        <v>221</v>
      </c>
      <c r="E382" s="160">
        <f t="shared" si="26"/>
        <v>310.50728141656361</v>
      </c>
      <c r="F382" s="160">
        <f>IF(D382="","",-IPMT(J375/12,1,D382,H381))</f>
        <v>124.41086093333334</v>
      </c>
      <c r="G382" s="160">
        <f>IF(D382="","",-PPMT(J375/12,1,D382,H381))</f>
        <v>186.0964204832303</v>
      </c>
      <c r="H382" s="162">
        <f t="shared" si="27"/>
        <v>53458.54</v>
      </c>
      <c r="I382" s="85"/>
      <c r="J382" s="201">
        <f>IF(D382&lt;1,"",INDEX($AB$1:$AC$1200,AA$1+379,2)/100+B$5)</f>
        <v>2.7830000000000001E-2</v>
      </c>
      <c r="K382" s="201">
        <f>IF(D382&lt;1,"",INDEX($AB$1:$AC$1200,AA$1+379,2)/100)</f>
        <v>2.1829999999999999E-2</v>
      </c>
      <c r="L382" s="202">
        <f>IF(D382&lt;1,"",INDEX($AB$1:$AC$1200,AA$1+379,1))</f>
        <v>40725</v>
      </c>
      <c r="Z382" s="185"/>
      <c r="AB382" s="152">
        <f t="shared" si="28"/>
        <v>40725</v>
      </c>
      <c r="AC382" s="187">
        <f t="shared" si="29"/>
        <v>2.1829999999999998</v>
      </c>
      <c r="AD382" s="153"/>
      <c r="AE382" s="153"/>
      <c r="AF382" s="153"/>
    </row>
    <row r="383" spans="4:32" ht="17.25" customHeight="1" x14ac:dyDescent="0.2">
      <c r="D383" s="159">
        <f t="shared" si="25"/>
        <v>220</v>
      </c>
      <c r="E383" s="160">
        <f t="shared" si="26"/>
        <v>310.50726062538706</v>
      </c>
      <c r="F383" s="160">
        <f>IF(D383="","",-IPMT(J375/12,1,D383,H382))</f>
        <v>123.97926401666666</v>
      </c>
      <c r="G383" s="160">
        <f>IF(D383="","",-PPMT(J375/12,1,D383,H382))</f>
        <v>186.52799660872043</v>
      </c>
      <c r="H383" s="162">
        <f t="shared" si="27"/>
        <v>53272.01</v>
      </c>
      <c r="I383" s="85"/>
      <c r="J383" s="201">
        <f>IF(D383&lt;1,"",INDEX($AB$1:$AC$1200,AA$1+380,2)/100+B$5)</f>
        <v>2.7830000000000001E-2</v>
      </c>
      <c r="K383" s="201">
        <f>IF(D383&lt;1,"",INDEX($AB$1:$AC$1200,AA$1+380,2)/100)</f>
        <v>2.1829999999999999E-2</v>
      </c>
      <c r="L383" s="202">
        <f>IF(D383&lt;1,"",INDEX($AB$1:$AC$1200,AA$1+380,1))</f>
        <v>40725</v>
      </c>
      <c r="Z383" s="185"/>
      <c r="AB383" s="152">
        <f t="shared" si="28"/>
        <v>40725</v>
      </c>
      <c r="AC383" s="187">
        <f t="shared" si="29"/>
        <v>2.1829999999999998</v>
      </c>
      <c r="AD383" s="153"/>
      <c r="AE383" s="153"/>
      <c r="AF383" s="154"/>
    </row>
    <row r="384" spans="4:32" ht="17.25" customHeight="1" x14ac:dyDescent="0.2">
      <c r="D384" s="159">
        <f t="shared" si="25"/>
        <v>219</v>
      </c>
      <c r="E384" s="160">
        <f t="shared" si="26"/>
        <v>310.50724894819461</v>
      </c>
      <c r="F384" s="160">
        <f>IF(D384="","",-IPMT(J375/12,1,D384,H383))</f>
        <v>123.54666985833336</v>
      </c>
      <c r="G384" s="160">
        <f>IF(D384="","",-PPMT(J375/12,1,D384,H383))</f>
        <v>186.96057908986126</v>
      </c>
      <c r="H384" s="162">
        <f t="shared" si="27"/>
        <v>53085.05</v>
      </c>
      <c r="I384" s="85"/>
      <c r="J384" s="201">
        <f>IF(D384&lt;1,"",INDEX($AB$1:$AC$1200,AA$1+381,2)/100+B$5)</f>
        <v>2.7830000000000001E-2</v>
      </c>
      <c r="K384" s="201">
        <f>IF(D384&lt;1,"",INDEX($AB$1:$AC$1200,AA$1+381,2)/100)</f>
        <v>2.1829999999999999E-2</v>
      </c>
      <c r="L384" s="202">
        <f>IF(D384&lt;1,"",INDEX($AB$1:$AC$1200,AA$1+381,1))</f>
        <v>40725</v>
      </c>
      <c r="Z384" s="185"/>
      <c r="AB384" s="152">
        <f t="shared" si="28"/>
        <v>40725</v>
      </c>
      <c r="AC384" s="187">
        <f t="shared" si="29"/>
        <v>2.1829999999999998</v>
      </c>
      <c r="AD384" s="153"/>
      <c r="AE384" s="153"/>
      <c r="AF384" s="154"/>
    </row>
    <row r="385" spans="4:32" ht="17.25" customHeight="1" x14ac:dyDescent="0.2">
      <c r="D385" s="159">
        <f t="shared" si="25"/>
        <v>218</v>
      </c>
      <c r="E385" s="160">
        <f t="shared" si="26"/>
        <v>310.50725233543079</v>
      </c>
      <c r="F385" s="160">
        <f>IF(D385="","",-IPMT(J375/12,1,D385,H384))</f>
        <v>123.11307845833335</v>
      </c>
      <c r="G385" s="160">
        <f>IF(D385="","",-PPMT(J375/12,1,D385,H384))</f>
        <v>187.39417387709744</v>
      </c>
      <c r="H385" s="162">
        <f t="shared" si="27"/>
        <v>52897.66</v>
      </c>
      <c r="I385" s="85"/>
      <c r="J385" s="201">
        <f>IF(D385&lt;1,"",INDEX($AB$1:$AC$1200,AA$1+382,2)/100+B$5)</f>
        <v>2.7830000000000001E-2</v>
      </c>
      <c r="K385" s="201">
        <f>IF(D385&lt;1,"",INDEX($AB$1:$AC$1200,AA$1+382,2)/100)</f>
        <v>2.1829999999999999E-2</v>
      </c>
      <c r="L385" s="202">
        <f>IF(D385&lt;1,"",INDEX($AB$1:$AC$1200,AA$1+382,1))</f>
        <v>40725</v>
      </c>
      <c r="Z385" s="185"/>
      <c r="AB385" s="152">
        <f t="shared" si="28"/>
        <v>40725</v>
      </c>
      <c r="AC385" s="187">
        <f t="shared" si="29"/>
        <v>2.1829999999999998</v>
      </c>
      <c r="AD385" s="153"/>
      <c r="AE385" s="153"/>
      <c r="AF385" s="153"/>
    </row>
    <row r="386" spans="4:32" ht="17.25" customHeight="1" x14ac:dyDescent="0.2">
      <c r="D386" s="159">
        <f t="shared" si="25"/>
        <v>217</v>
      </c>
      <c r="E386" s="160">
        <f t="shared" si="26"/>
        <v>310.50727683593249</v>
      </c>
      <c r="F386" s="160">
        <f>IF(D386="","",-IPMT(J375/12,1,D386,H385))</f>
        <v>122.67848981666668</v>
      </c>
      <c r="G386" s="160">
        <f>IF(D386="","",-PPMT(J375/12,1,D386,H385))</f>
        <v>187.8287870192658</v>
      </c>
      <c r="H386" s="162">
        <f t="shared" si="27"/>
        <v>52709.83</v>
      </c>
      <c r="I386" s="85"/>
      <c r="J386" s="201">
        <f>IF(D386&lt;1,"",INDEX($AB$1:$AC$1200,AA$1+383,2)/100+B$5)</f>
        <v>2.7830000000000001E-2</v>
      </c>
      <c r="K386" s="201">
        <f>IF(D386&lt;1,"",INDEX($AB$1:$AC$1200,AA$1+383,2)/100)</f>
        <v>2.1829999999999999E-2</v>
      </c>
      <c r="L386" s="202">
        <f>IF(D386&lt;1,"",INDEX($AB$1:$AC$1200,AA$1+383,1))</f>
        <v>40725</v>
      </c>
      <c r="Z386" s="185"/>
      <c r="AB386" s="152">
        <f t="shared" si="28"/>
        <v>40725</v>
      </c>
      <c r="AC386" s="187">
        <f t="shared" si="29"/>
        <v>2.1829999999999998</v>
      </c>
      <c r="AD386" s="153"/>
      <c r="AE386" s="153"/>
      <c r="AF386" s="154"/>
    </row>
    <row r="387" spans="4:32" ht="17.25" customHeight="1" x14ac:dyDescent="0.2">
      <c r="D387" s="159">
        <f t="shared" si="25"/>
        <v>216</v>
      </c>
      <c r="E387" s="160">
        <f t="shared" si="26"/>
        <v>310.5072696904088</v>
      </c>
      <c r="F387" s="160">
        <f>IF(D387="","",-IPMT(J387/12,1,D387,H386))</f>
        <v>122.24288074166667</v>
      </c>
      <c r="G387" s="160">
        <f>IF(D387="","",-PPMT(J387/12,1,D387,H386))</f>
        <v>188.26438894874215</v>
      </c>
      <c r="H387" s="162">
        <f t="shared" si="27"/>
        <v>52521.57</v>
      </c>
      <c r="I387" s="85"/>
      <c r="J387" s="191">
        <f>IF(D387&lt;1,"",INDEX($AB$1:$AC$1200,AA$1+384,2)/100+B$5)</f>
        <v>2.7830000000000001E-2</v>
      </c>
      <c r="K387" s="191">
        <f>IF(D387&lt;1,"",INDEX($AB$1:$AC$1200,AA$1+384,2)/100)</f>
        <v>2.1829999999999999E-2</v>
      </c>
      <c r="L387" s="197">
        <f>IF(D387&lt;1,"",INDEX($AB$1:$AC$1200,AA$1+384,1))</f>
        <v>40725</v>
      </c>
      <c r="Z387" s="185"/>
      <c r="AB387" s="152">
        <f t="shared" si="28"/>
        <v>40725</v>
      </c>
      <c r="AC387" s="187">
        <f t="shared" si="29"/>
        <v>2.1829999999999998</v>
      </c>
      <c r="AD387" s="153"/>
      <c r="AE387" s="153"/>
      <c r="AF387" s="154"/>
    </row>
    <row r="388" spans="4:32" ht="17.25" customHeight="1" x14ac:dyDescent="0.2">
      <c r="D388" s="159">
        <f t="shared" ref="D388:D451" si="30">D387-1</f>
        <v>215</v>
      </c>
      <c r="E388" s="160">
        <f t="shared" ref="E388:E451" si="31">IF(D388="","",SUM(F388:G388))</f>
        <v>310.50729563785501</v>
      </c>
      <c r="F388" s="160">
        <f>IF(D388="","",-IPMT(J387/12,1,D388,H387))</f>
        <v>121.80627442500003</v>
      </c>
      <c r="G388" s="160">
        <f>IF(D388="","",-PPMT(J387/12,1,D388,H387))</f>
        <v>188.70102121285495</v>
      </c>
      <c r="H388" s="162">
        <f t="shared" ref="H388:H451" si="32">IF(D388="","",ROUND(H387-G388,2))</f>
        <v>52332.87</v>
      </c>
      <c r="I388" s="85"/>
      <c r="J388" s="201">
        <f>IF(D388&lt;1,"",INDEX($AB$1:$AC$1200,AA$1+385,2)/100+B$5)</f>
        <v>2.7830000000000001E-2</v>
      </c>
      <c r="K388" s="201">
        <f>IF(D388&lt;1,"",INDEX($AB$1:$AC$1200,AA$1+385,2)/100)</f>
        <v>2.1829999999999999E-2</v>
      </c>
      <c r="L388" s="202">
        <f>IF(D388&lt;1,"",INDEX($AB$1:$AC$1200,AA$1+385,1))</f>
        <v>40725</v>
      </c>
      <c r="Z388" s="185"/>
      <c r="AB388" s="152">
        <f t="shared" si="28"/>
        <v>40725</v>
      </c>
      <c r="AC388" s="187">
        <f t="shared" si="29"/>
        <v>2.1829999999999998</v>
      </c>
      <c r="AD388" s="153"/>
      <c r="AE388" s="153"/>
      <c r="AF388" s="153"/>
    </row>
    <row r="389" spans="4:32" ht="17.25" customHeight="1" x14ac:dyDescent="0.2">
      <c r="D389" s="159">
        <f t="shared" si="30"/>
        <v>214</v>
      </c>
      <c r="E389" s="160">
        <f t="shared" si="31"/>
        <v>310.50730169703058</v>
      </c>
      <c r="F389" s="160">
        <f>IF(D389="","",-IPMT(J387/12,1,D389,H388))</f>
        <v>121.36864767500003</v>
      </c>
      <c r="G389" s="160">
        <f>IF(D389="","",-PPMT(J387/12,1,D389,H388))</f>
        <v>189.13865402203052</v>
      </c>
      <c r="H389" s="162">
        <f t="shared" si="32"/>
        <v>52143.73</v>
      </c>
      <c r="I389" s="85"/>
      <c r="J389" s="201">
        <f>IF(D389&lt;1,"",INDEX($AB$1:$AC$1200,AA$1+386,2)/100+B$5)</f>
        <v>2.7830000000000001E-2</v>
      </c>
      <c r="K389" s="201">
        <f>IF(D389&lt;1,"",INDEX($AB$1:$AC$1200,AA$1+386,2)/100)</f>
        <v>2.1829999999999999E-2</v>
      </c>
      <c r="L389" s="202">
        <f>IF(D389&lt;1,"",INDEX($AB$1:$AC$1200,AA$1+386,1))</f>
        <v>40725</v>
      </c>
      <c r="Z389" s="185"/>
      <c r="AB389" s="152">
        <f t="shared" si="28"/>
        <v>40725</v>
      </c>
      <c r="AC389" s="187">
        <f t="shared" si="29"/>
        <v>2.1829999999999998</v>
      </c>
      <c r="AD389" s="153"/>
      <c r="AE389" s="153"/>
      <c r="AF389" s="154"/>
    </row>
    <row r="390" spans="4:32" ht="17.25" customHeight="1" x14ac:dyDescent="0.2">
      <c r="D390" s="159">
        <f t="shared" si="30"/>
        <v>213</v>
      </c>
      <c r="E390" s="160">
        <f t="shared" si="31"/>
        <v>310.50729368195425</v>
      </c>
      <c r="F390" s="160">
        <f>IF(D390="","",-IPMT(J387/12,1,D390,H389))</f>
        <v>120.93000049166669</v>
      </c>
      <c r="G390" s="160">
        <f>IF(D390="","",-PPMT(J387/12,1,D390,H389))</f>
        <v>189.57729319028755</v>
      </c>
      <c r="H390" s="162">
        <f t="shared" si="32"/>
        <v>51954.15</v>
      </c>
      <c r="I390" s="85"/>
      <c r="J390" s="201">
        <f>IF(D390&lt;1,"",INDEX($AB$1:$AC$1200,AA$1+387,2)/100+B$5)</f>
        <v>2.7830000000000001E-2</v>
      </c>
      <c r="K390" s="201">
        <f>IF(D390&lt;1,"",INDEX($AB$1:$AC$1200,AA$1+387,2)/100)</f>
        <v>2.1829999999999999E-2</v>
      </c>
      <c r="L390" s="202">
        <f>IF(D390&lt;1,"",INDEX($AB$1:$AC$1200,AA$1+387,1))</f>
        <v>40725</v>
      </c>
      <c r="Z390" s="185"/>
      <c r="AB390" s="152">
        <f t="shared" si="28"/>
        <v>40725</v>
      </c>
      <c r="AC390" s="187">
        <f t="shared" si="29"/>
        <v>2.1829999999999998</v>
      </c>
      <c r="AD390" s="153"/>
      <c r="AE390" s="153"/>
      <c r="AF390" s="154"/>
    </row>
    <row r="391" spans="4:32" ht="17.25" customHeight="1" x14ac:dyDescent="0.2">
      <c r="D391" s="159">
        <f t="shared" si="30"/>
        <v>212</v>
      </c>
      <c r="E391" s="160">
        <f t="shared" si="31"/>
        <v>310.50727750453393</v>
      </c>
      <c r="F391" s="160">
        <f>IF(D391="","",-IPMT(J387/12,1,D391,H390))</f>
        <v>120.49033287499999</v>
      </c>
      <c r="G391" s="160">
        <f>IF(D391="","",-PPMT(J387/12,1,D391,H390))</f>
        <v>190.01694462953395</v>
      </c>
      <c r="H391" s="162">
        <f t="shared" si="32"/>
        <v>51764.13</v>
      </c>
      <c r="I391" s="85"/>
      <c r="J391" s="201">
        <f>IF(D391&lt;1,"",INDEX($AB$1:$AC$1200,AA$1+388,2)/100+B$5)</f>
        <v>2.7830000000000001E-2</v>
      </c>
      <c r="K391" s="201">
        <f>IF(D391&lt;1,"",INDEX($AB$1:$AC$1200,AA$1+388,2)/100)</f>
        <v>2.1829999999999999E-2</v>
      </c>
      <c r="L391" s="202">
        <f>IF(D391&lt;1,"",INDEX($AB$1:$AC$1200,AA$1+388,1))</f>
        <v>40725</v>
      </c>
      <c r="Z391" s="185"/>
      <c r="AB391" s="152">
        <f t="shared" si="28"/>
        <v>40725</v>
      </c>
      <c r="AC391" s="187">
        <f t="shared" si="29"/>
        <v>2.1829999999999998</v>
      </c>
      <c r="AD391" s="153"/>
      <c r="AE391" s="153"/>
      <c r="AF391" s="153"/>
    </row>
    <row r="392" spans="4:32" ht="17.25" customHeight="1" x14ac:dyDescent="0.2">
      <c r="D392" s="159">
        <f t="shared" si="30"/>
        <v>211</v>
      </c>
      <c r="E392" s="160">
        <f t="shared" si="31"/>
        <v>310.50725917688686</v>
      </c>
      <c r="F392" s="160">
        <f>IF(D392="","",-IPMT(J387/12,1,D392,H391))</f>
        <v>120.049644825</v>
      </c>
      <c r="G392" s="160">
        <f>IF(D392="","",-PPMT(J387/12,1,D392,H391))</f>
        <v>190.45761435188686</v>
      </c>
      <c r="H392" s="162">
        <f t="shared" si="32"/>
        <v>51573.67</v>
      </c>
      <c r="I392" s="85"/>
      <c r="J392" s="201">
        <f>IF(D392&lt;1,"",INDEX($AB$1:$AC$1200,AA$1+389,2)/100+B$5)</f>
        <v>2.7830000000000001E-2</v>
      </c>
      <c r="K392" s="201">
        <f>IF(D392&lt;1,"",INDEX($AB$1:$AC$1200,AA$1+389,2)/100)</f>
        <v>2.1829999999999999E-2</v>
      </c>
      <c r="L392" s="202">
        <f>IF(D392&lt;1,"",INDEX($AB$1:$AC$1200,AA$1+389,1))</f>
        <v>40725</v>
      </c>
      <c r="Z392" s="185"/>
      <c r="AB392" s="152">
        <f t="shared" si="28"/>
        <v>40725</v>
      </c>
      <c r="AC392" s="187">
        <f t="shared" si="29"/>
        <v>2.1829999999999998</v>
      </c>
      <c r="AD392" s="153"/>
      <c r="AE392" s="153"/>
      <c r="AF392" s="154"/>
    </row>
    <row r="393" spans="4:32" ht="17.25" customHeight="1" x14ac:dyDescent="0.2">
      <c r="D393" s="159">
        <f t="shared" si="30"/>
        <v>210</v>
      </c>
      <c r="E393" s="160">
        <f t="shared" si="31"/>
        <v>310.5072448137239</v>
      </c>
      <c r="F393" s="160">
        <f>IF(D393="","",-IPMT(J387/12,1,D393,H392))</f>
        <v>119.60793634166666</v>
      </c>
      <c r="G393" s="160">
        <f>IF(D393="","",-PPMT(J387/12,1,D393,H392))</f>
        <v>190.89930847205727</v>
      </c>
      <c r="H393" s="162">
        <f t="shared" si="32"/>
        <v>51382.77</v>
      </c>
      <c r="I393" s="85"/>
      <c r="J393" s="201">
        <f>IF(D393&lt;1,"",INDEX($AB$1:$AC$1200,AA$1+390,2)/100+B$5)</f>
        <v>2.7830000000000001E-2</v>
      </c>
      <c r="K393" s="201">
        <f>IF(D393&lt;1,"",INDEX($AB$1:$AC$1200,AA$1+390,2)/100)</f>
        <v>2.1829999999999999E-2</v>
      </c>
      <c r="L393" s="202">
        <f>IF(D393&lt;1,"",INDEX($AB$1:$AC$1200,AA$1+390,1))</f>
        <v>40725</v>
      </c>
      <c r="Z393" s="185"/>
      <c r="AB393" s="152">
        <f t="shared" si="28"/>
        <v>40725</v>
      </c>
      <c r="AC393" s="187">
        <f t="shared" si="29"/>
        <v>2.1829999999999998</v>
      </c>
      <c r="AD393" s="153"/>
      <c r="AE393" s="153"/>
      <c r="AF393" s="154"/>
    </row>
    <row r="394" spans="4:32" ht="17.25" customHeight="1" x14ac:dyDescent="0.2">
      <c r="D394" s="159">
        <f t="shared" si="30"/>
        <v>209</v>
      </c>
      <c r="E394" s="160">
        <f t="shared" si="31"/>
        <v>310.50724063480499</v>
      </c>
      <c r="F394" s="160">
        <f>IF(D394="","",-IPMT(J387/12,1,D394,H393))</f>
        <v>119.16520742500001</v>
      </c>
      <c r="G394" s="160">
        <f>IF(D394="","",-PPMT(J387/12,1,D394,H393))</f>
        <v>191.34203320980498</v>
      </c>
      <c r="H394" s="162">
        <f t="shared" si="32"/>
        <v>51191.43</v>
      </c>
      <c r="I394" s="85"/>
      <c r="J394" s="201">
        <f>IF(D394&lt;1,"",INDEX($AB$1:$AC$1200,AA$1+391,2)/100+B$5)</f>
        <v>2.7830000000000001E-2</v>
      </c>
      <c r="K394" s="201">
        <f>IF(D394&lt;1,"",INDEX($AB$1:$AC$1200,AA$1+391,2)/100)</f>
        <v>2.1829999999999999E-2</v>
      </c>
      <c r="L394" s="202">
        <f>IF(D394&lt;1,"",INDEX($AB$1:$AC$1200,AA$1+391,1))</f>
        <v>40725</v>
      </c>
      <c r="Z394" s="185"/>
      <c r="AB394" s="152">
        <f t="shared" si="28"/>
        <v>40725</v>
      </c>
      <c r="AC394" s="187">
        <f t="shared" si="29"/>
        <v>2.1829999999999998</v>
      </c>
      <c r="AD394" s="153"/>
      <c r="AE394" s="153"/>
      <c r="AF394" s="153"/>
    </row>
    <row r="395" spans="4:32" ht="17.25" customHeight="1" x14ac:dyDescent="0.2">
      <c r="D395" s="159">
        <f t="shared" si="30"/>
        <v>208</v>
      </c>
      <c r="E395" s="160">
        <f t="shared" si="31"/>
        <v>310.50725296746288</v>
      </c>
      <c r="F395" s="160">
        <f>IF(D395="","",-IPMT(J387/12,1,D395,H394))</f>
        <v>118.72145807500002</v>
      </c>
      <c r="G395" s="160">
        <f>IF(D395="","",-PPMT(J387/12,1,D395,H394))</f>
        <v>191.78579489246286</v>
      </c>
      <c r="H395" s="162">
        <f t="shared" si="32"/>
        <v>50999.64</v>
      </c>
      <c r="I395" s="85"/>
      <c r="J395" s="201">
        <f>IF(D395&lt;1,"",INDEX($AB$1:$AC$1200,AA$1+392,2)/100+B$5)</f>
        <v>2.7830000000000001E-2</v>
      </c>
      <c r="K395" s="201">
        <f>IF(D395&lt;1,"",INDEX($AB$1:$AC$1200,AA$1+392,2)/100)</f>
        <v>2.1829999999999999E-2</v>
      </c>
      <c r="L395" s="202">
        <f>IF(D395&lt;1,"",INDEX($AB$1:$AC$1200,AA$1+392,1))</f>
        <v>40725</v>
      </c>
      <c r="Z395" s="185"/>
      <c r="AB395" s="152">
        <f t="shared" si="28"/>
        <v>40725</v>
      </c>
      <c r="AC395" s="187">
        <f t="shared" si="29"/>
        <v>2.1829999999999998</v>
      </c>
      <c r="AD395" s="153"/>
      <c r="AE395" s="153"/>
      <c r="AF395" s="154"/>
    </row>
    <row r="396" spans="4:32" ht="17.25" customHeight="1" x14ac:dyDescent="0.2">
      <c r="D396" s="159">
        <f t="shared" si="30"/>
        <v>207</v>
      </c>
      <c r="E396" s="160">
        <f t="shared" si="31"/>
        <v>310.50722736500205</v>
      </c>
      <c r="F396" s="160">
        <f>IF(D396="","",-IPMT(J387/12,1,D396,H395))</f>
        <v>118.2766651</v>
      </c>
      <c r="G396" s="160">
        <f>IF(D396="","",-PPMT(J387/12,1,D396,H395))</f>
        <v>192.23056226500205</v>
      </c>
      <c r="H396" s="162">
        <f t="shared" si="32"/>
        <v>50807.41</v>
      </c>
      <c r="I396" s="85"/>
      <c r="J396" s="201">
        <f>IF(D396&lt;1,"",INDEX($AB$1:$AC$1200,AA$1+393,2)/100+B$5)</f>
        <v>2.7830000000000001E-2</v>
      </c>
      <c r="K396" s="201">
        <f>IF(D396&lt;1,"",INDEX($AB$1:$AC$1200,AA$1+393,2)/100)</f>
        <v>2.1829999999999999E-2</v>
      </c>
      <c r="L396" s="202">
        <f>IF(D396&lt;1,"",INDEX($AB$1:$AC$1200,AA$1+393,1))</f>
        <v>40725</v>
      </c>
      <c r="Z396" s="185"/>
      <c r="AB396" s="152">
        <f t="shared" si="28"/>
        <v>40725</v>
      </c>
      <c r="AC396" s="187">
        <f t="shared" si="29"/>
        <v>2.1829999999999998</v>
      </c>
      <c r="AD396" s="153"/>
      <c r="AE396" s="153"/>
      <c r="AF396" s="154"/>
    </row>
    <row r="397" spans="4:32" ht="17.25" customHeight="1" x14ac:dyDescent="0.2">
      <c r="D397" s="159">
        <f t="shared" si="30"/>
        <v>206</v>
      </c>
      <c r="E397" s="160">
        <f t="shared" si="31"/>
        <v>310.50723080125965</v>
      </c>
      <c r="F397" s="160">
        <f>IF(D397="","",-IPMT(J387/12,1,D397,H396))</f>
        <v>117.83085169166668</v>
      </c>
      <c r="G397" s="160">
        <f>IF(D397="","",-PPMT(J387/12,1,D397,H396))</f>
        <v>192.676379109593</v>
      </c>
      <c r="H397" s="162">
        <f t="shared" si="32"/>
        <v>50614.73</v>
      </c>
      <c r="I397" s="85"/>
      <c r="J397" s="201">
        <f>IF(D397&lt;1,"",INDEX($AB$1:$AC$1200,AA$1+394,2)/100+B$5)</f>
        <v>2.7830000000000001E-2</v>
      </c>
      <c r="K397" s="201">
        <f>IF(D397&lt;1,"",INDEX($AB$1:$AC$1200,AA$1+394,2)/100)</f>
        <v>2.1829999999999999E-2</v>
      </c>
      <c r="L397" s="202">
        <f>IF(D397&lt;1,"",INDEX($AB$1:$AC$1200,AA$1+394,1))</f>
        <v>40725</v>
      </c>
      <c r="Z397" s="185"/>
      <c r="AB397" s="152">
        <f t="shared" si="28"/>
        <v>40725</v>
      </c>
      <c r="AC397" s="187">
        <f t="shared" si="29"/>
        <v>2.1829999999999998</v>
      </c>
      <c r="AD397" s="153"/>
      <c r="AE397" s="153"/>
      <c r="AF397" s="153"/>
    </row>
    <row r="398" spans="4:32" ht="17.25" customHeight="1" x14ac:dyDescent="0.2">
      <c r="D398" s="159">
        <f t="shared" si="30"/>
        <v>205</v>
      </c>
      <c r="E398" s="160">
        <f t="shared" si="31"/>
        <v>310.50720858811007</v>
      </c>
      <c r="F398" s="160">
        <f>IF(D398="","",-IPMT(J387/12,1,D398,H397))</f>
        <v>117.38399465833335</v>
      </c>
      <c r="G398" s="160">
        <f>IF(D398="","",-PPMT(J387/12,1,D398,H397))</f>
        <v>193.12321392977671</v>
      </c>
      <c r="H398" s="162">
        <f t="shared" si="32"/>
        <v>50421.61</v>
      </c>
      <c r="I398" s="85"/>
      <c r="J398" s="201">
        <f>IF(D398&lt;1,"",INDEX($AB$1:$AC$1200,AA$1+395,2)/100+B$5)</f>
        <v>2.7830000000000001E-2</v>
      </c>
      <c r="K398" s="201">
        <f>IF(D398&lt;1,"",INDEX($AB$1:$AC$1200,AA$1+395,2)/100)</f>
        <v>2.1829999999999999E-2</v>
      </c>
      <c r="L398" s="202">
        <f>IF(D398&lt;1,"",INDEX($AB$1:$AC$1200,AA$1+395,1))</f>
        <v>40725</v>
      </c>
      <c r="Z398" s="185"/>
      <c r="AB398" s="152">
        <f t="shared" si="28"/>
        <v>40725</v>
      </c>
      <c r="AC398" s="187">
        <f t="shared" si="29"/>
        <v>2.1829999999999998</v>
      </c>
      <c r="AD398" s="153"/>
      <c r="AE398" s="153"/>
      <c r="AF398" s="154"/>
    </row>
    <row r="399" spans="4:32" ht="17.25" customHeight="1" x14ac:dyDescent="0.2">
      <c r="D399" s="159">
        <f t="shared" si="30"/>
        <v>204</v>
      </c>
      <c r="E399" s="160">
        <f t="shared" si="31"/>
        <v>310.50722838018783</v>
      </c>
      <c r="F399" s="160">
        <f>IF(D399="","",-IPMT(J399/12,1,D399,H398))</f>
        <v>116.9361171916667</v>
      </c>
      <c r="G399" s="160">
        <f>IF(D399="","",-PPMT(J399/12,1,D399,H398))</f>
        <v>193.57111118852114</v>
      </c>
      <c r="H399" s="162">
        <f t="shared" si="32"/>
        <v>50228.04</v>
      </c>
      <c r="I399" s="85"/>
      <c r="J399" s="191">
        <f>IF(D399&lt;1,"",INDEX($AB$1:$AC$1200,AA$1+396,2)/100+B$5)</f>
        <v>2.7830000000000001E-2</v>
      </c>
      <c r="K399" s="191">
        <f>IF(D399&lt;1,"",INDEX($AB$1:$AC$1200,AA$1+396,2)/100)</f>
        <v>2.1829999999999999E-2</v>
      </c>
      <c r="L399" s="197">
        <f>IF(D399&lt;1,"",INDEX($AB$1:$AC$1200,AA$1+396,1))</f>
        <v>40725</v>
      </c>
      <c r="Z399" s="185"/>
      <c r="AB399" s="152">
        <f t="shared" si="28"/>
        <v>40725</v>
      </c>
      <c r="AC399" s="187">
        <f t="shared" si="29"/>
        <v>2.1829999999999998</v>
      </c>
      <c r="AD399" s="153"/>
      <c r="AE399" s="153"/>
      <c r="AF399" s="154"/>
    </row>
    <row r="400" spans="4:32" ht="17.25" customHeight="1" x14ac:dyDescent="0.2">
      <c r="D400" s="159">
        <f t="shared" si="30"/>
        <v>203</v>
      </c>
      <c r="E400" s="160">
        <f t="shared" si="31"/>
        <v>310.50723524949979</v>
      </c>
      <c r="F400" s="160">
        <f>IF(D400="","",-IPMT(J399/12,1,D400,H399))</f>
        <v>116.48719610000001</v>
      </c>
      <c r="G400" s="160">
        <f>IF(D400="","",-PPMT(J399/12,1,D400,H399))</f>
        <v>194.02003914949975</v>
      </c>
      <c r="H400" s="162">
        <f t="shared" si="32"/>
        <v>50034.02</v>
      </c>
      <c r="I400" s="85"/>
      <c r="J400" s="201">
        <f>IF(D400&lt;1,"",INDEX($AB$1:$AC$1200,AA$1+397,2)/100+B$5)</f>
        <v>2.7830000000000001E-2</v>
      </c>
      <c r="K400" s="201">
        <f>IF(D400&lt;1,"",INDEX($AB$1:$AC$1200,AA$1+397,2)/100)</f>
        <v>2.1829999999999999E-2</v>
      </c>
      <c r="L400" s="202">
        <f>IF(D400&lt;1,"",INDEX($AB$1:$AC$1200,AA$1+397,1))</f>
        <v>40725</v>
      </c>
      <c r="Z400" s="185"/>
      <c r="AB400" s="152">
        <f t="shared" si="28"/>
        <v>40725</v>
      </c>
      <c r="AC400" s="187">
        <f t="shared" si="29"/>
        <v>2.1829999999999998</v>
      </c>
      <c r="AD400" s="153"/>
      <c r="AE400" s="153"/>
      <c r="AF400" s="153"/>
    </row>
    <row r="401" spans="4:32" ht="17.25" customHeight="1" x14ac:dyDescent="0.2">
      <c r="D401" s="159">
        <f t="shared" si="30"/>
        <v>202</v>
      </c>
      <c r="E401" s="160">
        <f t="shared" si="31"/>
        <v>310.50723549245851</v>
      </c>
      <c r="F401" s="160">
        <f>IF(D401="","",-IPMT(J399/12,1,D401,H400))</f>
        <v>116.03723138333334</v>
      </c>
      <c r="G401" s="160">
        <f>IF(D401="","",-PPMT(J399/12,1,D401,H400))</f>
        <v>194.47000410912517</v>
      </c>
      <c r="H401" s="162">
        <f t="shared" si="32"/>
        <v>49839.55</v>
      </c>
      <c r="I401" s="85"/>
      <c r="J401" s="201">
        <f>IF(D401&lt;1,"",INDEX($AB$1:$AC$1200,AA$1+398,2)/100+B$5)</f>
        <v>2.7830000000000001E-2</v>
      </c>
      <c r="K401" s="201">
        <f>IF(D401&lt;1,"",INDEX($AB$1:$AC$1200,AA$1+398,2)/100)</f>
        <v>2.1829999999999999E-2</v>
      </c>
      <c r="L401" s="202">
        <f>IF(D401&lt;1,"",INDEX($AB$1:$AC$1200,AA$1+398,1))</f>
        <v>40725</v>
      </c>
      <c r="Z401" s="185"/>
      <c r="AB401" s="152">
        <f t="shared" si="28"/>
        <v>40725</v>
      </c>
      <c r="AC401" s="187">
        <f t="shared" si="29"/>
        <v>2.1829999999999998</v>
      </c>
      <c r="AD401" s="153"/>
      <c r="AE401" s="153"/>
      <c r="AF401" s="154"/>
    </row>
    <row r="402" spans="4:32" ht="17.25" customHeight="1" x14ac:dyDescent="0.2">
      <c r="D402" s="159">
        <f t="shared" si="30"/>
        <v>201</v>
      </c>
      <c r="E402" s="160">
        <f t="shared" si="31"/>
        <v>310.50723551805891</v>
      </c>
      <c r="F402" s="160">
        <f>IF(D402="","",-IPMT(J399/12,1,D402,H401))</f>
        <v>115.58622304166668</v>
      </c>
      <c r="G402" s="160">
        <f>IF(D402="","",-PPMT(J399/12,1,D402,H401))</f>
        <v>194.92101247639224</v>
      </c>
      <c r="H402" s="162">
        <f t="shared" si="32"/>
        <v>49644.63</v>
      </c>
      <c r="I402" s="85"/>
      <c r="J402" s="201">
        <f>IF(D402&lt;1,"",INDEX($AB$1:$AC$1200,AA$1+399,2)/100+B$5)</f>
        <v>2.7830000000000001E-2</v>
      </c>
      <c r="K402" s="201">
        <f>IF(D402&lt;1,"",INDEX($AB$1:$AC$1200,AA$1+399,2)/100)</f>
        <v>2.1829999999999999E-2</v>
      </c>
      <c r="L402" s="202">
        <f>IF(D402&lt;1,"",INDEX($AB$1:$AC$1200,AA$1+399,1))</f>
        <v>40725</v>
      </c>
      <c r="Z402" s="185"/>
      <c r="AB402" s="152">
        <f t="shared" si="28"/>
        <v>40725</v>
      </c>
      <c r="AC402" s="187">
        <f t="shared" si="29"/>
        <v>2.1829999999999998</v>
      </c>
      <c r="AD402" s="153"/>
      <c r="AE402" s="153"/>
      <c r="AF402" s="154"/>
    </row>
    <row r="403" spans="4:32" ht="17.25" customHeight="1" x14ac:dyDescent="0.2">
      <c r="D403" s="159">
        <f t="shared" si="30"/>
        <v>200</v>
      </c>
      <c r="E403" s="160">
        <f t="shared" si="31"/>
        <v>310.50724185069248</v>
      </c>
      <c r="F403" s="160">
        <f>IF(D403="","",-IPMT(J399/12,1,D403,H402))</f>
        <v>115.134171075</v>
      </c>
      <c r="G403" s="160">
        <f>IF(D403="","",-PPMT(J399/12,1,D403,H402))</f>
        <v>195.37307077569247</v>
      </c>
      <c r="H403" s="162">
        <f t="shared" si="32"/>
        <v>49449.26</v>
      </c>
      <c r="I403" s="85"/>
      <c r="J403" s="201">
        <f>IF(D403&lt;1,"",INDEX($AB$1:$AC$1200,AA$1+400,2)/100+B$5)</f>
        <v>2.7830000000000001E-2</v>
      </c>
      <c r="K403" s="201">
        <f>IF(D403&lt;1,"",INDEX($AB$1:$AC$1200,AA$1+400,2)/100)</f>
        <v>2.1829999999999999E-2</v>
      </c>
      <c r="L403" s="202">
        <f>IF(D403&lt;1,"",INDEX($AB$1:$AC$1200,AA$1+400,1))</f>
        <v>40725</v>
      </c>
      <c r="Z403" s="185"/>
      <c r="AB403" s="152">
        <f t="shared" si="28"/>
        <v>40725</v>
      </c>
      <c r="AC403" s="187">
        <f t="shared" si="29"/>
        <v>2.1829999999999998</v>
      </c>
      <c r="AD403" s="153"/>
      <c r="AE403" s="153"/>
      <c r="AF403" s="153"/>
    </row>
    <row r="404" spans="4:32" ht="17.25" customHeight="1" x14ac:dyDescent="0.2">
      <c r="D404" s="159">
        <f t="shared" si="30"/>
        <v>199</v>
      </c>
      <c r="E404" s="160">
        <f t="shared" si="31"/>
        <v>310.50726113304677</v>
      </c>
      <c r="F404" s="160">
        <f>IF(D404="","",-IPMT(J399/12,1,D404,H403))</f>
        <v>114.68107548333334</v>
      </c>
      <c r="G404" s="160">
        <f>IF(D404="","",-PPMT(J399/12,1,D404,H403))</f>
        <v>195.82618564971344</v>
      </c>
      <c r="H404" s="162">
        <f t="shared" si="32"/>
        <v>49253.43</v>
      </c>
      <c r="I404" s="85"/>
      <c r="J404" s="201">
        <f>IF(D404&lt;1,"",INDEX($AB$1:$AC$1200,AA$1+401,2)/100+B$5)</f>
        <v>2.7830000000000001E-2</v>
      </c>
      <c r="K404" s="201">
        <f>IF(D404&lt;1,"",INDEX($AB$1:$AC$1200,AA$1+401,2)/100)</f>
        <v>2.1829999999999999E-2</v>
      </c>
      <c r="L404" s="202">
        <f>IF(D404&lt;1,"",INDEX($AB$1:$AC$1200,AA$1+401,1))</f>
        <v>40725</v>
      </c>
      <c r="Z404" s="185"/>
      <c r="AB404" s="152">
        <f t="shared" si="28"/>
        <v>40725</v>
      </c>
      <c r="AC404" s="187">
        <f t="shared" si="29"/>
        <v>2.1829999999999998</v>
      </c>
      <c r="AD404" s="153"/>
      <c r="AE404" s="153"/>
      <c r="AF404" s="154"/>
    </row>
    <row r="405" spans="4:32" ht="17.25" customHeight="1" x14ac:dyDescent="0.2">
      <c r="D405" s="159">
        <f t="shared" si="30"/>
        <v>198</v>
      </c>
      <c r="E405" s="160">
        <f t="shared" si="31"/>
        <v>310.50723708632825</v>
      </c>
      <c r="F405" s="160">
        <f>IF(D405="","",-IPMT(J399/12,1,D405,H404))</f>
        <v>114.22691307500003</v>
      </c>
      <c r="G405" s="160">
        <f>IF(D405="","",-PPMT(J399/12,1,D405,H404))</f>
        <v>196.28032401132825</v>
      </c>
      <c r="H405" s="162">
        <f t="shared" si="32"/>
        <v>49057.15</v>
      </c>
      <c r="I405" s="85"/>
      <c r="J405" s="201">
        <f>IF(D405&lt;1,"",INDEX($AB$1:$AC$1200,AA$1+402,2)/100+B$5)</f>
        <v>2.7830000000000001E-2</v>
      </c>
      <c r="K405" s="201">
        <f>IF(D405&lt;1,"",INDEX($AB$1:$AC$1200,AA$1+402,2)/100)</f>
        <v>2.1829999999999999E-2</v>
      </c>
      <c r="L405" s="202">
        <f>IF(D405&lt;1,"",INDEX($AB$1:$AC$1200,AA$1+402,1))</f>
        <v>40725</v>
      </c>
      <c r="Z405" s="185"/>
      <c r="AB405" s="152">
        <f t="shared" si="28"/>
        <v>40725</v>
      </c>
      <c r="AC405" s="187">
        <f t="shared" si="29"/>
        <v>2.1829999999999998</v>
      </c>
      <c r="AD405" s="153"/>
      <c r="AE405" s="153"/>
      <c r="AF405" s="154"/>
    </row>
    <row r="406" spans="4:32" ht="17.25" customHeight="1" x14ac:dyDescent="0.2">
      <c r="D406" s="159">
        <f t="shared" si="30"/>
        <v>197</v>
      </c>
      <c r="E406" s="160">
        <f t="shared" si="31"/>
        <v>310.50723913715797</v>
      </c>
      <c r="F406" s="160">
        <f>IF(D406="","",-IPMT(J399/12,1,D406,H405))</f>
        <v>113.77170704166667</v>
      </c>
      <c r="G406" s="160">
        <f>IF(D406="","",-PPMT(J399/12,1,D406,H405))</f>
        <v>196.73553209549132</v>
      </c>
      <c r="H406" s="162">
        <f t="shared" si="32"/>
        <v>48860.41</v>
      </c>
      <c r="I406" s="85"/>
      <c r="J406" s="201">
        <f>IF(D406&lt;1,"",INDEX($AB$1:$AC$1200,AA$1+403,2)/100+B$5)</f>
        <v>2.7830000000000001E-2</v>
      </c>
      <c r="K406" s="201">
        <f>IF(D406&lt;1,"",INDEX($AB$1:$AC$1200,AA$1+403,2)/100)</f>
        <v>2.1829999999999999E-2</v>
      </c>
      <c r="L406" s="202">
        <f>IF(D406&lt;1,"",INDEX($AB$1:$AC$1200,AA$1+403,1))</f>
        <v>40725</v>
      </c>
      <c r="Z406" s="185"/>
      <c r="AB406" s="152">
        <f t="shared" si="28"/>
        <v>40725</v>
      </c>
      <c r="AC406" s="187">
        <f t="shared" si="29"/>
        <v>2.1829999999999998</v>
      </c>
      <c r="AD406" s="153"/>
      <c r="AE406" s="153"/>
      <c r="AF406" s="153"/>
    </row>
    <row r="407" spans="4:32" ht="17.25" customHeight="1" x14ac:dyDescent="0.2">
      <c r="D407" s="159">
        <f t="shared" si="30"/>
        <v>196</v>
      </c>
      <c r="E407" s="160">
        <f t="shared" si="31"/>
        <v>310.5072107436884</v>
      </c>
      <c r="F407" s="160">
        <f>IF(D407="","",-IPMT(J399/12,1,D407,H406))</f>
        <v>113.31543419166668</v>
      </c>
      <c r="G407" s="160">
        <f>IF(D407="","",-PPMT(J399/12,1,D407,H406))</f>
        <v>197.19177655202171</v>
      </c>
      <c r="H407" s="162">
        <f t="shared" si="32"/>
        <v>48663.22</v>
      </c>
      <c r="I407" s="85"/>
      <c r="J407" s="201">
        <f>IF(D407&lt;1,"",INDEX($AB$1:$AC$1200,AA$1+404,2)/100+B$5)</f>
        <v>2.7830000000000001E-2</v>
      </c>
      <c r="K407" s="201">
        <f>IF(D407&lt;1,"",INDEX($AB$1:$AC$1200,AA$1+404,2)/100)</f>
        <v>2.1829999999999999E-2</v>
      </c>
      <c r="L407" s="202">
        <f>IF(D407&lt;1,"",INDEX($AB$1:$AC$1200,AA$1+404,1))</f>
        <v>40725</v>
      </c>
      <c r="Z407" s="185"/>
      <c r="AB407" s="152">
        <f t="shared" si="28"/>
        <v>40725</v>
      </c>
      <c r="AC407" s="187">
        <f t="shared" si="29"/>
        <v>2.1829999999999998</v>
      </c>
      <c r="AD407" s="153"/>
      <c r="AE407" s="153"/>
      <c r="AF407" s="154"/>
    </row>
    <row r="408" spans="4:32" ht="17.25" customHeight="1" x14ac:dyDescent="0.2">
      <c r="D408" s="159">
        <f t="shared" si="30"/>
        <v>195</v>
      </c>
      <c r="E408" s="160">
        <f t="shared" si="31"/>
        <v>310.50722207940009</v>
      </c>
      <c r="F408" s="160">
        <f>IF(D408="","",-IPMT(J399/12,1,D408,H407))</f>
        <v>112.85811771666668</v>
      </c>
      <c r="G408" s="160">
        <f>IF(D408="","",-PPMT(J399/12,1,D408,H407))</f>
        <v>197.64910436273342</v>
      </c>
      <c r="H408" s="162">
        <f t="shared" si="32"/>
        <v>48465.57</v>
      </c>
      <c r="I408" s="85"/>
      <c r="J408" s="201">
        <f>IF(D408&lt;1,"",INDEX($AB$1:$AC$1200,AA$1+405,2)/100+B$5)</f>
        <v>2.7830000000000001E-2</v>
      </c>
      <c r="K408" s="201">
        <f>IF(D408&lt;1,"",INDEX($AB$1:$AC$1200,AA$1+405,2)/100)</f>
        <v>2.1829999999999999E-2</v>
      </c>
      <c r="L408" s="202">
        <f>IF(D408&lt;1,"",INDEX($AB$1:$AC$1200,AA$1+405,1))</f>
        <v>40725</v>
      </c>
      <c r="Z408" s="185"/>
      <c r="AB408" s="152">
        <f t="shared" si="28"/>
        <v>40725</v>
      </c>
      <c r="AC408" s="187">
        <f t="shared" si="29"/>
        <v>2.1829999999999998</v>
      </c>
      <c r="AD408" s="153"/>
      <c r="AE408" s="153"/>
      <c r="AF408" s="154"/>
    </row>
    <row r="409" spans="4:32" ht="17.25" customHeight="1" x14ac:dyDescent="0.2">
      <c r="D409" s="159">
        <f t="shared" si="30"/>
        <v>194</v>
      </c>
      <c r="E409" s="160">
        <f t="shared" si="31"/>
        <v>310.50721634126813</v>
      </c>
      <c r="F409" s="160">
        <f>IF(D409="","",-IPMT(J399/12,1,D409,H408))</f>
        <v>112.39973442500001</v>
      </c>
      <c r="G409" s="160">
        <f>IF(D409="","",-PPMT(J399/12,1,D409,H408))</f>
        <v>198.10748191626814</v>
      </c>
      <c r="H409" s="162">
        <f t="shared" si="32"/>
        <v>48267.46</v>
      </c>
      <c r="I409" s="85"/>
      <c r="J409" s="201">
        <f>IF(D409&lt;1,"",INDEX($AB$1:$AC$1200,AA$1+406,2)/100+B$5)</f>
        <v>2.7830000000000001E-2</v>
      </c>
      <c r="K409" s="201">
        <f>IF(D409&lt;1,"",INDEX($AB$1:$AC$1200,AA$1+406,2)/100)</f>
        <v>2.1829999999999999E-2</v>
      </c>
      <c r="L409" s="202">
        <f>IF(D409&lt;1,"",INDEX($AB$1:$AC$1200,AA$1+406,1))</f>
        <v>40725</v>
      </c>
      <c r="Z409" s="185"/>
      <c r="AB409" s="152">
        <f t="shared" si="28"/>
        <v>40725</v>
      </c>
      <c r="AC409" s="187">
        <f t="shared" si="29"/>
        <v>2.1829999999999998</v>
      </c>
      <c r="AD409" s="153"/>
      <c r="AE409" s="153"/>
      <c r="AF409" s="153"/>
    </row>
    <row r="410" spans="4:32" ht="17.25" customHeight="1" x14ac:dyDescent="0.2">
      <c r="D410" s="159">
        <f t="shared" si="30"/>
        <v>193</v>
      </c>
      <c r="E410" s="160">
        <f t="shared" si="31"/>
        <v>310.5072001422983</v>
      </c>
      <c r="F410" s="160">
        <f>IF(D410="","",-IPMT(J399/12,1,D410,H409))</f>
        <v>111.94028431666668</v>
      </c>
      <c r="G410" s="160">
        <f>IF(D410="","",-PPMT(J399/12,1,D410,H409))</f>
        <v>198.56691582563164</v>
      </c>
      <c r="H410" s="162">
        <f t="shared" si="32"/>
        <v>48068.89</v>
      </c>
      <c r="I410" s="85"/>
      <c r="J410" s="201">
        <f>IF(D410&lt;1,"",INDEX($AB$1:$AC$1200,AA$1+407,2)/100+B$5)</f>
        <v>2.7830000000000001E-2</v>
      </c>
      <c r="K410" s="201">
        <f>IF(D410&lt;1,"",INDEX($AB$1:$AC$1200,AA$1+407,2)/100)</f>
        <v>2.1829999999999999E-2</v>
      </c>
      <c r="L410" s="202">
        <f>IF(D410&lt;1,"",INDEX($AB$1:$AC$1200,AA$1+407,1))</f>
        <v>40725</v>
      </c>
      <c r="Z410" s="185"/>
      <c r="AB410" s="152">
        <f t="shared" si="28"/>
        <v>40725</v>
      </c>
      <c r="AC410" s="187">
        <f t="shared" si="29"/>
        <v>2.1829999999999998</v>
      </c>
      <c r="AD410" s="153"/>
      <c r="AE410" s="153"/>
      <c r="AF410" s="154"/>
    </row>
    <row r="411" spans="4:32" ht="17.25" customHeight="1" x14ac:dyDescent="0.2">
      <c r="D411" s="159">
        <f t="shared" si="30"/>
        <v>192</v>
      </c>
      <c r="E411" s="160">
        <f t="shared" si="31"/>
        <v>310.50718021967714</v>
      </c>
      <c r="F411" s="160">
        <f>IF(D411="","",-IPMT(J411/12,1,D411,H410))</f>
        <v>111.47976739166666</v>
      </c>
      <c r="G411" s="160">
        <f>IF(D411="","",-PPMT(J411/12,1,D411,H410))</f>
        <v>199.02741282801045</v>
      </c>
      <c r="H411" s="162">
        <f t="shared" si="32"/>
        <v>47869.86</v>
      </c>
      <c r="I411" s="85"/>
      <c r="J411" s="191">
        <f>IF(D411&lt;1,"",INDEX($AB$1:$AC$1200,AA$1+408,2)/100+B$5)</f>
        <v>2.7830000000000001E-2</v>
      </c>
      <c r="K411" s="191">
        <f>IF(D411&lt;1,"",INDEX($AB$1:$AC$1200,AA$1+408,2)/100)</f>
        <v>2.1829999999999999E-2</v>
      </c>
      <c r="L411" s="197">
        <f>IF(D411&lt;1,"",INDEX($AB$1:$AC$1200,AA$1+408,1))</f>
        <v>40725</v>
      </c>
      <c r="Z411" s="185"/>
      <c r="AB411" s="152">
        <f t="shared" si="28"/>
        <v>40725</v>
      </c>
      <c r="AC411" s="187">
        <f t="shared" si="29"/>
        <v>2.1829999999999998</v>
      </c>
      <c r="AD411" s="153"/>
      <c r="AE411" s="153"/>
      <c r="AF411" s="154"/>
    </row>
    <row r="412" spans="4:32" ht="17.25" customHeight="1" x14ac:dyDescent="0.2">
      <c r="D412" s="159">
        <f t="shared" si="30"/>
        <v>191</v>
      </c>
      <c r="E412" s="160">
        <f t="shared" si="31"/>
        <v>310.50716343802293</v>
      </c>
      <c r="F412" s="160">
        <f>IF(D412="","",-IPMT(J411/12,1,D412,H411))</f>
        <v>111.01818365000001</v>
      </c>
      <c r="G412" s="160">
        <f>IF(D412="","",-PPMT(J411/12,1,D412,H411))</f>
        <v>199.48897978802293</v>
      </c>
      <c r="H412" s="162">
        <f t="shared" si="32"/>
        <v>47670.37</v>
      </c>
      <c r="I412" s="85"/>
      <c r="J412" s="201">
        <f>IF(D412&lt;1,"",INDEX($AB$1:$AC$1200,AA$1+409,2)/100+B$5)</f>
        <v>2.7830000000000001E-2</v>
      </c>
      <c r="K412" s="201">
        <f>IF(D412&lt;1,"",INDEX($AB$1:$AC$1200,AA$1+409,2)/100)</f>
        <v>2.1829999999999999E-2</v>
      </c>
      <c r="L412" s="202">
        <f>IF(D412&lt;1,"",INDEX($AB$1:$AC$1200,AA$1+409,1))</f>
        <v>40725</v>
      </c>
      <c r="Z412" s="185"/>
      <c r="AB412" s="152">
        <f t="shared" si="28"/>
        <v>40725</v>
      </c>
      <c r="AC412" s="187">
        <f t="shared" si="29"/>
        <v>2.1829999999999998</v>
      </c>
      <c r="AD412" s="153"/>
      <c r="AE412" s="153"/>
      <c r="AF412" s="153"/>
    </row>
    <row r="413" spans="4:32" ht="17.25" customHeight="1" x14ac:dyDescent="0.2">
      <c r="D413" s="159">
        <f t="shared" si="30"/>
        <v>190</v>
      </c>
      <c r="E413" s="160">
        <f t="shared" si="31"/>
        <v>310.50715679273947</v>
      </c>
      <c r="F413" s="160">
        <f>IF(D413="","",-IPMT(J411/12,1,D413,H412))</f>
        <v>110.55553309166666</v>
      </c>
      <c r="G413" s="160">
        <f>IF(D413="","",-PPMT(J411/12,1,D413,H412))</f>
        <v>199.9516237010728</v>
      </c>
      <c r="H413" s="162">
        <f t="shared" si="32"/>
        <v>47470.42</v>
      </c>
      <c r="I413" s="85"/>
      <c r="J413" s="201">
        <f>IF(D413&lt;1,"",INDEX($AB$1:$AC$1200,AA$1+410,2)/100+B$5)</f>
        <v>2.7830000000000001E-2</v>
      </c>
      <c r="K413" s="201">
        <f>IF(D413&lt;1,"",INDEX($AB$1:$AC$1200,AA$1+410,2)/100)</f>
        <v>2.1829999999999999E-2</v>
      </c>
      <c r="L413" s="202">
        <f>IF(D413&lt;1,"",INDEX($AB$1:$AC$1200,AA$1+410,1))</f>
        <v>40725</v>
      </c>
      <c r="Z413" s="185"/>
      <c r="AB413" s="152">
        <f t="shared" si="28"/>
        <v>40725</v>
      </c>
      <c r="AC413" s="187">
        <f t="shared" si="29"/>
        <v>2.1829999999999998</v>
      </c>
      <c r="AD413" s="153"/>
      <c r="AE413" s="153"/>
      <c r="AF413" s="154"/>
    </row>
    <row r="414" spans="4:32" ht="17.25" customHeight="1" x14ac:dyDescent="0.2">
      <c r="D414" s="159">
        <f t="shared" si="30"/>
        <v>189</v>
      </c>
      <c r="E414" s="160">
        <f t="shared" si="31"/>
        <v>310.507167413476</v>
      </c>
      <c r="F414" s="160">
        <f>IF(D414="","",-IPMT(J411/12,1,D414,H413))</f>
        <v>110.09181571666669</v>
      </c>
      <c r="G414" s="160">
        <f>IF(D414="","",-PPMT(J411/12,1,D414,H413))</f>
        <v>200.41535169680932</v>
      </c>
      <c r="H414" s="162">
        <f t="shared" si="32"/>
        <v>47270</v>
      </c>
      <c r="I414" s="85"/>
      <c r="J414" s="201">
        <f>IF(D414&lt;1,"",INDEX($AB$1:$AC$1200,AA$1+411,2)/100+B$5)</f>
        <v>2.7830000000000001E-2</v>
      </c>
      <c r="K414" s="201">
        <f>IF(D414&lt;1,"",INDEX($AB$1:$AC$1200,AA$1+411,2)/100)</f>
        <v>2.1829999999999999E-2</v>
      </c>
      <c r="L414" s="202">
        <f>IF(D414&lt;1,"",INDEX($AB$1:$AC$1200,AA$1+411,1))</f>
        <v>40725</v>
      </c>
      <c r="Z414" s="185"/>
      <c r="AB414" s="152">
        <f t="shared" si="28"/>
        <v>40725</v>
      </c>
      <c r="AC414" s="187">
        <f t="shared" si="29"/>
        <v>2.1829999999999998</v>
      </c>
      <c r="AD414" s="153"/>
      <c r="AE414" s="153"/>
      <c r="AF414" s="154"/>
    </row>
    <row r="415" spans="4:32" ht="17.25" customHeight="1" x14ac:dyDescent="0.2">
      <c r="D415" s="159">
        <f t="shared" si="30"/>
        <v>188</v>
      </c>
      <c r="E415" s="160">
        <f t="shared" si="31"/>
        <v>310.50713687970585</v>
      </c>
      <c r="F415" s="160">
        <f>IF(D415="","",-IPMT(J411/12,1,D415,H414))</f>
        <v>109.62700833333334</v>
      </c>
      <c r="G415" s="160">
        <f>IF(D415="","",-PPMT(J411/12,1,D415,H414))</f>
        <v>200.8801285463725</v>
      </c>
      <c r="H415" s="162">
        <f t="shared" si="32"/>
        <v>47069.120000000003</v>
      </c>
      <c r="I415" s="85"/>
      <c r="J415" s="201">
        <f>IF(D415&lt;1,"",INDEX($AB$1:$AC$1200,AA$1+412,2)/100+B$5)</f>
        <v>2.7830000000000001E-2</v>
      </c>
      <c r="K415" s="201">
        <f>IF(D415&lt;1,"",INDEX($AB$1:$AC$1200,AA$1+412,2)/100)</f>
        <v>2.1829999999999999E-2</v>
      </c>
      <c r="L415" s="202">
        <f>IF(D415&lt;1,"",INDEX($AB$1:$AC$1200,AA$1+412,1))</f>
        <v>40725</v>
      </c>
      <c r="Z415" s="185"/>
      <c r="AB415" s="152">
        <f t="shared" si="28"/>
        <v>40725</v>
      </c>
      <c r="AC415" s="187">
        <f t="shared" si="29"/>
        <v>2.1829999999999998</v>
      </c>
      <c r="AD415" s="153"/>
      <c r="AE415" s="153"/>
      <c r="AF415" s="153"/>
    </row>
    <row r="416" spans="4:32" ht="17.25" customHeight="1" x14ac:dyDescent="0.2">
      <c r="D416" s="159">
        <f t="shared" si="30"/>
        <v>187</v>
      </c>
      <c r="E416" s="160">
        <f t="shared" si="31"/>
        <v>310.50713772770479</v>
      </c>
      <c r="F416" s="160">
        <f>IF(D416="","",-IPMT(J411/12,1,D416,H415))</f>
        <v>109.16113413333335</v>
      </c>
      <c r="G416" s="160">
        <f>IF(D416="","",-PPMT(J411/12,1,D416,H415))</f>
        <v>201.34600359437144</v>
      </c>
      <c r="H416" s="162">
        <f t="shared" si="32"/>
        <v>46867.77</v>
      </c>
      <c r="I416" s="85"/>
      <c r="J416" s="201">
        <f>IF(D416&lt;1,"",INDEX($AB$1:$AC$1200,AA$1+413,2)/100+B$5)</f>
        <v>2.7830000000000001E-2</v>
      </c>
      <c r="K416" s="201">
        <f>IF(D416&lt;1,"",INDEX($AB$1:$AC$1200,AA$1+413,2)/100)</f>
        <v>2.1829999999999999E-2</v>
      </c>
      <c r="L416" s="202">
        <f>IF(D416&lt;1,"",INDEX($AB$1:$AC$1200,AA$1+413,1))</f>
        <v>40725</v>
      </c>
      <c r="Z416" s="185"/>
      <c r="AB416" s="152">
        <f t="shared" si="28"/>
        <v>40725</v>
      </c>
      <c r="AC416" s="187">
        <f t="shared" si="29"/>
        <v>2.1829999999999998</v>
      </c>
      <c r="AD416" s="153"/>
      <c r="AE416" s="153"/>
      <c r="AF416" s="154"/>
    </row>
    <row r="417" spans="4:32" ht="17.25" customHeight="1" x14ac:dyDescent="0.2">
      <c r="D417" s="159">
        <f t="shared" si="30"/>
        <v>186</v>
      </c>
      <c r="E417" s="160">
        <f t="shared" si="31"/>
        <v>310.50711125082381</v>
      </c>
      <c r="F417" s="160">
        <f>IF(D417="","",-IPMT(J411/12,1,D417,H416))</f>
        <v>108.694169925</v>
      </c>
      <c r="G417" s="160">
        <f>IF(D417="","",-PPMT(J411/12,1,D417,H416))</f>
        <v>201.81294132582383</v>
      </c>
      <c r="H417" s="162">
        <f t="shared" si="32"/>
        <v>46665.96</v>
      </c>
      <c r="I417" s="85"/>
      <c r="J417" s="201">
        <f>IF(D417&lt;1,"",INDEX($AB$1:$AC$1200,AA$1+414,2)/100+B$5)</f>
        <v>2.7830000000000001E-2</v>
      </c>
      <c r="K417" s="201">
        <f>IF(D417&lt;1,"",INDEX($AB$1:$AC$1200,AA$1+414,2)/100)</f>
        <v>2.1829999999999999E-2</v>
      </c>
      <c r="L417" s="202">
        <f>IF(D417&lt;1,"",INDEX($AB$1:$AC$1200,AA$1+414,1))</f>
        <v>40725</v>
      </c>
      <c r="Z417" s="185"/>
      <c r="AB417" s="152">
        <f t="shared" si="28"/>
        <v>40725</v>
      </c>
      <c r="AC417" s="187">
        <f t="shared" si="29"/>
        <v>2.1829999999999998</v>
      </c>
      <c r="AD417" s="153"/>
      <c r="AE417" s="153"/>
      <c r="AF417" s="154"/>
    </row>
    <row r="418" spans="4:32" ht="17.25" customHeight="1" x14ac:dyDescent="0.2">
      <c r="D418" s="159">
        <f t="shared" si="30"/>
        <v>185</v>
      </c>
      <c r="E418" s="160">
        <f t="shared" si="31"/>
        <v>310.50713082189111</v>
      </c>
      <c r="F418" s="160">
        <f>IF(D418="","",-IPMT(J411/12,1,D418,H417))</f>
        <v>108.22613890000001</v>
      </c>
      <c r="G418" s="160">
        <f>IF(D418="","",-PPMT(J411/12,1,D418,H417))</f>
        <v>202.28099192189111</v>
      </c>
      <c r="H418" s="162">
        <f t="shared" si="32"/>
        <v>46463.68</v>
      </c>
      <c r="I418" s="85"/>
      <c r="J418" s="201">
        <f>IF(D418&lt;1,"",INDEX($AB$1:$AC$1200,AA$1+415,2)/100+B$5)</f>
        <v>2.7830000000000001E-2</v>
      </c>
      <c r="K418" s="201">
        <f>IF(D418&lt;1,"",INDEX($AB$1:$AC$1200,AA$1+415,2)/100)</f>
        <v>2.1829999999999999E-2</v>
      </c>
      <c r="L418" s="202">
        <f>IF(D418&lt;1,"",INDEX($AB$1:$AC$1200,AA$1+415,1))</f>
        <v>40725</v>
      </c>
      <c r="Z418" s="185"/>
      <c r="AB418" s="152">
        <f t="shared" si="28"/>
        <v>40725</v>
      </c>
      <c r="AC418" s="187">
        <f t="shared" si="29"/>
        <v>2.1829999999999998</v>
      </c>
      <c r="AD418" s="153"/>
      <c r="AE418" s="153"/>
      <c r="AF418" s="153"/>
    </row>
    <row r="419" spans="4:32" ht="17.25" customHeight="1" x14ac:dyDescent="0.2">
      <c r="D419" s="159">
        <f t="shared" si="30"/>
        <v>184</v>
      </c>
      <c r="E419" s="160">
        <f t="shared" si="31"/>
        <v>310.50713745069942</v>
      </c>
      <c r="F419" s="160">
        <f>IF(D419="","",-IPMT(J411/12,1,D419,H418))</f>
        <v>107.75701786666667</v>
      </c>
      <c r="G419" s="160">
        <f>IF(D419="","",-PPMT(J411/12,1,D419,H418))</f>
        <v>202.75011958403275</v>
      </c>
      <c r="H419" s="162">
        <f t="shared" si="32"/>
        <v>46260.93</v>
      </c>
      <c r="I419" s="85"/>
      <c r="J419" s="201">
        <f>IF(D419&lt;1,"",INDEX($AB$1:$AC$1200,AA$1+416,2)/100+B$5)</f>
        <v>2.7830000000000001E-2</v>
      </c>
      <c r="K419" s="201">
        <f>IF(D419&lt;1,"",INDEX($AB$1:$AC$1200,AA$1+416,2)/100)</f>
        <v>2.1829999999999999E-2</v>
      </c>
      <c r="L419" s="202">
        <f>IF(D419&lt;1,"",INDEX($AB$1:$AC$1200,AA$1+416,1))</f>
        <v>40725</v>
      </c>
      <c r="Z419" s="185"/>
      <c r="AB419" s="152">
        <f t="shared" si="28"/>
        <v>40725</v>
      </c>
      <c r="AC419" s="187">
        <f t="shared" si="29"/>
        <v>2.1829999999999998</v>
      </c>
      <c r="AD419" s="153"/>
      <c r="AE419" s="153"/>
      <c r="AF419" s="154"/>
    </row>
    <row r="420" spans="4:32" ht="17.25" customHeight="1" x14ac:dyDescent="0.2">
      <c r="D420" s="159">
        <f t="shared" si="30"/>
        <v>183</v>
      </c>
      <c r="E420" s="160">
        <f t="shared" si="31"/>
        <v>310.5071382533572</v>
      </c>
      <c r="F420" s="160">
        <f>IF(D420="","",-IPMT(J411/12,1,D420,H419))</f>
        <v>107.28680682500001</v>
      </c>
      <c r="G420" s="160">
        <f>IF(D420="","",-PPMT(J411/12,1,D420,H419))</f>
        <v>203.22033142835718</v>
      </c>
      <c r="H420" s="162">
        <f t="shared" si="32"/>
        <v>46057.71</v>
      </c>
      <c r="I420" s="85"/>
      <c r="J420" s="201">
        <f>IF(D420&lt;1,"",INDEX($AB$1:$AC$1200,AA$1+417,2)/100+B$5)</f>
        <v>2.7830000000000001E-2</v>
      </c>
      <c r="K420" s="201">
        <f>IF(D420&lt;1,"",INDEX($AB$1:$AC$1200,AA$1+417,2)/100)</f>
        <v>2.1829999999999999E-2</v>
      </c>
      <c r="L420" s="202">
        <f>IF(D420&lt;1,"",INDEX($AB$1:$AC$1200,AA$1+417,1))</f>
        <v>40725</v>
      </c>
      <c r="Z420" s="185"/>
      <c r="AB420" s="152">
        <f t="shared" si="28"/>
        <v>40725</v>
      </c>
      <c r="AC420" s="187">
        <f t="shared" si="29"/>
        <v>2.1829999999999998</v>
      </c>
      <c r="AD420" s="153"/>
      <c r="AE420" s="153"/>
      <c r="AF420" s="154"/>
    </row>
    <row r="421" spans="4:32" ht="17.25" customHeight="1" x14ac:dyDescent="0.2">
      <c r="D421" s="159">
        <f t="shared" si="30"/>
        <v>182</v>
      </c>
      <c r="E421" s="160">
        <f t="shared" si="31"/>
        <v>310.50714048774682</v>
      </c>
      <c r="F421" s="160">
        <f>IF(D421="","",-IPMT(J411/12,1,D421,H420))</f>
        <v>106.81550577499999</v>
      </c>
      <c r="G421" s="160">
        <f>IF(D421="","",-PPMT(J411/12,1,D421,H420))</f>
        <v>203.69163471274686</v>
      </c>
      <c r="H421" s="162">
        <f t="shared" si="32"/>
        <v>45854.02</v>
      </c>
      <c r="I421" s="85"/>
      <c r="J421" s="201">
        <f>IF(D421&lt;1,"",INDEX($AB$1:$AC$1200,AA$1+418,2)/100+B$5)</f>
        <v>2.7830000000000001E-2</v>
      </c>
      <c r="K421" s="201">
        <f>IF(D421&lt;1,"",INDEX($AB$1:$AC$1200,AA$1+418,2)/100)</f>
        <v>2.1829999999999999E-2</v>
      </c>
      <c r="L421" s="202">
        <f>IF(D421&lt;1,"",INDEX($AB$1:$AC$1200,AA$1+418,1))</f>
        <v>40725</v>
      </c>
      <c r="Z421" s="185"/>
      <c r="AB421" s="152">
        <f t="shared" si="28"/>
        <v>40725</v>
      </c>
      <c r="AC421" s="187">
        <f t="shared" si="29"/>
        <v>2.1829999999999998</v>
      </c>
      <c r="AD421" s="153"/>
      <c r="AE421" s="153"/>
      <c r="AF421" s="153"/>
    </row>
    <row r="422" spans="4:32" ht="17.25" customHeight="1" x14ac:dyDescent="0.2">
      <c r="D422" s="159">
        <f t="shared" si="30"/>
        <v>181</v>
      </c>
      <c r="E422" s="160">
        <f t="shared" si="31"/>
        <v>310.50715155744149</v>
      </c>
      <c r="F422" s="160">
        <f>IF(D422="","",-IPMT(J411/12,1,D422,H421))</f>
        <v>106.34311471666666</v>
      </c>
      <c r="G422" s="160">
        <f>IF(D422="","",-PPMT(J411/12,1,D422,H421))</f>
        <v>204.1640368407748</v>
      </c>
      <c r="H422" s="162">
        <f t="shared" si="32"/>
        <v>45649.86</v>
      </c>
      <c r="I422" s="85"/>
      <c r="J422" s="201">
        <f>IF(D422&lt;1,"",INDEX($AB$1:$AC$1200,AA$1+419,2)/100+B$5)</f>
        <v>2.7830000000000001E-2</v>
      </c>
      <c r="K422" s="201">
        <f>IF(D422&lt;1,"",INDEX($AB$1:$AC$1200,AA$1+419,2)/100)</f>
        <v>2.1829999999999999E-2</v>
      </c>
      <c r="L422" s="202">
        <f>IF(D422&lt;1,"",INDEX($AB$1:$AC$1200,AA$1+419,1))</f>
        <v>40725</v>
      </c>
      <c r="Z422" s="185"/>
      <c r="AB422" s="152">
        <f t="shared" si="28"/>
        <v>40725</v>
      </c>
      <c r="AC422" s="187">
        <f t="shared" si="29"/>
        <v>2.1829999999999998</v>
      </c>
      <c r="AD422" s="153"/>
      <c r="AE422" s="153"/>
      <c r="AF422" s="154"/>
    </row>
    <row r="423" spans="4:32" ht="17.25" customHeight="1" x14ac:dyDescent="0.2">
      <c r="D423" s="159">
        <f t="shared" si="30"/>
        <v>180</v>
      </c>
      <c r="E423" s="160">
        <f t="shared" si="31"/>
        <v>310.50717901575229</v>
      </c>
      <c r="F423" s="160">
        <f>IF(D423="","",-IPMT(J423/12,1,D423,H422))</f>
        <v>105.86963365000003</v>
      </c>
      <c r="G423" s="160">
        <f>IF(D423="","",-PPMT(J423/12,1,D423,H422))</f>
        <v>204.63754536575229</v>
      </c>
      <c r="H423" s="162">
        <f t="shared" si="32"/>
        <v>45445.22</v>
      </c>
      <c r="I423" s="85"/>
      <c r="J423" s="191">
        <f>IF(D423&lt;1,"",INDEX($AB$1:$AC$1200,AA$1+420,2)/100+B$5)</f>
        <v>2.7830000000000001E-2</v>
      </c>
      <c r="K423" s="191">
        <f>IF(D423&lt;1,"",INDEX($AB$1:$AC$1200,AA$1+420,2)/100)</f>
        <v>2.1829999999999999E-2</v>
      </c>
      <c r="L423" s="197">
        <f>IF(D423&lt;1,"",INDEX($AB$1:$AC$1200,AA$1+420,1))</f>
        <v>40725</v>
      </c>
      <c r="Z423" s="185"/>
      <c r="AB423" s="152">
        <f t="shared" si="28"/>
        <v>40725</v>
      </c>
      <c r="AC423" s="187">
        <f t="shared" si="29"/>
        <v>2.1829999999999998</v>
      </c>
      <c r="AD423" s="153"/>
      <c r="AE423" s="153"/>
      <c r="AF423" s="154"/>
    </row>
    <row r="424" spans="4:32" ht="17.25" customHeight="1" x14ac:dyDescent="0.2">
      <c r="D424" s="159">
        <f t="shared" si="30"/>
        <v>179</v>
      </c>
      <c r="E424" s="160">
        <f t="shared" si="31"/>
        <v>310.50716224431812</v>
      </c>
      <c r="F424" s="160">
        <f>IF(D424="","",-IPMT(J423/12,1,D424,H423))</f>
        <v>105.39503938333334</v>
      </c>
      <c r="G424" s="160">
        <f>IF(D424="","",-PPMT(J423/12,1,D424,H423))</f>
        <v>205.11212286098475</v>
      </c>
      <c r="H424" s="162">
        <f t="shared" si="32"/>
        <v>45240.11</v>
      </c>
      <c r="I424" s="85"/>
      <c r="J424" s="201">
        <f>IF(D424&lt;1,"",INDEX($AB$1:$AC$1200,AA$1+421,2)/100+B$5)</f>
        <v>2.7830000000000001E-2</v>
      </c>
      <c r="K424" s="201">
        <f>IF(D424&lt;1,"",INDEX($AB$1:$AC$1200,AA$1+421,2)/100)</f>
        <v>2.1829999999999999E-2</v>
      </c>
      <c r="L424" s="202">
        <f>IF(D424&lt;1,"",INDEX($AB$1:$AC$1200,AA$1+421,1))</f>
        <v>40725</v>
      </c>
      <c r="Z424" s="185"/>
      <c r="AB424" s="152">
        <f t="shared" si="28"/>
        <v>40725</v>
      </c>
      <c r="AC424" s="187">
        <f t="shared" si="29"/>
        <v>2.1829999999999998</v>
      </c>
      <c r="AD424" s="153"/>
      <c r="AE424" s="153"/>
      <c r="AF424" s="153"/>
    </row>
    <row r="425" spans="4:32" ht="17.25" customHeight="1" x14ac:dyDescent="0.2">
      <c r="D425" s="159">
        <f t="shared" si="30"/>
        <v>178</v>
      </c>
      <c r="E425" s="160">
        <f t="shared" si="31"/>
        <v>310.50717681465341</v>
      </c>
      <c r="F425" s="160">
        <f>IF(D425="","",-IPMT(J423/12,1,D425,H424))</f>
        <v>104.91935510833336</v>
      </c>
      <c r="G425" s="160">
        <f>IF(D425="","",-PPMT(J423/12,1,D425,H424))</f>
        <v>205.58782170632006</v>
      </c>
      <c r="H425" s="162">
        <f t="shared" si="32"/>
        <v>45034.52</v>
      </c>
      <c r="I425" s="85"/>
      <c r="J425" s="201">
        <f>IF(D425&lt;1,"",INDEX($AB$1:$AC$1200,AA$1+422,2)/100+B$5)</f>
        <v>2.7830000000000001E-2</v>
      </c>
      <c r="K425" s="201">
        <f>IF(D425&lt;1,"",INDEX($AB$1:$AC$1200,AA$1+422,2)/100)</f>
        <v>2.1829999999999999E-2</v>
      </c>
      <c r="L425" s="202">
        <f>IF(D425&lt;1,"",INDEX($AB$1:$AC$1200,AA$1+422,1))</f>
        <v>40725</v>
      </c>
      <c r="Z425" s="185"/>
      <c r="AB425" s="152">
        <f t="shared" si="28"/>
        <v>40725</v>
      </c>
      <c r="AC425" s="187">
        <f t="shared" si="29"/>
        <v>2.1829999999999998</v>
      </c>
      <c r="AD425" s="153"/>
      <c r="AE425" s="153"/>
      <c r="AF425" s="154"/>
    </row>
    <row r="426" spans="4:32" ht="17.25" customHeight="1" x14ac:dyDescent="0.2">
      <c r="D426" s="159">
        <f t="shared" si="30"/>
        <v>177</v>
      </c>
      <c r="E426" s="160">
        <f t="shared" si="31"/>
        <v>310.50716179560158</v>
      </c>
      <c r="F426" s="160">
        <f>IF(D426="","",-IPMT(J423/12,1,D426,H425))</f>
        <v>104.44255763333334</v>
      </c>
      <c r="G426" s="160">
        <f>IF(D426="","",-PPMT(J423/12,1,D426,H425))</f>
        <v>206.06460416226824</v>
      </c>
      <c r="H426" s="162">
        <f t="shared" si="32"/>
        <v>44828.46</v>
      </c>
      <c r="I426" s="85"/>
      <c r="J426" s="201">
        <f>IF(D426&lt;1,"",INDEX($AB$1:$AC$1200,AA$1+423,2)/100+B$5)</f>
        <v>2.7830000000000001E-2</v>
      </c>
      <c r="K426" s="201">
        <f>IF(D426&lt;1,"",INDEX($AB$1:$AC$1200,AA$1+423,2)/100)</f>
        <v>2.1829999999999999E-2</v>
      </c>
      <c r="L426" s="202">
        <f>IF(D426&lt;1,"",INDEX($AB$1:$AC$1200,AA$1+423,1))</f>
        <v>40725</v>
      </c>
      <c r="Z426" s="185"/>
      <c r="AB426" s="152">
        <f t="shared" si="28"/>
        <v>40725</v>
      </c>
      <c r="AC426" s="187">
        <f t="shared" si="29"/>
        <v>2.1829999999999998</v>
      </c>
      <c r="AD426" s="153"/>
      <c r="AE426" s="153"/>
      <c r="AF426" s="154"/>
    </row>
    <row r="427" spans="4:32" ht="17.25" customHeight="1" x14ac:dyDescent="0.2">
      <c r="D427" s="159">
        <f t="shared" si="30"/>
        <v>176</v>
      </c>
      <c r="E427" s="160">
        <f t="shared" si="31"/>
        <v>310.50719368662584</v>
      </c>
      <c r="F427" s="160">
        <f>IF(D427="","",-IPMT(J423/12,1,D427,H426))</f>
        <v>103.96467015</v>
      </c>
      <c r="G427" s="160">
        <f>IF(D427="","",-PPMT(J423/12,1,D427,H426))</f>
        <v>206.54252353662582</v>
      </c>
      <c r="H427" s="162">
        <f t="shared" si="32"/>
        <v>44621.919999999998</v>
      </c>
      <c r="I427" s="85"/>
      <c r="J427" s="201">
        <f>IF(D427&lt;1,"",INDEX($AB$1:$AC$1200,AA$1+424,2)/100+B$5)</f>
        <v>2.7830000000000001E-2</v>
      </c>
      <c r="K427" s="201">
        <f>IF(D427&lt;1,"",INDEX($AB$1:$AC$1200,AA$1+424,2)/100)</f>
        <v>2.1829999999999999E-2</v>
      </c>
      <c r="L427" s="202">
        <f>IF(D427&lt;1,"",INDEX($AB$1:$AC$1200,AA$1+424,1))</f>
        <v>40725</v>
      </c>
      <c r="Z427" s="185"/>
      <c r="AB427" s="152">
        <f t="shared" si="28"/>
        <v>40725</v>
      </c>
      <c r="AC427" s="187">
        <f t="shared" si="29"/>
        <v>2.1829999999999998</v>
      </c>
      <c r="AD427" s="153"/>
      <c r="AE427" s="153"/>
      <c r="AF427" s="153"/>
    </row>
    <row r="428" spans="4:32" ht="17.25" customHeight="1" x14ac:dyDescent="0.2">
      <c r="D428" s="159">
        <f t="shared" si="30"/>
        <v>175</v>
      </c>
      <c r="E428" s="160">
        <f t="shared" si="31"/>
        <v>310.507211246971</v>
      </c>
      <c r="F428" s="160">
        <f>IF(D428="","",-IPMT(J423/12,1,D428,H427))</f>
        <v>103.48566946666666</v>
      </c>
      <c r="G428" s="160">
        <f>IF(D428="","",-PPMT(J423/12,1,D428,H427))</f>
        <v>207.02154178030435</v>
      </c>
      <c r="H428" s="162">
        <f t="shared" si="32"/>
        <v>44414.9</v>
      </c>
      <c r="I428" s="85"/>
      <c r="J428" s="201">
        <f>IF(D428&lt;1,"",INDEX($AB$1:$AC$1200,AA$1+425,2)/100+B$5)</f>
        <v>2.7830000000000001E-2</v>
      </c>
      <c r="K428" s="201">
        <f>IF(D428&lt;1,"",INDEX($AB$1:$AC$1200,AA$1+425,2)/100)</f>
        <v>2.1829999999999999E-2</v>
      </c>
      <c r="L428" s="202">
        <f>IF(D428&lt;1,"",INDEX($AB$1:$AC$1200,AA$1+425,1))</f>
        <v>40725</v>
      </c>
      <c r="Z428" s="185"/>
      <c r="AB428" s="152">
        <f t="shared" ref="AB428:AB491" si="33">AB427</f>
        <v>40725</v>
      </c>
      <c r="AC428" s="187">
        <f t="shared" ref="AC428:AC491" si="34">AC427</f>
        <v>2.1829999999999998</v>
      </c>
      <c r="AD428" s="153"/>
      <c r="AE428" s="153"/>
      <c r="AF428" s="154"/>
    </row>
    <row r="429" spans="4:32" ht="17.25" customHeight="1" x14ac:dyDescent="0.2">
      <c r="D429" s="159">
        <f t="shared" si="30"/>
        <v>174</v>
      </c>
      <c r="E429" s="160">
        <f t="shared" si="31"/>
        <v>310.50722202564936</v>
      </c>
      <c r="F429" s="160">
        <f>IF(D429="","",-IPMT(J423/12,1,D429,H428))</f>
        <v>103.00555558333333</v>
      </c>
      <c r="G429" s="160">
        <f>IF(D429="","",-PPMT(J423/12,1,D429,H428))</f>
        <v>207.50166644231601</v>
      </c>
      <c r="H429" s="162">
        <f t="shared" si="32"/>
        <v>44207.4</v>
      </c>
      <c r="I429" s="85"/>
      <c r="J429" s="201">
        <f>IF(D429&lt;1,"",INDEX($AB$1:$AC$1200,AA$1+426,2)/100+B$5)</f>
        <v>2.7830000000000001E-2</v>
      </c>
      <c r="K429" s="201">
        <f>IF(D429&lt;1,"",INDEX($AB$1:$AC$1200,AA$1+426,2)/100)</f>
        <v>2.1829999999999999E-2</v>
      </c>
      <c r="L429" s="202">
        <f>IF(D429&lt;1,"",INDEX($AB$1:$AC$1200,AA$1+426,1))</f>
        <v>40725</v>
      </c>
      <c r="Z429" s="185"/>
      <c r="AB429" s="152">
        <f t="shared" si="33"/>
        <v>40725</v>
      </c>
      <c r="AC429" s="187">
        <f t="shared" si="34"/>
        <v>2.1829999999999998</v>
      </c>
      <c r="AD429" s="153"/>
      <c r="AE429" s="153"/>
      <c r="AF429" s="154"/>
    </row>
    <row r="430" spans="4:32" ht="17.25" customHeight="1" x14ac:dyDescent="0.2">
      <c r="D430" s="159">
        <f t="shared" si="30"/>
        <v>173</v>
      </c>
      <c r="E430" s="160">
        <f t="shared" si="31"/>
        <v>310.5072337305312</v>
      </c>
      <c r="F430" s="160">
        <f>IF(D430="","",-IPMT(J423/12,1,D430,H429))</f>
        <v>102.5243285</v>
      </c>
      <c r="G430" s="160">
        <f>IF(D430="","",-PPMT(J423/12,1,D430,H429))</f>
        <v>207.9829052305312</v>
      </c>
      <c r="H430" s="162">
        <f t="shared" si="32"/>
        <v>43999.42</v>
      </c>
      <c r="I430" s="85"/>
      <c r="J430" s="201">
        <f>IF(D430&lt;1,"",INDEX($AB$1:$AC$1200,AA$1+427,2)/100+B$5)</f>
        <v>2.7830000000000001E-2</v>
      </c>
      <c r="K430" s="201">
        <f>IF(D430&lt;1,"",INDEX($AB$1:$AC$1200,AA$1+427,2)/100)</f>
        <v>2.1829999999999999E-2</v>
      </c>
      <c r="L430" s="202">
        <f>IF(D430&lt;1,"",INDEX($AB$1:$AC$1200,AA$1+427,1))</f>
        <v>40725</v>
      </c>
      <c r="Z430" s="185"/>
      <c r="AB430" s="152">
        <f t="shared" si="33"/>
        <v>40725</v>
      </c>
      <c r="AC430" s="187">
        <f t="shared" si="34"/>
        <v>2.1829999999999998</v>
      </c>
      <c r="AD430" s="153"/>
      <c r="AE430" s="153"/>
      <c r="AF430" s="153"/>
    </row>
    <row r="431" spans="4:32" ht="17.25" customHeight="1" x14ac:dyDescent="0.2">
      <c r="D431" s="159">
        <f t="shared" si="30"/>
        <v>172</v>
      </c>
      <c r="E431" s="160">
        <f t="shared" si="31"/>
        <v>310.5072542329641</v>
      </c>
      <c r="F431" s="160">
        <f>IF(D431="","",-IPMT(J423/12,1,D431,H430))</f>
        <v>102.04198821666667</v>
      </c>
      <c r="G431" s="160">
        <f>IF(D431="","",-PPMT(J423/12,1,D431,H430))</f>
        <v>208.46526601629745</v>
      </c>
      <c r="H431" s="162">
        <f t="shared" si="32"/>
        <v>43790.95</v>
      </c>
      <c r="I431" s="85"/>
      <c r="J431" s="201">
        <f>IF(D431&lt;1,"",INDEX($AB$1:$AC$1200,AA$1+428,2)/100+B$5)</f>
        <v>2.7830000000000001E-2</v>
      </c>
      <c r="K431" s="201">
        <f>IF(D431&lt;1,"",INDEX($AB$1:$AC$1200,AA$1+428,2)/100)</f>
        <v>2.1829999999999999E-2</v>
      </c>
      <c r="L431" s="202">
        <f>IF(D431&lt;1,"",INDEX($AB$1:$AC$1200,AA$1+428,1))</f>
        <v>40725</v>
      </c>
      <c r="Z431" s="185"/>
      <c r="AB431" s="152">
        <f t="shared" si="33"/>
        <v>40725</v>
      </c>
      <c r="AC431" s="187">
        <f t="shared" si="34"/>
        <v>2.1829999999999998</v>
      </c>
      <c r="AD431" s="153"/>
      <c r="AE431" s="153"/>
      <c r="AF431" s="154"/>
    </row>
    <row r="432" spans="4:32" ht="17.25" customHeight="1" x14ac:dyDescent="0.2">
      <c r="D432" s="159">
        <f t="shared" si="30"/>
        <v>171</v>
      </c>
      <c r="E432" s="160">
        <f t="shared" si="31"/>
        <v>310.50722066584296</v>
      </c>
      <c r="F432" s="160">
        <f>IF(D432="","",-IPMT(J423/12,1,D432,H431))</f>
        <v>101.55851154166668</v>
      </c>
      <c r="G432" s="160">
        <f>IF(D432="","",-PPMT(J423/12,1,D432,H431))</f>
        <v>208.9487091241763</v>
      </c>
      <c r="H432" s="162">
        <f t="shared" si="32"/>
        <v>43582</v>
      </c>
      <c r="I432" s="85"/>
      <c r="J432" s="201">
        <f>IF(D432&lt;1,"",INDEX($AB$1:$AC$1200,AA$1+429,2)/100+B$5)</f>
        <v>2.7830000000000001E-2</v>
      </c>
      <c r="K432" s="201">
        <f>IF(D432&lt;1,"",INDEX($AB$1:$AC$1200,AA$1+429,2)/100)</f>
        <v>2.1829999999999999E-2</v>
      </c>
      <c r="L432" s="202">
        <f>IF(D432&lt;1,"",INDEX($AB$1:$AC$1200,AA$1+429,1))</f>
        <v>40725</v>
      </c>
      <c r="Z432" s="185"/>
      <c r="AB432" s="152">
        <f t="shared" si="33"/>
        <v>40725</v>
      </c>
      <c r="AC432" s="187">
        <f t="shared" si="34"/>
        <v>2.1829999999999998</v>
      </c>
      <c r="AD432" s="153"/>
      <c r="AE432" s="153"/>
      <c r="AF432" s="154"/>
    </row>
    <row r="433" spans="4:32" ht="17.25" customHeight="1" x14ac:dyDescent="0.2">
      <c r="D433" s="159">
        <f t="shared" si="30"/>
        <v>170</v>
      </c>
      <c r="E433" s="160">
        <f t="shared" si="31"/>
        <v>310.5072114687834</v>
      </c>
      <c r="F433" s="160">
        <f>IF(D433="","",-IPMT(J423/12,1,D433,H432))</f>
        <v>101.07392166666668</v>
      </c>
      <c r="G433" s="160">
        <f>IF(D433="","",-PPMT(J423/12,1,D433,H432))</f>
        <v>209.43328980211672</v>
      </c>
      <c r="H433" s="162">
        <f t="shared" si="32"/>
        <v>43372.57</v>
      </c>
      <c r="I433" s="85"/>
      <c r="J433" s="201">
        <f>IF(D433&lt;1,"",INDEX($AB$1:$AC$1200,AA$1+430,2)/100+B$5)</f>
        <v>2.7830000000000001E-2</v>
      </c>
      <c r="K433" s="201">
        <f>IF(D433&lt;1,"",INDEX($AB$1:$AC$1200,AA$1+430,2)/100)</f>
        <v>2.1829999999999999E-2</v>
      </c>
      <c r="L433" s="202">
        <f>IF(D433&lt;1,"",INDEX($AB$1:$AC$1200,AA$1+430,1))</f>
        <v>40725</v>
      </c>
      <c r="Z433" s="185"/>
      <c r="AB433" s="152">
        <f t="shared" si="33"/>
        <v>40725</v>
      </c>
      <c r="AC433" s="187">
        <f t="shared" si="34"/>
        <v>2.1829999999999998</v>
      </c>
      <c r="AD433" s="153"/>
      <c r="AE433" s="153"/>
      <c r="AF433" s="153"/>
    </row>
    <row r="434" spans="4:32" ht="17.25" customHeight="1" x14ac:dyDescent="0.2">
      <c r="D434" s="159">
        <f t="shared" si="30"/>
        <v>169</v>
      </c>
      <c r="E434" s="160">
        <f t="shared" si="31"/>
        <v>310.5072350207048</v>
      </c>
      <c r="F434" s="160">
        <f>IF(D434="","",-IPMT(J423/12,1,D434,H433))</f>
        <v>100.58821859166667</v>
      </c>
      <c r="G434" s="160">
        <f>IF(D434="","",-PPMT(J423/12,1,D434,H433))</f>
        <v>209.91901642903809</v>
      </c>
      <c r="H434" s="162">
        <f t="shared" si="32"/>
        <v>43162.65</v>
      </c>
      <c r="I434" s="85"/>
      <c r="J434" s="201">
        <f>IF(D434&lt;1,"",INDEX($AB$1:$AC$1200,AA$1+431,2)/100+B$5)</f>
        <v>2.7830000000000001E-2</v>
      </c>
      <c r="K434" s="201">
        <f>IF(D434&lt;1,"",INDEX($AB$1:$AC$1200,AA$1+431,2)/100)</f>
        <v>2.1829999999999999E-2</v>
      </c>
      <c r="L434" s="202">
        <f>IF(D434&lt;1,"",INDEX($AB$1:$AC$1200,AA$1+431,1))</f>
        <v>40725</v>
      </c>
      <c r="Z434" s="185"/>
      <c r="AB434" s="152">
        <f t="shared" si="33"/>
        <v>40725</v>
      </c>
      <c r="AC434" s="187">
        <f t="shared" si="34"/>
        <v>2.1829999999999998</v>
      </c>
      <c r="AD434" s="153"/>
      <c r="AE434" s="153"/>
      <c r="AF434" s="154"/>
    </row>
    <row r="435" spans="4:32" ht="17.25" customHeight="1" x14ac:dyDescent="0.2">
      <c r="D435" s="159">
        <f t="shared" si="30"/>
        <v>168</v>
      </c>
      <c r="E435" s="160">
        <f t="shared" si="31"/>
        <v>310.50722794500638</v>
      </c>
      <c r="F435" s="160">
        <f>IF(D435="","",-IPMT(J435/12,1,D435,H434))</f>
        <v>100.10137912500002</v>
      </c>
      <c r="G435" s="160">
        <f>IF(D435="","",-PPMT(J435/12,1,D435,H434))</f>
        <v>210.40584882000636</v>
      </c>
      <c r="H435" s="162">
        <f t="shared" si="32"/>
        <v>42952.24</v>
      </c>
      <c r="I435" s="85"/>
      <c r="J435" s="191">
        <f>IF(D435&lt;1,"",INDEX($AB$1:$AC$1200,AA$1+432,2)/100+B$5)</f>
        <v>2.7830000000000001E-2</v>
      </c>
      <c r="K435" s="191">
        <f>IF(D435&lt;1,"",INDEX($AB$1:$AC$1200,AA$1+432,2)/100)</f>
        <v>2.1829999999999999E-2</v>
      </c>
      <c r="L435" s="197">
        <f>IF(D435&lt;1,"",INDEX($AB$1:$AC$1200,AA$1+432,1))</f>
        <v>40725</v>
      </c>
      <c r="Z435" s="185"/>
      <c r="AB435" s="152">
        <f t="shared" si="33"/>
        <v>40725</v>
      </c>
      <c r="AC435" s="187">
        <f t="shared" si="34"/>
        <v>2.1829999999999998</v>
      </c>
      <c r="AD435" s="153"/>
      <c r="AE435" s="153"/>
      <c r="AF435" s="154"/>
    </row>
    <row r="436" spans="4:32" ht="17.25" customHeight="1" x14ac:dyDescent="0.2">
      <c r="D436" s="159">
        <f t="shared" si="30"/>
        <v>167</v>
      </c>
      <c r="E436" s="160">
        <f t="shared" si="31"/>
        <v>310.50719793559904</v>
      </c>
      <c r="F436" s="160">
        <f>IF(D436="","",-IPMT(J435/12,1,D436,H435))</f>
        <v>99.613403266666694</v>
      </c>
      <c r="G436" s="160">
        <f>IF(D436="","",-PPMT(J435/12,1,D436,H435))</f>
        <v>210.89379466893234</v>
      </c>
      <c r="H436" s="162">
        <f t="shared" si="32"/>
        <v>42741.35</v>
      </c>
      <c r="I436" s="85"/>
      <c r="J436" s="201">
        <f>IF(D436&lt;1,"",INDEX($AB$1:$AC$1200,AA$1+433,2)/100+B$5)</f>
        <v>2.7830000000000001E-2</v>
      </c>
      <c r="K436" s="201">
        <f>IF(D436&lt;1,"",INDEX($AB$1:$AC$1200,AA$1+433,2)/100)</f>
        <v>2.1829999999999999E-2</v>
      </c>
      <c r="L436" s="202">
        <f>IF(D436&lt;1,"",INDEX($AB$1:$AC$1200,AA$1+433,1))</f>
        <v>40725</v>
      </c>
      <c r="Z436" s="185"/>
      <c r="AB436" s="152">
        <f t="shared" si="33"/>
        <v>40725</v>
      </c>
      <c r="AC436" s="187">
        <f t="shared" si="34"/>
        <v>2.1829999999999998</v>
      </c>
      <c r="AD436" s="153"/>
      <c r="AE436" s="153"/>
      <c r="AF436" s="153"/>
    </row>
    <row r="437" spans="4:32" ht="17.25" customHeight="1" x14ac:dyDescent="0.2">
      <c r="D437" s="159">
        <f t="shared" si="30"/>
        <v>166</v>
      </c>
      <c r="E437" s="160">
        <f t="shared" si="31"/>
        <v>310.50722550309797</v>
      </c>
      <c r="F437" s="160">
        <f>IF(D437="","",-IPMT(J435/12,1,D437,H436))</f>
        <v>99.124314208333345</v>
      </c>
      <c r="G437" s="160">
        <f>IF(D437="","",-PPMT(J435/12,1,D437,H436))</f>
        <v>211.38291129476463</v>
      </c>
      <c r="H437" s="162">
        <f t="shared" si="32"/>
        <v>42529.97</v>
      </c>
      <c r="I437" s="85"/>
      <c r="J437" s="201">
        <f>IF(D437&lt;1,"",INDEX($AB$1:$AC$1200,AA$1+434,2)/100+B$5)</f>
        <v>2.7830000000000001E-2</v>
      </c>
      <c r="K437" s="201">
        <f>IF(D437&lt;1,"",INDEX($AB$1:$AC$1200,AA$1+434,2)/100)</f>
        <v>2.1829999999999999E-2</v>
      </c>
      <c r="L437" s="202">
        <f>IF(D437&lt;1,"",INDEX($AB$1:$AC$1200,AA$1+434,1))</f>
        <v>40725</v>
      </c>
      <c r="Z437" s="185"/>
      <c r="AB437" s="152">
        <f t="shared" si="33"/>
        <v>40725</v>
      </c>
      <c r="AC437" s="187">
        <f t="shared" si="34"/>
        <v>2.1829999999999998</v>
      </c>
      <c r="AD437" s="153"/>
      <c r="AE437" s="153"/>
      <c r="AF437" s="154"/>
    </row>
    <row r="438" spans="4:32" ht="17.25" customHeight="1" x14ac:dyDescent="0.2">
      <c r="D438" s="159">
        <f t="shared" si="30"/>
        <v>165</v>
      </c>
      <c r="E438" s="160">
        <f t="shared" si="31"/>
        <v>310.50724675818282</v>
      </c>
      <c r="F438" s="160">
        <f>IF(D438="","",-IPMT(J435/12,1,D438,H437))</f>
        <v>98.634088758333348</v>
      </c>
      <c r="G438" s="160">
        <f>IF(D438="","",-PPMT(J435/12,1,D438,H437))</f>
        <v>211.87315799984947</v>
      </c>
      <c r="H438" s="162">
        <f t="shared" si="32"/>
        <v>42318.1</v>
      </c>
      <c r="I438" s="85"/>
      <c r="J438" s="201">
        <f>IF(D438&lt;1,"",INDEX($AB$1:$AC$1200,AA$1+435,2)/100+B$5)</f>
        <v>2.7830000000000001E-2</v>
      </c>
      <c r="K438" s="201">
        <f>IF(D438&lt;1,"",INDEX($AB$1:$AC$1200,AA$1+435,2)/100)</f>
        <v>2.1829999999999999E-2</v>
      </c>
      <c r="L438" s="202">
        <f>IF(D438&lt;1,"",INDEX($AB$1:$AC$1200,AA$1+435,1))</f>
        <v>40725</v>
      </c>
      <c r="Z438" s="185"/>
      <c r="AB438" s="152">
        <f t="shared" si="33"/>
        <v>40725</v>
      </c>
      <c r="AC438" s="187">
        <f t="shared" si="34"/>
        <v>2.1829999999999998</v>
      </c>
      <c r="AD438" s="153"/>
      <c r="AE438" s="153"/>
      <c r="AF438" s="154"/>
    </row>
    <row r="439" spans="4:32" ht="17.25" customHeight="1" x14ac:dyDescent="0.2">
      <c r="D439" s="159">
        <f t="shared" si="30"/>
        <v>164</v>
      </c>
      <c r="E439" s="160">
        <f t="shared" si="31"/>
        <v>310.50726992987325</v>
      </c>
      <c r="F439" s="160">
        <f>IF(D439="","",-IPMT(J435/12,1,D439,H438))</f>
        <v>98.142726916666675</v>
      </c>
      <c r="G439" s="160">
        <f>IF(D439="","",-PPMT(J435/12,1,D439,H438))</f>
        <v>212.36454301320654</v>
      </c>
      <c r="H439" s="162">
        <f t="shared" si="32"/>
        <v>42105.74</v>
      </c>
      <c r="I439" s="85"/>
      <c r="J439" s="201">
        <f>IF(D439&lt;1,"",INDEX($AB$1:$AC$1200,AA$1+436,2)/100+B$5)</f>
        <v>2.7830000000000001E-2</v>
      </c>
      <c r="K439" s="201">
        <f>IF(D439&lt;1,"",INDEX($AB$1:$AC$1200,AA$1+436,2)/100)</f>
        <v>2.1829999999999999E-2</v>
      </c>
      <c r="L439" s="202">
        <f>IF(D439&lt;1,"",INDEX($AB$1:$AC$1200,AA$1+436,1))</f>
        <v>40725</v>
      </c>
      <c r="Z439" s="185"/>
      <c r="AB439" s="152">
        <f t="shared" si="33"/>
        <v>40725</v>
      </c>
      <c r="AC439" s="187">
        <f t="shared" si="34"/>
        <v>2.1829999999999998</v>
      </c>
      <c r="AD439" s="153"/>
      <c r="AE439" s="153"/>
      <c r="AF439" s="153"/>
    </row>
    <row r="440" spans="4:32" ht="17.25" customHeight="1" x14ac:dyDescent="0.2">
      <c r="D440" s="159">
        <f t="shared" si="30"/>
        <v>163</v>
      </c>
      <c r="E440" s="160">
        <f t="shared" si="31"/>
        <v>310.5073034321648</v>
      </c>
      <c r="F440" s="160">
        <f>IF(D440="","",-IPMT(J435/12,1,D440,H439))</f>
        <v>97.650228683333339</v>
      </c>
      <c r="G440" s="160">
        <f>IF(D440="","",-PPMT(J435/12,1,D440,H439))</f>
        <v>212.85707474883148</v>
      </c>
      <c r="H440" s="162">
        <f t="shared" si="32"/>
        <v>41892.879999999997</v>
      </c>
      <c r="I440" s="85"/>
      <c r="J440" s="201">
        <f>IF(D440&lt;1,"",INDEX($AB$1:$AC$1200,AA$1+437,2)/100+B$5)</f>
        <v>2.7830000000000001E-2</v>
      </c>
      <c r="K440" s="201">
        <f>IF(D440&lt;1,"",INDEX($AB$1:$AC$1200,AA$1+437,2)/100)</f>
        <v>2.1829999999999999E-2</v>
      </c>
      <c r="L440" s="202">
        <f>IF(D440&lt;1,"",INDEX($AB$1:$AC$1200,AA$1+437,1))</f>
        <v>40725</v>
      </c>
      <c r="Z440" s="185"/>
      <c r="AB440" s="152">
        <f t="shared" si="33"/>
        <v>40725</v>
      </c>
      <c r="AC440" s="187">
        <f t="shared" si="34"/>
        <v>2.1829999999999998</v>
      </c>
      <c r="AD440" s="153"/>
      <c r="AE440" s="153"/>
      <c r="AF440" s="154"/>
    </row>
    <row r="441" spans="4:32" ht="17.25" customHeight="1" x14ac:dyDescent="0.2">
      <c r="D441" s="159">
        <f t="shared" si="30"/>
        <v>162</v>
      </c>
      <c r="E441" s="160">
        <f t="shared" si="31"/>
        <v>310.50728175039478</v>
      </c>
      <c r="F441" s="160">
        <f>IF(D441="","",-IPMT(J435/12,1,D441,H440))</f>
        <v>97.156570866666669</v>
      </c>
      <c r="G441" s="160">
        <f>IF(D441="","",-PPMT(J435/12,1,D441,H440))</f>
        <v>213.35071088372814</v>
      </c>
      <c r="H441" s="162">
        <f t="shared" si="32"/>
        <v>41679.53</v>
      </c>
      <c r="I441" s="85"/>
      <c r="J441" s="201">
        <f>IF(D441&lt;1,"",INDEX($AB$1:$AC$1200,AA$1+438,2)/100+B$5)</f>
        <v>2.7830000000000001E-2</v>
      </c>
      <c r="K441" s="201">
        <f>IF(D441&lt;1,"",INDEX($AB$1:$AC$1200,AA$1+438,2)/100)</f>
        <v>2.1829999999999999E-2</v>
      </c>
      <c r="L441" s="202">
        <f>IF(D441&lt;1,"",INDEX($AB$1:$AC$1200,AA$1+438,1))</f>
        <v>40725</v>
      </c>
      <c r="Z441" s="185"/>
      <c r="AB441" s="152">
        <f t="shared" si="33"/>
        <v>40725</v>
      </c>
      <c r="AC441" s="187">
        <f t="shared" si="34"/>
        <v>2.1829999999999998</v>
      </c>
      <c r="AD441" s="153"/>
      <c r="AE441" s="153"/>
      <c r="AF441" s="154"/>
    </row>
    <row r="442" spans="4:32" ht="17.25" customHeight="1" x14ac:dyDescent="0.2">
      <c r="D442" s="159">
        <f t="shared" si="30"/>
        <v>161</v>
      </c>
      <c r="E442" s="160">
        <f t="shared" si="31"/>
        <v>310.50728704638971</v>
      </c>
      <c r="F442" s="160">
        <f>IF(D442="","",-IPMT(J435/12,1,D442,H441))</f>
        <v>96.661776658333338</v>
      </c>
      <c r="G442" s="160">
        <f>IF(D442="","",-PPMT(J435/12,1,D442,H441))</f>
        <v>213.8455103880564</v>
      </c>
      <c r="H442" s="162">
        <f t="shared" si="32"/>
        <v>41465.68</v>
      </c>
      <c r="I442" s="85"/>
      <c r="J442" s="201">
        <f>IF(D442&lt;1,"",INDEX($AB$1:$AC$1200,AA$1+439,2)/100+B$5)</f>
        <v>2.7830000000000001E-2</v>
      </c>
      <c r="K442" s="201">
        <f>IF(D442&lt;1,"",INDEX($AB$1:$AC$1200,AA$1+439,2)/100)</f>
        <v>2.1829999999999999E-2</v>
      </c>
      <c r="L442" s="202">
        <f>IF(D442&lt;1,"",INDEX($AB$1:$AC$1200,AA$1+439,1))</f>
        <v>40725</v>
      </c>
      <c r="Z442" s="185"/>
      <c r="AB442" s="152">
        <f t="shared" si="33"/>
        <v>40725</v>
      </c>
      <c r="AC442" s="187">
        <f t="shared" si="34"/>
        <v>2.1829999999999998</v>
      </c>
      <c r="AD442" s="153"/>
      <c r="AE442" s="153"/>
      <c r="AF442" s="153"/>
    </row>
    <row r="443" spans="4:32" ht="17.25" customHeight="1" x14ac:dyDescent="0.2">
      <c r="D443" s="159">
        <f t="shared" si="30"/>
        <v>160</v>
      </c>
      <c r="E443" s="160">
        <f t="shared" si="31"/>
        <v>310.50725342685007</v>
      </c>
      <c r="F443" s="160">
        <f>IF(D443="","",-IPMT(J435/12,1,D443,H442))</f>
        <v>96.165822866666673</v>
      </c>
      <c r="G443" s="160">
        <f>IF(D443="","",-PPMT(J435/12,1,D443,H442))</f>
        <v>214.34143056018343</v>
      </c>
      <c r="H443" s="162">
        <f t="shared" si="32"/>
        <v>41251.339999999997</v>
      </c>
      <c r="I443" s="85"/>
      <c r="J443" s="201">
        <f>IF(D443&lt;1,"",INDEX($AB$1:$AC$1200,AA$1+440,2)/100+B$5)</f>
        <v>2.7830000000000001E-2</v>
      </c>
      <c r="K443" s="201">
        <f>IF(D443&lt;1,"",INDEX($AB$1:$AC$1200,AA$1+440,2)/100)</f>
        <v>2.1829999999999999E-2</v>
      </c>
      <c r="L443" s="202">
        <f>IF(D443&lt;1,"",INDEX($AB$1:$AC$1200,AA$1+440,1))</f>
        <v>40725</v>
      </c>
      <c r="Z443" s="185"/>
      <c r="AB443" s="152">
        <f t="shared" si="33"/>
        <v>40725</v>
      </c>
      <c r="AC443" s="187">
        <f t="shared" si="34"/>
        <v>2.1829999999999998</v>
      </c>
      <c r="AD443" s="153"/>
      <c r="AE443" s="153"/>
      <c r="AF443" s="154"/>
    </row>
    <row r="444" spans="4:32" ht="17.25" customHeight="1" x14ac:dyDescent="0.2">
      <c r="D444" s="159">
        <f t="shared" si="30"/>
        <v>159</v>
      </c>
      <c r="E444" s="160">
        <f t="shared" si="31"/>
        <v>310.50726419496885</v>
      </c>
      <c r="F444" s="160">
        <f>IF(D444="","",-IPMT(J435/12,1,D444,H443))</f>
        <v>95.668732683333346</v>
      </c>
      <c r="G444" s="160">
        <f>IF(D444="","",-PPMT(J435/12,1,D444,H443))</f>
        <v>214.83853151163552</v>
      </c>
      <c r="H444" s="162">
        <f t="shared" si="32"/>
        <v>41036.5</v>
      </c>
      <c r="I444" s="85"/>
      <c r="J444" s="201">
        <f>IF(D444&lt;1,"",INDEX($AB$1:$AC$1200,AA$1+441,2)/100+B$5)</f>
        <v>2.7830000000000001E-2</v>
      </c>
      <c r="K444" s="201">
        <f>IF(D444&lt;1,"",INDEX($AB$1:$AC$1200,AA$1+441,2)/100)</f>
        <v>2.1829999999999999E-2</v>
      </c>
      <c r="L444" s="202">
        <f>IF(D444&lt;1,"",INDEX($AB$1:$AC$1200,AA$1+441,1))</f>
        <v>40725</v>
      </c>
      <c r="Z444" s="185"/>
      <c r="AB444" s="152">
        <f t="shared" si="33"/>
        <v>40725</v>
      </c>
      <c r="AC444" s="187">
        <f t="shared" si="34"/>
        <v>2.1829999999999998</v>
      </c>
      <c r="AD444" s="153"/>
      <c r="AE444" s="153"/>
      <c r="AF444" s="154"/>
    </row>
    <row r="445" spans="4:32" ht="17.25" customHeight="1" x14ac:dyDescent="0.2">
      <c r="D445" s="159">
        <f t="shared" si="30"/>
        <v>158</v>
      </c>
      <c r="E445" s="160">
        <f t="shared" si="31"/>
        <v>310.50725308348791</v>
      </c>
      <c r="F445" s="160">
        <f>IF(D445="","",-IPMT(J435/12,1,D445,H444))</f>
        <v>95.170482916666671</v>
      </c>
      <c r="G445" s="160">
        <f>IF(D445="","",-PPMT(J435/12,1,D445,H444))</f>
        <v>215.33677016682122</v>
      </c>
      <c r="H445" s="162">
        <f t="shared" si="32"/>
        <v>40821.160000000003</v>
      </c>
      <c r="I445" s="85"/>
      <c r="J445" s="201">
        <f>IF(D445&lt;1,"",INDEX($AB$1:$AC$1200,AA$1+442,2)/100+B$5)</f>
        <v>2.7830000000000001E-2</v>
      </c>
      <c r="K445" s="201">
        <f>IF(D445&lt;1,"",INDEX($AB$1:$AC$1200,AA$1+442,2)/100)</f>
        <v>2.1829999999999999E-2</v>
      </c>
      <c r="L445" s="202">
        <f>IF(D445&lt;1,"",INDEX($AB$1:$AC$1200,AA$1+442,1))</f>
        <v>40725</v>
      </c>
      <c r="Z445" s="185"/>
      <c r="AB445" s="152">
        <f t="shared" si="33"/>
        <v>40725</v>
      </c>
      <c r="AC445" s="187">
        <f t="shared" si="34"/>
        <v>2.1829999999999998</v>
      </c>
      <c r="AD445" s="153"/>
      <c r="AE445" s="153"/>
      <c r="AF445" s="153"/>
    </row>
    <row r="446" spans="4:32" ht="17.25" customHeight="1" x14ac:dyDescent="0.2">
      <c r="D446" s="159">
        <f t="shared" si="30"/>
        <v>157</v>
      </c>
      <c r="E446" s="160">
        <f t="shared" si="31"/>
        <v>310.50722851567679</v>
      </c>
      <c r="F446" s="160">
        <f>IF(D446="","",-IPMT(J435/12,1,D446,H445))</f>
        <v>94.671073566666678</v>
      </c>
      <c r="G446" s="160">
        <f>IF(D446="","",-PPMT(J435/12,1,D446,H445))</f>
        <v>215.83615494901011</v>
      </c>
      <c r="H446" s="162">
        <f t="shared" si="32"/>
        <v>40605.32</v>
      </c>
      <c r="I446" s="85"/>
      <c r="J446" s="201">
        <f>IF(D446&lt;1,"",INDEX($AB$1:$AC$1200,AA$1+443,2)/100+B$5)</f>
        <v>2.7830000000000001E-2</v>
      </c>
      <c r="K446" s="201">
        <f>IF(D446&lt;1,"",INDEX($AB$1:$AC$1200,AA$1+443,2)/100)</f>
        <v>2.1829999999999999E-2</v>
      </c>
      <c r="L446" s="202">
        <f>IF(D446&lt;1,"",INDEX($AB$1:$AC$1200,AA$1+443,1))</f>
        <v>40725</v>
      </c>
      <c r="Z446" s="185"/>
      <c r="AB446" s="152">
        <f t="shared" si="33"/>
        <v>40725</v>
      </c>
      <c r="AC446" s="187">
        <f t="shared" si="34"/>
        <v>2.1829999999999998</v>
      </c>
      <c r="AD446" s="153"/>
      <c r="AE446" s="153"/>
      <c r="AF446" s="154"/>
    </row>
    <row r="447" spans="4:32" ht="17.25" customHeight="1" x14ac:dyDescent="0.2">
      <c r="D447" s="159">
        <f t="shared" si="30"/>
        <v>156</v>
      </c>
      <c r="E447" s="160">
        <f t="shared" si="31"/>
        <v>310.5071991127312</v>
      </c>
      <c r="F447" s="160">
        <f>IF(D447="","",-IPMT(J447/12,1,D447,H446))</f>
        <v>94.170504633333323</v>
      </c>
      <c r="G447" s="160">
        <f>IF(D447="","",-PPMT(J447/12,1,D447,H446))</f>
        <v>216.33669447939789</v>
      </c>
      <c r="H447" s="162">
        <f t="shared" si="32"/>
        <v>40388.980000000003</v>
      </c>
      <c r="I447" s="85"/>
      <c r="J447" s="191">
        <f>IF(D447&lt;1,"",INDEX($AB$1:$AC$1200,AA$1+444,2)/100+B$5)</f>
        <v>2.7830000000000001E-2</v>
      </c>
      <c r="K447" s="191">
        <f>IF(D447&lt;1,"",INDEX($AB$1:$AC$1200,AA$1+444,2)/100)</f>
        <v>2.1829999999999999E-2</v>
      </c>
      <c r="L447" s="197">
        <f>IF(D447&lt;1,"",INDEX($AB$1:$AC$1200,AA$1+444,1))</f>
        <v>40725</v>
      </c>
      <c r="Z447" s="185"/>
      <c r="AB447" s="152">
        <f t="shared" si="33"/>
        <v>40725</v>
      </c>
      <c r="AC447" s="187">
        <f t="shared" si="34"/>
        <v>2.1829999999999998</v>
      </c>
      <c r="AD447" s="153"/>
      <c r="AE447" s="153"/>
      <c r="AF447" s="154"/>
    </row>
    <row r="448" spans="4:32" ht="17.25" customHeight="1" x14ac:dyDescent="0.2">
      <c r="D448" s="159">
        <f t="shared" si="30"/>
        <v>155</v>
      </c>
      <c r="E448" s="160">
        <f t="shared" si="31"/>
        <v>310.50717370015934</v>
      </c>
      <c r="F448" s="160">
        <f>IF(D448="","",-IPMT(J447/12,1,D448,H447))</f>
        <v>93.668776116666677</v>
      </c>
      <c r="G448" s="160">
        <f>IF(D448="","",-PPMT(J447/12,1,D448,H447))</f>
        <v>216.83839758349265</v>
      </c>
      <c r="H448" s="162">
        <f t="shared" si="32"/>
        <v>40172.14</v>
      </c>
      <c r="I448" s="85"/>
      <c r="J448" s="201">
        <f>IF(D448&lt;1,"",INDEX($AB$1:$AC$1200,AA$1+445,2)/100+B$5)</f>
        <v>2.7830000000000001E-2</v>
      </c>
      <c r="K448" s="201">
        <f>IF(D448&lt;1,"",INDEX($AB$1:$AC$1200,AA$1+445,2)/100)</f>
        <v>2.1829999999999999E-2</v>
      </c>
      <c r="L448" s="202">
        <f>IF(D448&lt;1,"",INDEX($AB$1:$AC$1200,AA$1+445,1))</f>
        <v>40725</v>
      </c>
      <c r="Z448" s="185"/>
      <c r="AB448" s="152">
        <f t="shared" si="33"/>
        <v>40725</v>
      </c>
      <c r="AC448" s="187">
        <f t="shared" si="34"/>
        <v>2.1829999999999998</v>
      </c>
      <c r="AD448" s="153"/>
      <c r="AE448" s="153"/>
      <c r="AF448" s="153"/>
    </row>
    <row r="449" spans="4:32" ht="17.25" customHeight="1" x14ac:dyDescent="0.2">
      <c r="D449" s="159">
        <f t="shared" si="30"/>
        <v>154</v>
      </c>
      <c r="E449" s="160">
        <f t="shared" si="31"/>
        <v>310.50716131441624</v>
      </c>
      <c r="F449" s="160">
        <f>IF(D449="","",-IPMT(J447/12,1,D449,H448))</f>
        <v>93.165888016666671</v>
      </c>
      <c r="G449" s="160">
        <f>IF(D449="","",-PPMT(J447/12,1,D449,H448))</f>
        <v>217.34127329774958</v>
      </c>
      <c r="H449" s="162">
        <f t="shared" si="32"/>
        <v>39954.800000000003</v>
      </c>
      <c r="I449" s="85"/>
      <c r="J449" s="201">
        <f>IF(D449&lt;1,"",INDEX($AB$1:$AC$1200,AA$1+446,2)/100+B$5)</f>
        <v>2.7830000000000001E-2</v>
      </c>
      <c r="K449" s="201">
        <f>IF(D449&lt;1,"",INDEX($AB$1:$AC$1200,AA$1+446,2)/100)</f>
        <v>2.1829999999999999E-2</v>
      </c>
      <c r="L449" s="202">
        <f>IF(D449&lt;1,"",INDEX($AB$1:$AC$1200,AA$1+446,1))</f>
        <v>40725</v>
      </c>
      <c r="Z449" s="185"/>
      <c r="AB449" s="152">
        <f t="shared" si="33"/>
        <v>40725</v>
      </c>
      <c r="AC449" s="187">
        <f t="shared" si="34"/>
        <v>2.1829999999999998</v>
      </c>
      <c r="AD449" s="153"/>
      <c r="AE449" s="153"/>
      <c r="AF449" s="154"/>
    </row>
    <row r="450" spans="4:32" ht="17.25" customHeight="1" x14ac:dyDescent="0.2">
      <c r="D450" s="159">
        <f t="shared" si="30"/>
        <v>153</v>
      </c>
      <c r="E450" s="160">
        <f t="shared" si="31"/>
        <v>310.50717120980016</v>
      </c>
      <c r="F450" s="160">
        <f>IF(D450="","",-IPMT(J447/12,1,D450,H449))</f>
        <v>92.661840333333345</v>
      </c>
      <c r="G450" s="160">
        <f>IF(D450="","",-PPMT(J447/12,1,D450,H449))</f>
        <v>217.84533087646682</v>
      </c>
      <c r="H450" s="162">
        <f t="shared" si="32"/>
        <v>39736.949999999997</v>
      </c>
      <c r="I450" s="85"/>
      <c r="J450" s="201">
        <f>IF(D450&lt;1,"",INDEX($AB$1:$AC$1200,AA$1+447,2)/100+B$5)</f>
        <v>2.7830000000000001E-2</v>
      </c>
      <c r="K450" s="201">
        <f>IF(D450&lt;1,"",INDEX($AB$1:$AC$1200,AA$1+447,2)/100)</f>
        <v>2.1829999999999999E-2</v>
      </c>
      <c r="L450" s="202">
        <f>IF(D450&lt;1,"",INDEX($AB$1:$AC$1200,AA$1+447,1))</f>
        <v>40725</v>
      </c>
      <c r="Z450" s="185"/>
      <c r="AB450" s="152">
        <f t="shared" si="33"/>
        <v>40725</v>
      </c>
      <c r="AC450" s="187">
        <f t="shared" si="34"/>
        <v>2.1829999999999998</v>
      </c>
      <c r="AD450" s="153"/>
      <c r="AE450" s="153"/>
      <c r="AF450" s="154"/>
    </row>
    <row r="451" spans="4:32" ht="17.25" customHeight="1" x14ac:dyDescent="0.2">
      <c r="D451" s="159">
        <f t="shared" si="30"/>
        <v>152</v>
      </c>
      <c r="E451" s="160">
        <f t="shared" si="31"/>
        <v>310.5071347249625</v>
      </c>
      <c r="F451" s="160">
        <f>IF(D451="","",-IPMT(J447/12,1,D451,H450))</f>
        <v>92.156609875000015</v>
      </c>
      <c r="G451" s="160">
        <f>IF(D451="","",-PPMT(J447/12,1,D451,H450))</f>
        <v>218.35052484996251</v>
      </c>
      <c r="H451" s="162">
        <f t="shared" si="32"/>
        <v>39518.6</v>
      </c>
      <c r="I451" s="85"/>
      <c r="J451" s="201">
        <f>IF(D451&lt;1,"",INDEX($AB$1:$AC$1200,AA$1+448,2)/100+B$5)</f>
        <v>2.7830000000000001E-2</v>
      </c>
      <c r="K451" s="201">
        <f>IF(D451&lt;1,"",INDEX($AB$1:$AC$1200,AA$1+448,2)/100)</f>
        <v>2.1829999999999999E-2</v>
      </c>
      <c r="L451" s="202">
        <f>IF(D451&lt;1,"",INDEX($AB$1:$AC$1200,AA$1+448,1))</f>
        <v>40725</v>
      </c>
      <c r="Z451" s="185"/>
      <c r="AB451" s="152">
        <f t="shared" si="33"/>
        <v>40725</v>
      </c>
      <c r="AC451" s="187">
        <f t="shared" si="34"/>
        <v>2.1829999999999998</v>
      </c>
      <c r="AD451" s="153"/>
      <c r="AE451" s="153"/>
      <c r="AF451" s="153"/>
    </row>
    <row r="452" spans="4:32" ht="17.25" customHeight="1" x14ac:dyDescent="0.2">
      <c r="D452" s="159">
        <f t="shared" ref="D452:D515" si="35">D451-1</f>
        <v>151</v>
      </c>
      <c r="E452" s="160">
        <f t="shared" ref="E452:E515" si="36">IF(D452="","",SUM(F452:G452))</f>
        <v>310.50713884883476</v>
      </c>
      <c r="F452" s="160">
        <f>IF(D452="","",-IPMT(J447/12,1,D452,H451))</f>
        <v>91.650219833333338</v>
      </c>
      <c r="G452" s="160">
        <f>IF(D452="","",-PPMT(J447/12,1,D452,H451))</f>
        <v>218.8569190155014</v>
      </c>
      <c r="H452" s="162">
        <f t="shared" ref="H452:H515" si="37">IF(D452="","",ROUND(H451-G452,2))</f>
        <v>39299.74</v>
      </c>
      <c r="I452" s="85"/>
      <c r="J452" s="201">
        <f>IF(D452&lt;1,"",INDEX($AB$1:$AC$1200,AA$1+449,2)/100+B$5)</f>
        <v>2.7830000000000001E-2</v>
      </c>
      <c r="K452" s="201">
        <f>IF(D452&lt;1,"",INDEX($AB$1:$AC$1200,AA$1+449,2)/100)</f>
        <v>2.1829999999999999E-2</v>
      </c>
      <c r="L452" s="202">
        <f>IF(D452&lt;1,"",INDEX($AB$1:$AC$1200,AA$1+449,1))</f>
        <v>40725</v>
      </c>
      <c r="Z452" s="185"/>
      <c r="AB452" s="152">
        <f t="shared" si="33"/>
        <v>40725</v>
      </c>
      <c r="AC452" s="187">
        <f t="shared" si="34"/>
        <v>2.1829999999999998</v>
      </c>
      <c r="AD452" s="153"/>
      <c r="AE452" s="153"/>
      <c r="AF452" s="154"/>
    </row>
    <row r="453" spans="4:32" ht="17.25" customHeight="1" x14ac:dyDescent="0.2">
      <c r="D453" s="159">
        <f t="shared" si="35"/>
        <v>150</v>
      </c>
      <c r="E453" s="160">
        <f t="shared" si="36"/>
        <v>310.50711450598658</v>
      </c>
      <c r="F453" s="160">
        <f>IF(D453="","",-IPMT(J447/12,1,D453,H452))</f>
        <v>91.142647016666672</v>
      </c>
      <c r="G453" s="160">
        <f>IF(D453="","",-PPMT(J447/12,1,D453,H452))</f>
        <v>219.36446748931988</v>
      </c>
      <c r="H453" s="162">
        <f t="shared" si="37"/>
        <v>39080.379999999997</v>
      </c>
      <c r="I453" s="85"/>
      <c r="J453" s="201">
        <f>IF(D453&lt;1,"",INDEX($AB$1:$AC$1200,AA$1+450,2)/100+B$5)</f>
        <v>2.7830000000000001E-2</v>
      </c>
      <c r="K453" s="201">
        <f>IF(D453&lt;1,"",INDEX($AB$1:$AC$1200,AA$1+450,2)/100)</f>
        <v>2.1829999999999999E-2</v>
      </c>
      <c r="L453" s="202">
        <f>IF(D453&lt;1,"",INDEX($AB$1:$AC$1200,AA$1+450,1))</f>
        <v>40725</v>
      </c>
      <c r="Z453" s="185"/>
      <c r="AB453" s="152">
        <f t="shared" si="33"/>
        <v>40725</v>
      </c>
      <c r="AC453" s="187">
        <f t="shared" si="34"/>
        <v>2.1829999999999998</v>
      </c>
      <c r="AD453" s="153"/>
      <c r="AE453" s="153"/>
      <c r="AF453" s="154"/>
    </row>
    <row r="454" spans="4:32" ht="17.25" customHeight="1" x14ac:dyDescent="0.2">
      <c r="D454" s="159">
        <f t="shared" si="35"/>
        <v>149</v>
      </c>
      <c r="E454" s="160">
        <f t="shared" si="36"/>
        <v>310.50715000173597</v>
      </c>
      <c r="F454" s="160">
        <f>IF(D454="","",-IPMT(J447/12,1,D454,H453))</f>
        <v>90.633914616666672</v>
      </c>
      <c r="G454" s="160">
        <f>IF(D454="","",-PPMT(J447/12,1,D454,H453))</f>
        <v>219.87323538506931</v>
      </c>
      <c r="H454" s="162">
        <f t="shared" si="37"/>
        <v>38860.51</v>
      </c>
      <c r="I454" s="85"/>
      <c r="J454" s="201">
        <f>IF(D454&lt;1,"",INDEX($AB$1:$AC$1200,AA$1+451,2)/100+B$5)</f>
        <v>2.7830000000000001E-2</v>
      </c>
      <c r="K454" s="201">
        <f>IF(D454&lt;1,"",INDEX($AB$1:$AC$1200,AA$1+451,2)/100)</f>
        <v>2.1829999999999999E-2</v>
      </c>
      <c r="L454" s="202">
        <f>IF(D454&lt;1,"",INDEX($AB$1:$AC$1200,AA$1+451,1))</f>
        <v>40725</v>
      </c>
      <c r="Z454" s="185"/>
      <c r="AB454" s="152">
        <f t="shared" si="33"/>
        <v>40725</v>
      </c>
      <c r="AC454" s="187">
        <f t="shared" si="34"/>
        <v>2.1829999999999998</v>
      </c>
      <c r="AD454" s="153"/>
      <c r="AE454" s="153"/>
      <c r="AF454" s="153"/>
    </row>
    <row r="455" spans="4:32" ht="17.25" customHeight="1" x14ac:dyDescent="0.2">
      <c r="D455" s="159">
        <f t="shared" si="35"/>
        <v>148</v>
      </c>
      <c r="E455" s="160">
        <f t="shared" si="36"/>
        <v>310.50717585343693</v>
      </c>
      <c r="F455" s="160">
        <f>IF(D455="","",-IPMT(J447/12,1,D455,H454))</f>
        <v>90.123999441666683</v>
      </c>
      <c r="G455" s="160">
        <f>IF(D455="","",-PPMT(J447/12,1,D455,H454))</f>
        <v>220.38317641177022</v>
      </c>
      <c r="H455" s="162">
        <f t="shared" si="37"/>
        <v>38640.129999999997</v>
      </c>
      <c r="I455" s="85"/>
      <c r="J455" s="201">
        <f>IF(D455&lt;1,"",INDEX($AB$1:$AC$1200,AA$1+452,2)/100+B$5)</f>
        <v>2.7830000000000001E-2</v>
      </c>
      <c r="K455" s="201">
        <f>IF(D455&lt;1,"",INDEX($AB$1:$AC$1200,AA$1+452,2)/100)</f>
        <v>2.1829999999999999E-2</v>
      </c>
      <c r="L455" s="202">
        <f>IF(D455&lt;1,"",INDEX($AB$1:$AC$1200,AA$1+452,1))</f>
        <v>40725</v>
      </c>
      <c r="Z455" s="185"/>
      <c r="AB455" s="152">
        <f t="shared" si="33"/>
        <v>40725</v>
      </c>
      <c r="AC455" s="187">
        <f t="shared" si="34"/>
        <v>2.1829999999999998</v>
      </c>
      <c r="AD455" s="153"/>
      <c r="AE455" s="153"/>
      <c r="AF455" s="154"/>
    </row>
    <row r="456" spans="4:32" ht="17.25" customHeight="1" x14ac:dyDescent="0.2">
      <c r="D456" s="159">
        <f t="shared" si="35"/>
        <v>147</v>
      </c>
      <c r="E456" s="160">
        <f t="shared" si="36"/>
        <v>310.50720137868041</v>
      </c>
      <c r="F456" s="160">
        <f>IF(D456="","",-IPMT(J447/12,1,D456,H455))</f>
        <v>89.612901491666662</v>
      </c>
      <c r="G456" s="160">
        <f>IF(D456="","",-PPMT(J447/12,1,D456,H455))</f>
        <v>220.89429988701374</v>
      </c>
      <c r="H456" s="162">
        <f t="shared" si="37"/>
        <v>38419.24</v>
      </c>
      <c r="I456" s="85"/>
      <c r="J456" s="201">
        <f>IF(D456&lt;1,"",INDEX($AB$1:$AC$1200,AA$1+453,2)/100+B$5)</f>
        <v>2.7830000000000001E-2</v>
      </c>
      <c r="K456" s="201">
        <f>IF(D456&lt;1,"",INDEX($AB$1:$AC$1200,AA$1+453,2)/100)</f>
        <v>2.1829999999999999E-2</v>
      </c>
      <c r="L456" s="202">
        <f>IF(D456&lt;1,"",INDEX($AB$1:$AC$1200,AA$1+453,1))</f>
        <v>40725</v>
      </c>
      <c r="Z456" s="185"/>
      <c r="AB456" s="152">
        <f t="shared" si="33"/>
        <v>40725</v>
      </c>
      <c r="AC456" s="187">
        <f t="shared" si="34"/>
        <v>2.1829999999999998</v>
      </c>
      <c r="AD456" s="153"/>
      <c r="AE456" s="153"/>
      <c r="AF456" s="154"/>
    </row>
    <row r="457" spans="4:32" ht="17.25" customHeight="1" x14ac:dyDescent="0.2">
      <c r="D457" s="159">
        <f t="shared" si="35"/>
        <v>146</v>
      </c>
      <c r="E457" s="160">
        <f t="shared" si="36"/>
        <v>310.50723613069607</v>
      </c>
      <c r="F457" s="160">
        <f>IF(D457="","",-IPMT(J447/12,1,D457,H456))</f>
        <v>89.100620766666665</v>
      </c>
      <c r="G457" s="160">
        <f>IF(D457="","",-PPMT(J447/12,1,D457,H456))</f>
        <v>221.40661536402942</v>
      </c>
      <c r="H457" s="162">
        <f t="shared" si="37"/>
        <v>38197.83</v>
      </c>
      <c r="I457" s="85"/>
      <c r="J457" s="201">
        <f>IF(D457&lt;1,"",INDEX($AB$1:$AC$1200,AA$1+454,2)/100+B$5)</f>
        <v>2.7830000000000001E-2</v>
      </c>
      <c r="K457" s="201">
        <f>IF(D457&lt;1,"",INDEX($AB$1:$AC$1200,AA$1+454,2)/100)</f>
        <v>2.1829999999999999E-2</v>
      </c>
      <c r="L457" s="202">
        <f>IF(D457&lt;1,"",INDEX($AB$1:$AC$1200,AA$1+454,1))</f>
        <v>40725</v>
      </c>
      <c r="Z457" s="185"/>
      <c r="AB457" s="152">
        <f t="shared" si="33"/>
        <v>40725</v>
      </c>
      <c r="AC457" s="187">
        <f t="shared" si="34"/>
        <v>2.1829999999999998</v>
      </c>
      <c r="AD457" s="153"/>
      <c r="AE457" s="153"/>
      <c r="AF457" s="153"/>
    </row>
    <row r="458" spans="4:32" ht="17.25" customHeight="1" x14ac:dyDescent="0.2">
      <c r="D458" s="159">
        <f t="shared" si="35"/>
        <v>145</v>
      </c>
      <c r="E458" s="160">
        <f t="shared" si="36"/>
        <v>310.50720861725188</v>
      </c>
      <c r="F458" s="160">
        <f>IF(D458="","",-IPMT(J447/12,1,D458,H457))</f>
        <v>88.587134075000009</v>
      </c>
      <c r="G458" s="160">
        <f>IF(D458="","",-PPMT(J447/12,1,D458,H457))</f>
        <v>221.92007454225188</v>
      </c>
      <c r="H458" s="162">
        <f t="shared" si="37"/>
        <v>37975.910000000003</v>
      </c>
      <c r="I458" s="85"/>
      <c r="J458" s="201">
        <f>IF(D458&lt;1,"",INDEX($AB$1:$AC$1200,AA$1+455,2)/100+B$5)</f>
        <v>2.7830000000000001E-2</v>
      </c>
      <c r="K458" s="201">
        <f>IF(D458&lt;1,"",INDEX($AB$1:$AC$1200,AA$1+455,2)/100)</f>
        <v>2.1829999999999999E-2</v>
      </c>
      <c r="L458" s="202">
        <f>IF(D458&lt;1,"",INDEX($AB$1:$AC$1200,AA$1+455,1))</f>
        <v>40725</v>
      </c>
      <c r="Z458" s="185"/>
      <c r="AB458" s="152">
        <f t="shared" si="33"/>
        <v>40725</v>
      </c>
      <c r="AC458" s="187">
        <f t="shared" si="34"/>
        <v>2.1829999999999998</v>
      </c>
      <c r="AD458" s="153"/>
      <c r="AE458" s="153"/>
      <c r="AF458" s="154"/>
    </row>
    <row r="459" spans="4:32" ht="17.25" customHeight="1" x14ac:dyDescent="0.2">
      <c r="D459" s="159">
        <f t="shared" si="35"/>
        <v>144</v>
      </c>
      <c r="E459" s="160">
        <f t="shared" si="36"/>
        <v>310.50720922674117</v>
      </c>
      <c r="F459" s="160">
        <f>IF(D459="","",-IPMT(J459/12,1,D459,H458))</f>
        <v>88.072464608333348</v>
      </c>
      <c r="G459" s="160">
        <f>IF(D459="","",-PPMT(J459/12,1,D459,H458))</f>
        <v>222.43474461840782</v>
      </c>
      <c r="H459" s="162">
        <f t="shared" si="37"/>
        <v>37753.480000000003</v>
      </c>
      <c r="I459" s="85"/>
      <c r="J459" s="191">
        <f>IF(D459&lt;1,"",INDEX($AB$1:$AC$1200,AA$1+456,2)/100+B$5)</f>
        <v>2.7830000000000001E-2</v>
      </c>
      <c r="K459" s="191">
        <f>IF(D459&lt;1,"",INDEX($AB$1:$AC$1200,AA$1+456,2)/100)</f>
        <v>2.1829999999999999E-2</v>
      </c>
      <c r="L459" s="197">
        <f>IF(D459&lt;1,"",INDEX($AB$1:$AC$1200,AA$1+456,1))</f>
        <v>40725</v>
      </c>
      <c r="Z459" s="185"/>
      <c r="AB459" s="152">
        <f t="shared" si="33"/>
        <v>40725</v>
      </c>
      <c r="AC459" s="187">
        <f t="shared" si="34"/>
        <v>2.1829999999999998</v>
      </c>
      <c r="AD459" s="153"/>
      <c r="AE459" s="153"/>
      <c r="AF459" s="154"/>
    </row>
    <row r="460" spans="4:32" ht="17.25" customHeight="1" x14ac:dyDescent="0.2">
      <c r="D460" s="159">
        <f t="shared" si="35"/>
        <v>143</v>
      </c>
      <c r="E460" s="160">
        <f t="shared" si="36"/>
        <v>310.50724824932666</v>
      </c>
      <c r="F460" s="160">
        <f>IF(D460="","",-IPMT(J459/12,1,D460,H459))</f>
        <v>87.556612366666684</v>
      </c>
      <c r="G460" s="160">
        <f>IF(D460="","",-PPMT(J459/12,1,D460,H459))</f>
        <v>222.95063588265998</v>
      </c>
      <c r="H460" s="162">
        <f t="shared" si="37"/>
        <v>37530.53</v>
      </c>
      <c r="I460" s="85"/>
      <c r="J460" s="201">
        <f>IF(D460&lt;1,"",INDEX($AB$1:$AC$1200,AA$1+457,2)/100+B$5)</f>
        <v>2.7830000000000001E-2</v>
      </c>
      <c r="K460" s="201">
        <f>IF(D460&lt;1,"",INDEX($AB$1:$AC$1200,AA$1+457,2)/100)</f>
        <v>2.1829999999999999E-2</v>
      </c>
      <c r="L460" s="202">
        <f>IF(D460&lt;1,"",INDEX($AB$1:$AC$1200,AA$1+457,1))</f>
        <v>40725</v>
      </c>
      <c r="Z460" s="185"/>
      <c r="AB460" s="152">
        <f t="shared" si="33"/>
        <v>40725</v>
      </c>
      <c r="AC460" s="187">
        <f t="shared" si="34"/>
        <v>2.1829999999999998</v>
      </c>
      <c r="AD460" s="153"/>
      <c r="AE460" s="153"/>
      <c r="AF460" s="153"/>
    </row>
    <row r="461" spans="4:32" ht="17.25" customHeight="1" x14ac:dyDescent="0.2">
      <c r="D461" s="159">
        <f t="shared" si="35"/>
        <v>142</v>
      </c>
      <c r="E461" s="160">
        <f t="shared" si="36"/>
        <v>310.50725351027495</v>
      </c>
      <c r="F461" s="160">
        <f>IF(D461="","",-IPMT(J459/12,1,D461,H460))</f>
        <v>87.039554158333331</v>
      </c>
      <c r="G461" s="160">
        <f>IF(D461="","",-PPMT(J459/12,1,D461,H460))</f>
        <v>223.46769935194163</v>
      </c>
      <c r="H461" s="162">
        <f t="shared" si="37"/>
        <v>37307.06</v>
      </c>
      <c r="I461" s="85"/>
      <c r="J461" s="201">
        <f>IF(D461&lt;1,"",INDEX($AB$1:$AC$1200,AA$1+458,2)/100+B$5)</f>
        <v>2.7830000000000001E-2</v>
      </c>
      <c r="K461" s="201">
        <f>IF(D461&lt;1,"",INDEX($AB$1:$AC$1200,AA$1+458,2)/100)</f>
        <v>2.1829999999999999E-2</v>
      </c>
      <c r="L461" s="202">
        <f>IF(D461&lt;1,"",INDEX($AB$1:$AC$1200,AA$1+458,1))</f>
        <v>40725</v>
      </c>
      <c r="Z461" s="185"/>
      <c r="AB461" s="152">
        <f t="shared" si="33"/>
        <v>40725</v>
      </c>
      <c r="AC461" s="187">
        <f t="shared" si="34"/>
        <v>2.1829999999999998</v>
      </c>
      <c r="AD461" s="153"/>
      <c r="AE461" s="153"/>
      <c r="AF461" s="154"/>
    </row>
    <row r="462" spans="4:32" ht="17.25" customHeight="1" x14ac:dyDescent="0.2">
      <c r="D462" s="159">
        <f t="shared" si="35"/>
        <v>141</v>
      </c>
      <c r="E462" s="160">
        <f t="shared" si="36"/>
        <v>310.50723436194573</v>
      </c>
      <c r="F462" s="160">
        <f>IF(D462="","",-IPMT(J459/12,1,D462,H461))</f>
        <v>86.521289983333332</v>
      </c>
      <c r="G462" s="160">
        <f>IF(D462="","",-PPMT(J459/12,1,D462,H461))</f>
        <v>223.98594437861243</v>
      </c>
      <c r="H462" s="162">
        <f t="shared" si="37"/>
        <v>37083.07</v>
      </c>
      <c r="I462" s="85"/>
      <c r="J462" s="201">
        <f>IF(D462&lt;1,"",INDEX($AB$1:$AC$1200,AA$1+459,2)/100+B$5)</f>
        <v>2.7830000000000001E-2</v>
      </c>
      <c r="K462" s="201">
        <f>IF(D462&lt;1,"",INDEX($AB$1:$AC$1200,AA$1+459,2)/100)</f>
        <v>2.1829999999999999E-2</v>
      </c>
      <c r="L462" s="202">
        <f>IF(D462&lt;1,"",INDEX($AB$1:$AC$1200,AA$1+459,1))</f>
        <v>40725</v>
      </c>
      <c r="Z462" s="185"/>
      <c r="AB462" s="152">
        <f t="shared" si="33"/>
        <v>40725</v>
      </c>
      <c r="AC462" s="187">
        <f t="shared" si="34"/>
        <v>2.1829999999999998</v>
      </c>
      <c r="AD462" s="153"/>
      <c r="AE462" s="153"/>
      <c r="AF462" s="154"/>
    </row>
    <row r="463" spans="4:32" ht="17.25" customHeight="1" x14ac:dyDescent="0.2">
      <c r="D463" s="159">
        <f t="shared" si="35"/>
        <v>140</v>
      </c>
      <c r="E463" s="160">
        <f t="shared" si="36"/>
        <v>310.5072004030626</v>
      </c>
      <c r="F463" s="160">
        <f>IF(D463="","",-IPMT(J459/12,1,D463,H462))</f>
        <v>86.001819841666688</v>
      </c>
      <c r="G463" s="160">
        <f>IF(D463="","",-PPMT(J459/12,1,D463,H462))</f>
        <v>224.5053805613959</v>
      </c>
      <c r="H463" s="162">
        <f t="shared" si="37"/>
        <v>36858.559999999998</v>
      </c>
      <c r="I463" s="85"/>
      <c r="J463" s="201">
        <f>IF(D463&lt;1,"",INDEX($AB$1:$AC$1200,AA$1+460,2)/100+B$5)</f>
        <v>2.7830000000000001E-2</v>
      </c>
      <c r="K463" s="201">
        <f>IF(D463&lt;1,"",INDEX($AB$1:$AC$1200,AA$1+460,2)/100)</f>
        <v>2.1829999999999999E-2</v>
      </c>
      <c r="L463" s="202">
        <f>IF(D463&lt;1,"",INDEX($AB$1:$AC$1200,AA$1+460,1))</f>
        <v>40725</v>
      </c>
      <c r="Z463" s="185"/>
      <c r="AB463" s="152">
        <f t="shared" si="33"/>
        <v>40725</v>
      </c>
      <c r="AC463" s="187">
        <f t="shared" si="34"/>
        <v>2.1829999999999998</v>
      </c>
      <c r="AD463" s="153"/>
      <c r="AE463" s="153"/>
      <c r="AF463" s="153"/>
    </row>
    <row r="464" spans="4:32" ht="17.25" customHeight="1" x14ac:dyDescent="0.2">
      <c r="D464" s="159">
        <f t="shared" si="35"/>
        <v>139</v>
      </c>
      <c r="E464" s="160">
        <f t="shared" si="36"/>
        <v>310.50716148757681</v>
      </c>
      <c r="F464" s="160">
        <f>IF(D464="","",-IPMT(J459/12,1,D464,H463))</f>
        <v>85.48114373333334</v>
      </c>
      <c r="G464" s="160">
        <f>IF(D464="","",-PPMT(J459/12,1,D464,H463))</f>
        <v>225.02601775424344</v>
      </c>
      <c r="H464" s="162">
        <f t="shared" si="37"/>
        <v>36633.53</v>
      </c>
      <c r="I464" s="85"/>
      <c r="J464" s="201">
        <f>IF(D464&lt;1,"",INDEX($AB$1:$AC$1200,AA$1+461,2)/100+B$5)</f>
        <v>2.7830000000000001E-2</v>
      </c>
      <c r="K464" s="201">
        <f>IF(D464&lt;1,"",INDEX($AB$1:$AC$1200,AA$1+461,2)/100)</f>
        <v>2.1829999999999999E-2</v>
      </c>
      <c r="L464" s="202">
        <f>IF(D464&lt;1,"",INDEX($AB$1:$AC$1200,AA$1+461,1))</f>
        <v>40725</v>
      </c>
      <c r="Z464" s="185"/>
      <c r="AB464" s="152">
        <f t="shared" si="33"/>
        <v>40725</v>
      </c>
      <c r="AC464" s="187">
        <f t="shared" si="34"/>
        <v>2.1829999999999998</v>
      </c>
      <c r="AD464" s="153"/>
      <c r="AE464" s="153"/>
      <c r="AF464" s="154"/>
    </row>
    <row r="465" spans="4:32" ht="17.25" customHeight="1" x14ac:dyDescent="0.2">
      <c r="D465" s="159">
        <f t="shared" si="35"/>
        <v>138</v>
      </c>
      <c r="E465" s="160">
        <f t="shared" si="36"/>
        <v>310.50712773391751</v>
      </c>
      <c r="F465" s="160">
        <f>IF(D465="","",-IPMT(J459/12,1,D465,H464))</f>
        <v>84.959261658333332</v>
      </c>
      <c r="G465" s="160">
        <f>IF(D465="","",-PPMT(J459/12,1,D465,H464))</f>
        <v>225.54786607558415</v>
      </c>
      <c r="H465" s="162">
        <f t="shared" si="37"/>
        <v>36407.980000000003</v>
      </c>
      <c r="I465" s="85"/>
      <c r="J465" s="201">
        <f>IF(D465&lt;1,"",INDEX($AB$1:$AC$1200,AA$1+462,2)/100+B$5)</f>
        <v>2.7830000000000001E-2</v>
      </c>
      <c r="K465" s="201">
        <f>IF(D465&lt;1,"",INDEX($AB$1:$AC$1200,AA$1+462,2)/100)</f>
        <v>2.1829999999999999E-2</v>
      </c>
      <c r="L465" s="202">
        <f>IF(D465&lt;1,"",INDEX($AB$1:$AC$1200,AA$1+462,1))</f>
        <v>40725</v>
      </c>
      <c r="Z465" s="185"/>
      <c r="AB465" s="152">
        <f t="shared" si="33"/>
        <v>40725</v>
      </c>
      <c r="AC465" s="187">
        <f t="shared" si="34"/>
        <v>2.1829999999999998</v>
      </c>
      <c r="AD465" s="153"/>
      <c r="AE465" s="153"/>
      <c r="AF465" s="154"/>
    </row>
    <row r="466" spans="4:32" ht="17.25" customHeight="1" x14ac:dyDescent="0.2">
      <c r="D466" s="159">
        <f t="shared" si="35"/>
        <v>137</v>
      </c>
      <c r="E466" s="160">
        <f t="shared" si="36"/>
        <v>310.50710953464625</v>
      </c>
      <c r="F466" s="160">
        <f>IF(D466="","",-IPMT(J459/12,1,D466,H465))</f>
        <v>84.436173616666679</v>
      </c>
      <c r="G466" s="160">
        <f>IF(D466="","",-PPMT(J459/12,1,D466,H465))</f>
        <v>226.07093591797954</v>
      </c>
      <c r="H466" s="162">
        <f t="shared" si="37"/>
        <v>36181.910000000003</v>
      </c>
      <c r="I466" s="85"/>
      <c r="J466" s="201">
        <f>IF(D466&lt;1,"",INDEX($AB$1:$AC$1200,AA$1+463,2)/100+B$5)</f>
        <v>2.7830000000000001E-2</v>
      </c>
      <c r="K466" s="201">
        <f>IF(D466&lt;1,"",INDEX($AB$1:$AC$1200,AA$1+463,2)/100)</f>
        <v>2.1829999999999999E-2</v>
      </c>
      <c r="L466" s="202">
        <f>IF(D466&lt;1,"",INDEX($AB$1:$AC$1200,AA$1+463,1))</f>
        <v>40725</v>
      </c>
      <c r="Z466" s="185"/>
      <c r="AB466" s="152">
        <f t="shared" si="33"/>
        <v>40725</v>
      </c>
      <c r="AC466" s="187">
        <f t="shared" si="34"/>
        <v>2.1829999999999998</v>
      </c>
      <c r="AD466" s="153"/>
      <c r="AE466" s="153"/>
      <c r="AF466" s="153"/>
    </row>
    <row r="467" spans="4:32" ht="17.25" customHeight="1" x14ac:dyDescent="0.2">
      <c r="D467" s="159">
        <f t="shared" si="35"/>
        <v>136</v>
      </c>
      <c r="E467" s="160">
        <f t="shared" si="36"/>
        <v>310.50711756653834</v>
      </c>
      <c r="F467" s="160">
        <f>IF(D467="","",-IPMT(J459/12,1,D467,H466))</f>
        <v>83.911879608333351</v>
      </c>
      <c r="G467" s="160">
        <f>IF(D467="","",-PPMT(J459/12,1,D467,H466))</f>
        <v>226.59523795820496</v>
      </c>
      <c r="H467" s="162">
        <f t="shared" si="37"/>
        <v>35955.31</v>
      </c>
      <c r="I467" s="85"/>
      <c r="J467" s="201">
        <f>IF(D467&lt;1,"",INDEX($AB$1:$AC$1200,AA$1+464,2)/100+B$5)</f>
        <v>2.7830000000000001E-2</v>
      </c>
      <c r="K467" s="201">
        <f>IF(D467&lt;1,"",INDEX($AB$1:$AC$1200,AA$1+464,2)/100)</f>
        <v>2.1829999999999999E-2</v>
      </c>
      <c r="L467" s="202">
        <f>IF(D467&lt;1,"",INDEX($AB$1:$AC$1200,AA$1+464,1))</f>
        <v>40725</v>
      </c>
      <c r="Z467" s="185"/>
      <c r="AB467" s="152">
        <f t="shared" si="33"/>
        <v>40725</v>
      </c>
      <c r="AC467" s="187">
        <f t="shared" si="34"/>
        <v>2.1829999999999998</v>
      </c>
      <c r="AD467" s="153"/>
      <c r="AE467" s="153"/>
      <c r="AF467" s="154"/>
    </row>
    <row r="468" spans="4:32" ht="17.25" customHeight="1" x14ac:dyDescent="0.2">
      <c r="D468" s="159">
        <f t="shared" si="35"/>
        <v>135</v>
      </c>
      <c r="E468" s="160">
        <f t="shared" si="36"/>
        <v>310.50707644194006</v>
      </c>
      <c r="F468" s="160">
        <f>IF(D468="","",-IPMT(J459/12,1,D468,H467))</f>
        <v>83.386356441666663</v>
      </c>
      <c r="G468" s="160">
        <f>IF(D468="","",-PPMT(J459/12,1,D468,H467))</f>
        <v>227.12072000027342</v>
      </c>
      <c r="H468" s="162">
        <f t="shared" si="37"/>
        <v>35728.19</v>
      </c>
      <c r="I468" s="85"/>
      <c r="J468" s="201">
        <f>IF(D468&lt;1,"",INDEX($AB$1:$AC$1200,AA$1+465,2)/100+B$5)</f>
        <v>2.7830000000000001E-2</v>
      </c>
      <c r="K468" s="201">
        <f>IF(D468&lt;1,"",INDEX($AB$1:$AC$1200,AA$1+465,2)/100)</f>
        <v>2.1829999999999999E-2</v>
      </c>
      <c r="L468" s="202">
        <f>IF(D468&lt;1,"",INDEX($AB$1:$AC$1200,AA$1+465,1))</f>
        <v>40725</v>
      </c>
      <c r="Z468" s="185"/>
      <c r="AB468" s="152">
        <f t="shared" si="33"/>
        <v>40725</v>
      </c>
      <c r="AC468" s="187">
        <f t="shared" si="34"/>
        <v>2.1829999999999998</v>
      </c>
      <c r="AD468" s="153"/>
      <c r="AE468" s="153"/>
      <c r="AF468" s="154"/>
    </row>
    <row r="469" spans="4:32" ht="17.25" customHeight="1" x14ac:dyDescent="0.2">
      <c r="D469" s="159">
        <f t="shared" si="35"/>
        <v>134</v>
      </c>
      <c r="E469" s="160">
        <f t="shared" si="36"/>
        <v>310.50708269932915</v>
      </c>
      <c r="F469" s="160">
        <f>IF(D469="","",-IPMT(J459/12,1,D469,H468))</f>
        <v>82.859627308333344</v>
      </c>
      <c r="G469" s="160">
        <f>IF(D469="","",-PPMT(J459/12,1,D469,H468))</f>
        <v>227.64745539099582</v>
      </c>
      <c r="H469" s="162">
        <f t="shared" si="37"/>
        <v>35500.54</v>
      </c>
      <c r="I469" s="85"/>
      <c r="J469" s="201">
        <f>IF(D469&lt;1,"",INDEX($AB$1:$AC$1200,AA$1+466,2)/100+B$5)</f>
        <v>2.7830000000000001E-2</v>
      </c>
      <c r="K469" s="201">
        <f>IF(D469&lt;1,"",INDEX($AB$1:$AC$1200,AA$1+466,2)/100)</f>
        <v>2.1829999999999999E-2</v>
      </c>
      <c r="L469" s="202">
        <f>IF(D469&lt;1,"",INDEX($AB$1:$AC$1200,AA$1+466,1))</f>
        <v>40725</v>
      </c>
      <c r="Z469" s="185"/>
      <c r="AB469" s="152">
        <f t="shared" si="33"/>
        <v>40725</v>
      </c>
      <c r="AC469" s="187">
        <f t="shared" si="34"/>
        <v>2.1829999999999998</v>
      </c>
      <c r="AD469" s="153"/>
      <c r="AE469" s="153"/>
      <c r="AF469" s="153"/>
    </row>
    <row r="470" spans="4:32" ht="17.25" customHeight="1" x14ac:dyDescent="0.2">
      <c r="D470" s="159">
        <f t="shared" si="35"/>
        <v>133</v>
      </c>
      <c r="E470" s="160">
        <f t="shared" si="36"/>
        <v>310.50706044279269</v>
      </c>
      <c r="F470" s="160">
        <f>IF(D470="","",-IPMT(J459/12,1,D470,H469))</f>
        <v>82.33166901666668</v>
      </c>
      <c r="G470" s="160">
        <f>IF(D470="","",-PPMT(J459/12,1,D470,H469))</f>
        <v>228.175391426126</v>
      </c>
      <c r="H470" s="162">
        <f t="shared" si="37"/>
        <v>35272.36</v>
      </c>
      <c r="I470" s="85"/>
      <c r="J470" s="201">
        <f>IF(D470&lt;1,"",INDEX($AB$1:$AC$1200,AA$1+467,2)/100+B$5)</f>
        <v>2.7830000000000001E-2</v>
      </c>
      <c r="K470" s="201">
        <f>IF(D470&lt;1,"",INDEX($AB$1:$AC$1200,AA$1+467,2)/100)</f>
        <v>2.1829999999999999E-2</v>
      </c>
      <c r="L470" s="202">
        <f>IF(D470&lt;1,"",INDEX($AB$1:$AC$1200,AA$1+467,1))</f>
        <v>40725</v>
      </c>
      <c r="Z470" s="185"/>
      <c r="AB470" s="152">
        <f t="shared" si="33"/>
        <v>40725</v>
      </c>
      <c r="AC470" s="187">
        <f t="shared" si="34"/>
        <v>2.1829999999999998</v>
      </c>
      <c r="AD470" s="153"/>
      <c r="AE470" s="153"/>
      <c r="AF470" s="154"/>
    </row>
    <row r="471" spans="4:32" ht="17.25" customHeight="1" x14ac:dyDescent="0.2">
      <c r="D471" s="159">
        <f t="shared" si="35"/>
        <v>132</v>
      </c>
      <c r="E471" s="160">
        <f t="shared" si="36"/>
        <v>310.50701987293746</v>
      </c>
      <c r="F471" s="160">
        <f>IF(D471="","",-IPMT(J471/12,1,D471,H470))</f>
        <v>81.802481566666671</v>
      </c>
      <c r="G471" s="160">
        <f>IF(D471="","",-PPMT(J471/12,1,D471,H470))</f>
        <v>228.70453830627076</v>
      </c>
      <c r="H471" s="162">
        <f t="shared" si="37"/>
        <v>35043.660000000003</v>
      </c>
      <c r="I471" s="85"/>
      <c r="J471" s="191">
        <f>IF(D471&lt;1,"",INDEX($AB$1:$AC$1200,AA$1+468,2)/100+B$5)</f>
        <v>2.7830000000000001E-2</v>
      </c>
      <c r="K471" s="191">
        <f>IF(D471&lt;1,"",INDEX($AB$1:$AC$1200,AA$1+468,2)/100)</f>
        <v>2.1829999999999999E-2</v>
      </c>
      <c r="L471" s="197">
        <f>IF(D471&lt;1,"",INDEX($AB$1:$AC$1200,AA$1+468,1))</f>
        <v>40725</v>
      </c>
      <c r="Z471" s="185"/>
      <c r="AB471" s="152">
        <f t="shared" si="33"/>
        <v>40725</v>
      </c>
      <c r="AC471" s="187">
        <f t="shared" si="34"/>
        <v>2.1829999999999998</v>
      </c>
      <c r="AD471" s="153"/>
      <c r="AE471" s="153"/>
      <c r="AF471" s="154"/>
    </row>
    <row r="472" spans="4:32" ht="17.25" customHeight="1" x14ac:dyDescent="0.2">
      <c r="D472" s="159">
        <f t="shared" si="35"/>
        <v>131</v>
      </c>
      <c r="E472" s="160">
        <f t="shared" si="36"/>
        <v>310.50706008495126</v>
      </c>
      <c r="F472" s="160">
        <f>IF(D472="","",-IPMT(J471/12,1,D472,H471))</f>
        <v>81.272088150000016</v>
      </c>
      <c r="G472" s="160">
        <f>IF(D472="","",-PPMT(J471/12,1,D472,H471))</f>
        <v>229.23497193495123</v>
      </c>
      <c r="H472" s="162">
        <f t="shared" si="37"/>
        <v>34814.43</v>
      </c>
      <c r="I472" s="85"/>
      <c r="J472" s="201">
        <f>IF(D472&lt;1,"",INDEX($AB$1:$AC$1200,AA$1+469,2)/100+B$5)</f>
        <v>2.7830000000000001E-2</v>
      </c>
      <c r="K472" s="201">
        <f>IF(D472&lt;1,"",INDEX($AB$1:$AC$1200,AA$1+469,2)/100)</f>
        <v>2.1829999999999999E-2</v>
      </c>
      <c r="L472" s="202">
        <f>IF(D472&lt;1,"",INDEX($AB$1:$AC$1200,AA$1+469,1))</f>
        <v>40725</v>
      </c>
      <c r="Z472" s="185"/>
      <c r="AB472" s="152">
        <f t="shared" si="33"/>
        <v>40725</v>
      </c>
      <c r="AC472" s="187">
        <f t="shared" si="34"/>
        <v>2.1829999999999998</v>
      </c>
      <c r="AD472" s="153"/>
      <c r="AE472" s="153"/>
      <c r="AF472" s="153"/>
    </row>
    <row r="473" spans="4:32" ht="17.25" customHeight="1" x14ac:dyDescent="0.2">
      <c r="D473" s="159">
        <f t="shared" si="35"/>
        <v>130</v>
      </c>
      <c r="E473" s="160">
        <f t="shared" si="36"/>
        <v>310.50710442923958</v>
      </c>
      <c r="F473" s="160">
        <f>IF(D473="","",-IPMT(J471/12,1,D473,H472))</f>
        <v>80.740465575000002</v>
      </c>
      <c r="G473" s="160">
        <f>IF(D473="","",-PPMT(J471/12,1,D473,H472))</f>
        <v>229.7666388542396</v>
      </c>
      <c r="H473" s="162">
        <f t="shared" si="37"/>
        <v>34584.660000000003</v>
      </c>
      <c r="I473" s="85"/>
      <c r="J473" s="201">
        <f>IF(D473&lt;1,"",INDEX($AB$1:$AC$1200,AA$1+470,2)/100+B$5)</f>
        <v>2.7830000000000001E-2</v>
      </c>
      <c r="K473" s="201">
        <f>IF(D473&lt;1,"",INDEX($AB$1:$AC$1200,AA$1+470,2)/100)</f>
        <v>2.1829999999999999E-2</v>
      </c>
      <c r="L473" s="202">
        <f>IF(D473&lt;1,"",INDEX($AB$1:$AC$1200,AA$1+470,1))</f>
        <v>40725</v>
      </c>
      <c r="Z473" s="185"/>
      <c r="AB473" s="152">
        <f t="shared" si="33"/>
        <v>40725</v>
      </c>
      <c r="AC473" s="187">
        <f t="shared" si="34"/>
        <v>2.1829999999999998</v>
      </c>
      <c r="AD473" s="153"/>
      <c r="AE473" s="153"/>
      <c r="AF473" s="154"/>
    </row>
    <row r="474" spans="4:32" ht="17.25" customHeight="1" x14ac:dyDescent="0.2">
      <c r="D474" s="159">
        <f t="shared" si="35"/>
        <v>129</v>
      </c>
      <c r="E474" s="160">
        <f t="shared" si="36"/>
        <v>310.50707425229018</v>
      </c>
      <c r="F474" s="160">
        <f>IF(D474="","",-IPMT(J471/12,1,D474,H473))</f>
        <v>80.207590650000029</v>
      </c>
      <c r="G474" s="160">
        <f>IF(D474="","",-PPMT(J471/12,1,D474,H473))</f>
        <v>230.29948360229017</v>
      </c>
      <c r="H474" s="162">
        <f t="shared" si="37"/>
        <v>34354.36</v>
      </c>
      <c r="I474" s="85"/>
      <c r="J474" s="201">
        <f>IF(D474&lt;1,"",INDEX($AB$1:$AC$1200,AA$1+471,2)/100+B$5)</f>
        <v>2.7830000000000001E-2</v>
      </c>
      <c r="K474" s="201">
        <f>IF(D474&lt;1,"",INDEX($AB$1:$AC$1200,AA$1+471,2)/100)</f>
        <v>2.1829999999999999E-2</v>
      </c>
      <c r="L474" s="202">
        <f>IF(D474&lt;1,"",INDEX($AB$1:$AC$1200,AA$1+471,1))</f>
        <v>40725</v>
      </c>
      <c r="Z474" s="185"/>
      <c r="AB474" s="152">
        <f t="shared" si="33"/>
        <v>40725</v>
      </c>
      <c r="AC474" s="187">
        <f t="shared" si="34"/>
        <v>2.1829999999999998</v>
      </c>
      <c r="AD474" s="153"/>
      <c r="AE474" s="153"/>
      <c r="AF474" s="154"/>
    </row>
    <row r="475" spans="4:32" ht="17.25" customHeight="1" x14ac:dyDescent="0.2">
      <c r="D475" s="159">
        <f t="shared" si="35"/>
        <v>128</v>
      </c>
      <c r="E475" s="160">
        <f t="shared" si="36"/>
        <v>310.50706958490184</v>
      </c>
      <c r="F475" s="160">
        <f>IF(D475="","",-IPMT(J471/12,1,D475,H474))</f>
        <v>79.673486566666668</v>
      </c>
      <c r="G475" s="160">
        <f>IF(D475="","",-PPMT(J471/12,1,D475,H474))</f>
        <v>230.83358301823517</v>
      </c>
      <c r="H475" s="162">
        <f t="shared" si="37"/>
        <v>34123.53</v>
      </c>
      <c r="I475" s="85"/>
      <c r="J475" s="201">
        <f>IF(D475&lt;1,"",INDEX($AB$1:$AC$1200,AA$1+472,2)/100+B$5)</f>
        <v>2.7830000000000001E-2</v>
      </c>
      <c r="K475" s="201">
        <f>IF(D475&lt;1,"",INDEX($AB$1:$AC$1200,AA$1+472,2)/100)</f>
        <v>2.1829999999999999E-2</v>
      </c>
      <c r="L475" s="202">
        <f>IF(D475&lt;1,"",INDEX($AB$1:$AC$1200,AA$1+472,1))</f>
        <v>40725</v>
      </c>
      <c r="Z475" s="185"/>
      <c r="AB475" s="152">
        <f t="shared" si="33"/>
        <v>40725</v>
      </c>
      <c r="AC475" s="187">
        <f t="shared" si="34"/>
        <v>2.1829999999999998</v>
      </c>
      <c r="AD475" s="153"/>
      <c r="AE475" s="153"/>
      <c r="AF475" s="153"/>
    </row>
    <row r="476" spans="4:32" ht="17.25" customHeight="1" x14ac:dyDescent="0.2">
      <c r="D476" s="159">
        <f t="shared" si="35"/>
        <v>127</v>
      </c>
      <c r="E476" s="160">
        <f t="shared" si="36"/>
        <v>310.50710218858057</v>
      </c>
      <c r="F476" s="160">
        <f>IF(D476="","",-IPMT(J471/12,1,D476,H475))</f>
        <v>79.138153325000005</v>
      </c>
      <c r="G476" s="160">
        <f>IF(D476="","",-PPMT(J471/12,1,D476,H475))</f>
        <v>231.36894886358056</v>
      </c>
      <c r="H476" s="162">
        <f t="shared" si="37"/>
        <v>33892.160000000003</v>
      </c>
      <c r="I476" s="85"/>
      <c r="J476" s="201">
        <f>IF(D476&lt;1,"",INDEX($AB$1:$AC$1200,AA$1+473,2)/100+B$5)</f>
        <v>2.7830000000000001E-2</v>
      </c>
      <c r="K476" s="201">
        <f>IF(D476&lt;1,"",INDEX($AB$1:$AC$1200,AA$1+473,2)/100)</f>
        <v>2.1829999999999999E-2</v>
      </c>
      <c r="L476" s="202">
        <f>IF(D476&lt;1,"",INDEX($AB$1:$AC$1200,AA$1+473,1))</f>
        <v>40725</v>
      </c>
      <c r="Z476" s="185"/>
      <c r="AB476" s="152">
        <f t="shared" si="33"/>
        <v>40725</v>
      </c>
      <c r="AC476" s="187">
        <f t="shared" si="34"/>
        <v>2.1829999999999998</v>
      </c>
      <c r="AD476" s="153"/>
      <c r="AE476" s="153"/>
      <c r="AF476" s="154"/>
    </row>
    <row r="477" spans="4:32" ht="17.25" customHeight="1" x14ac:dyDescent="0.2">
      <c r="D477" s="159">
        <f t="shared" si="35"/>
        <v>126</v>
      </c>
      <c r="E477" s="160">
        <f t="shared" si="36"/>
        <v>310.50709255846812</v>
      </c>
      <c r="F477" s="160">
        <f>IF(D477="","",-IPMT(J471/12,1,D477,H476))</f>
        <v>78.601567733333354</v>
      </c>
      <c r="G477" s="160">
        <f>IF(D477="","",-PPMT(J471/12,1,D477,H476))</f>
        <v>231.90552482513473</v>
      </c>
      <c r="H477" s="162">
        <f t="shared" si="37"/>
        <v>33660.25</v>
      </c>
      <c r="I477" s="85"/>
      <c r="J477" s="201">
        <f>IF(D477&lt;1,"",INDEX($AB$1:$AC$1200,AA$1+474,2)/100+B$5)</f>
        <v>2.7830000000000001E-2</v>
      </c>
      <c r="K477" s="201">
        <f>IF(D477&lt;1,"",INDEX($AB$1:$AC$1200,AA$1+474,2)/100)</f>
        <v>2.1829999999999999E-2</v>
      </c>
      <c r="L477" s="202">
        <f>IF(D477&lt;1,"",INDEX($AB$1:$AC$1200,AA$1+474,1))</f>
        <v>40725</v>
      </c>
      <c r="Z477" s="185"/>
      <c r="AB477" s="152">
        <f t="shared" si="33"/>
        <v>40725</v>
      </c>
      <c r="AC477" s="187">
        <f t="shared" si="34"/>
        <v>2.1829999999999998</v>
      </c>
      <c r="AD477" s="153"/>
      <c r="AE477" s="153"/>
      <c r="AF477" s="154"/>
    </row>
    <row r="478" spans="4:32" ht="17.25" customHeight="1" x14ac:dyDescent="0.2">
      <c r="D478" s="159">
        <f t="shared" si="35"/>
        <v>125</v>
      </c>
      <c r="E478" s="160">
        <f t="shared" si="36"/>
        <v>310.5070512761439</v>
      </c>
      <c r="F478" s="160">
        <f>IF(D478="","",-IPMT(J471/12,1,D478,H477))</f>
        <v>78.063729791666674</v>
      </c>
      <c r="G478" s="160">
        <f>IF(D478="","",-PPMT(J471/12,1,D478,H477))</f>
        <v>232.44332148447722</v>
      </c>
      <c r="H478" s="162">
        <f t="shared" si="37"/>
        <v>33427.81</v>
      </c>
      <c r="I478" s="85"/>
      <c r="J478" s="201">
        <f>IF(D478&lt;1,"",INDEX($AB$1:$AC$1200,AA$1+475,2)/100+B$5)</f>
        <v>2.7830000000000001E-2</v>
      </c>
      <c r="K478" s="201">
        <f>IF(D478&lt;1,"",INDEX($AB$1:$AC$1200,AA$1+475,2)/100)</f>
        <v>2.1829999999999999E-2</v>
      </c>
      <c r="L478" s="202">
        <f>IF(D478&lt;1,"",INDEX($AB$1:$AC$1200,AA$1+475,1))</f>
        <v>40725</v>
      </c>
      <c r="Z478" s="185"/>
      <c r="AB478" s="152">
        <f t="shared" si="33"/>
        <v>40725</v>
      </c>
      <c r="AC478" s="187">
        <f t="shared" si="34"/>
        <v>2.1829999999999998</v>
      </c>
      <c r="AD478" s="153"/>
      <c r="AE478" s="153"/>
      <c r="AF478" s="153"/>
    </row>
    <row r="479" spans="4:32" ht="17.25" customHeight="1" x14ac:dyDescent="0.2">
      <c r="D479" s="159">
        <f t="shared" si="35"/>
        <v>124</v>
      </c>
      <c r="E479" s="160">
        <f t="shared" si="36"/>
        <v>310.50708212903112</v>
      </c>
      <c r="F479" s="160">
        <f>IF(D479="","",-IPMT(J471/12,1,D479,H478))</f>
        <v>77.524662691666663</v>
      </c>
      <c r="G479" s="160">
        <f>IF(D479="","",-PPMT(J471/12,1,D479,H478))</f>
        <v>232.98241943736448</v>
      </c>
      <c r="H479" s="162">
        <f t="shared" si="37"/>
        <v>33194.83</v>
      </c>
      <c r="I479" s="85"/>
      <c r="J479" s="201">
        <f>IF(D479&lt;1,"",INDEX($AB$1:$AC$1200,AA$1+476,2)/100+B$5)</f>
        <v>2.7830000000000001E-2</v>
      </c>
      <c r="K479" s="201">
        <f>IF(D479&lt;1,"",INDEX($AB$1:$AC$1200,AA$1+476,2)/100)</f>
        <v>2.1829999999999999E-2</v>
      </c>
      <c r="L479" s="202">
        <f>IF(D479&lt;1,"",INDEX($AB$1:$AC$1200,AA$1+476,1))</f>
        <v>40725</v>
      </c>
      <c r="Z479" s="185"/>
      <c r="AB479" s="152">
        <f t="shared" si="33"/>
        <v>40725</v>
      </c>
      <c r="AC479" s="187">
        <f t="shared" si="34"/>
        <v>2.1829999999999998</v>
      </c>
      <c r="AD479" s="153"/>
      <c r="AE479" s="153"/>
      <c r="AF479" s="154"/>
    </row>
    <row r="480" spans="4:32" ht="17.25" customHeight="1" x14ac:dyDescent="0.2">
      <c r="D480" s="159">
        <f t="shared" si="35"/>
        <v>123</v>
      </c>
      <c r="E480" s="160">
        <f t="shared" si="36"/>
        <v>310.50710476064251</v>
      </c>
      <c r="F480" s="160">
        <f>IF(D480="","",-IPMT(J471/12,1,D480,H479))</f>
        <v>76.984343241666679</v>
      </c>
      <c r="G480" s="160">
        <f>IF(D480="","",-PPMT(J471/12,1,D480,H479))</f>
        <v>233.52276151897584</v>
      </c>
      <c r="H480" s="162">
        <f t="shared" si="37"/>
        <v>32961.31</v>
      </c>
      <c r="I480" s="85"/>
      <c r="J480" s="201">
        <f>IF(D480&lt;1,"",INDEX($AB$1:$AC$1200,AA$1+477,2)/100+B$5)</f>
        <v>2.7830000000000001E-2</v>
      </c>
      <c r="K480" s="201">
        <f>IF(D480&lt;1,"",INDEX($AB$1:$AC$1200,AA$1+477,2)/100)</f>
        <v>2.1829999999999999E-2</v>
      </c>
      <c r="L480" s="202">
        <f>IF(D480&lt;1,"",INDEX($AB$1:$AC$1200,AA$1+477,1))</f>
        <v>40725</v>
      </c>
      <c r="Z480" s="185"/>
      <c r="AB480" s="152">
        <f t="shared" si="33"/>
        <v>40725</v>
      </c>
      <c r="AC480" s="187">
        <f t="shared" si="34"/>
        <v>2.1829999999999998</v>
      </c>
      <c r="AD480" s="153"/>
      <c r="AE480" s="153"/>
      <c r="AF480" s="154"/>
    </row>
    <row r="481" spans="4:32" ht="17.25" customHeight="1" x14ac:dyDescent="0.2">
      <c r="D481" s="159">
        <f t="shared" si="35"/>
        <v>122</v>
      </c>
      <c r="E481" s="160">
        <f t="shared" si="36"/>
        <v>310.50713077512228</v>
      </c>
      <c r="F481" s="160">
        <f>IF(D481="","",-IPMT(J471/12,1,D481,H480))</f>
        <v>76.442771441666665</v>
      </c>
      <c r="G481" s="160">
        <f>IF(D481="","",-PPMT(J471/12,1,D481,H480))</f>
        <v>234.06435933345563</v>
      </c>
      <c r="H481" s="162">
        <f t="shared" si="37"/>
        <v>32727.25</v>
      </c>
      <c r="I481" s="85"/>
      <c r="J481" s="201">
        <f>IF(D481&lt;1,"",INDEX($AB$1:$AC$1200,AA$1+478,2)/100+B$5)</f>
        <v>2.7830000000000001E-2</v>
      </c>
      <c r="K481" s="201">
        <f>IF(D481&lt;1,"",INDEX($AB$1:$AC$1200,AA$1+478,2)/100)</f>
        <v>2.1829999999999999E-2</v>
      </c>
      <c r="L481" s="202">
        <f>IF(D481&lt;1,"",INDEX($AB$1:$AC$1200,AA$1+478,1))</f>
        <v>40725</v>
      </c>
      <c r="Z481" s="185"/>
      <c r="AB481" s="152">
        <f t="shared" si="33"/>
        <v>40725</v>
      </c>
      <c r="AC481" s="187">
        <f t="shared" si="34"/>
        <v>2.1829999999999998</v>
      </c>
      <c r="AD481" s="153"/>
      <c r="AE481" s="153"/>
      <c r="AF481" s="153"/>
    </row>
    <row r="482" spans="4:32" ht="17.25" customHeight="1" x14ac:dyDescent="0.2">
      <c r="D482" s="159">
        <f t="shared" si="35"/>
        <v>121</v>
      </c>
      <c r="E482" s="160">
        <f t="shared" si="36"/>
        <v>310.50717213528253</v>
      </c>
      <c r="F482" s="160">
        <f>IF(D482="","",-IPMT(J471/12,1,D482,H481))</f>
        <v>75.899947291666663</v>
      </c>
      <c r="G482" s="160">
        <f>IF(D482="","",-PPMT(J471/12,1,D482,H481))</f>
        <v>234.60722484361588</v>
      </c>
      <c r="H482" s="162">
        <f t="shared" si="37"/>
        <v>32492.639999999999</v>
      </c>
      <c r="I482" s="85"/>
      <c r="J482" s="201">
        <f>IF(D482&lt;1,"",INDEX($AB$1:$AC$1200,AA$1+479,2)/100+B$5)</f>
        <v>2.7830000000000001E-2</v>
      </c>
      <c r="K482" s="201">
        <f>IF(D482&lt;1,"",INDEX($AB$1:$AC$1200,AA$1+479,2)/100)</f>
        <v>2.1829999999999999E-2</v>
      </c>
      <c r="L482" s="202">
        <f>IF(D482&lt;1,"",INDEX($AB$1:$AC$1200,AA$1+479,1))</f>
        <v>40725</v>
      </c>
      <c r="Z482" s="185"/>
      <c r="AB482" s="152">
        <f t="shared" si="33"/>
        <v>40725</v>
      </c>
      <c r="AC482" s="187">
        <f t="shared" si="34"/>
        <v>2.1829999999999998</v>
      </c>
      <c r="AD482" s="153"/>
      <c r="AE482" s="153"/>
      <c r="AF482" s="154"/>
    </row>
    <row r="483" spans="4:32" ht="17.25" customHeight="1" x14ac:dyDescent="0.2">
      <c r="D483" s="159">
        <f t="shared" si="35"/>
        <v>120</v>
      </c>
      <c r="E483" s="160">
        <f t="shared" si="36"/>
        <v>310.50714561524956</v>
      </c>
      <c r="F483" s="160">
        <f>IF(D483="","",-IPMT(J483/12,1,D483,H482))</f>
        <v>75.355847600000018</v>
      </c>
      <c r="G483" s="160">
        <f>IF(D483="","",-PPMT(J483/12,1,D483,H482))</f>
        <v>235.15129801524952</v>
      </c>
      <c r="H483" s="162">
        <f t="shared" si="37"/>
        <v>32257.49</v>
      </c>
      <c r="I483" s="85"/>
      <c r="J483" s="191">
        <f>IF(D483&lt;1,"",INDEX($AB$1:$AC$1200,AA$1+480,2)/100+B$5)</f>
        <v>2.7830000000000001E-2</v>
      </c>
      <c r="K483" s="191">
        <f>IF(D483&lt;1,"",INDEX($AB$1:$AC$1200,AA$1+480,2)/100)</f>
        <v>2.1829999999999999E-2</v>
      </c>
      <c r="L483" s="197">
        <f>IF(D483&lt;1,"",INDEX($AB$1:$AC$1200,AA$1+480,1))</f>
        <v>40725</v>
      </c>
      <c r="Z483" s="185"/>
      <c r="AB483" s="152">
        <f t="shared" si="33"/>
        <v>40725</v>
      </c>
      <c r="AC483" s="187">
        <f t="shared" si="34"/>
        <v>2.1829999999999998</v>
      </c>
      <c r="AD483" s="153"/>
      <c r="AE483" s="153"/>
      <c r="AF483" s="154"/>
    </row>
    <row r="484" spans="4:32" ht="17.25" customHeight="1" x14ac:dyDescent="0.2">
      <c r="D484" s="159">
        <f t="shared" si="35"/>
        <v>119</v>
      </c>
      <c r="E484" s="160">
        <f t="shared" si="36"/>
        <v>310.50715810980586</v>
      </c>
      <c r="F484" s="160">
        <f>IF(D484="","",-IPMT(J483/12,1,D484,H483))</f>
        <v>74.810495558333344</v>
      </c>
      <c r="G484" s="160">
        <f>IF(D484="","",-PPMT(J483/12,1,D484,H483))</f>
        <v>235.69666255147251</v>
      </c>
      <c r="H484" s="162">
        <f t="shared" si="37"/>
        <v>32021.79</v>
      </c>
      <c r="I484" s="85"/>
      <c r="J484" s="201">
        <f>IF(D484&lt;1,"",INDEX($AB$1:$AC$1200,AA$1+481,2)/100+B$5)</f>
        <v>2.7830000000000001E-2</v>
      </c>
      <c r="K484" s="201">
        <f>IF(D484&lt;1,"",INDEX($AB$1:$AC$1200,AA$1+481,2)/100)</f>
        <v>2.1829999999999999E-2</v>
      </c>
      <c r="L484" s="202">
        <f>IF(D484&lt;1,"",INDEX($AB$1:$AC$1200,AA$1+481,1))</f>
        <v>40725</v>
      </c>
      <c r="Z484" s="185"/>
      <c r="AB484" s="152">
        <f t="shared" si="33"/>
        <v>40725</v>
      </c>
      <c r="AC484" s="187">
        <f t="shared" si="34"/>
        <v>2.1829999999999998</v>
      </c>
      <c r="AD484" s="153"/>
      <c r="AE484" s="153"/>
      <c r="AF484" s="153"/>
    </row>
    <row r="485" spans="4:32" ht="17.25" customHeight="1" x14ac:dyDescent="0.2">
      <c r="D485" s="159">
        <f t="shared" si="35"/>
        <v>118</v>
      </c>
      <c r="E485" s="160">
        <f t="shared" si="36"/>
        <v>310.5071257474192</v>
      </c>
      <c r="F485" s="160">
        <f>IF(D485="","",-IPMT(J483/12,1,D485,H484))</f>
        <v>74.263867975000011</v>
      </c>
      <c r="G485" s="160">
        <f>IF(D485="","",-PPMT(J483/12,1,D485,H484))</f>
        <v>236.24325777241918</v>
      </c>
      <c r="H485" s="162">
        <f t="shared" si="37"/>
        <v>31785.55</v>
      </c>
      <c r="I485" s="85"/>
      <c r="J485" s="201">
        <f>IF(D485&lt;1,"",INDEX($AB$1:$AC$1200,AA$1+482,2)/100+B$5)</f>
        <v>2.7830000000000001E-2</v>
      </c>
      <c r="K485" s="201">
        <f>IF(D485&lt;1,"",INDEX($AB$1:$AC$1200,AA$1+482,2)/100)</f>
        <v>2.1829999999999999E-2</v>
      </c>
      <c r="L485" s="202">
        <f>IF(D485&lt;1,"",INDEX($AB$1:$AC$1200,AA$1+482,1))</f>
        <v>40725</v>
      </c>
      <c r="Z485" s="185"/>
      <c r="AB485" s="152">
        <f t="shared" si="33"/>
        <v>40725</v>
      </c>
      <c r="AC485" s="187">
        <f t="shared" si="34"/>
        <v>2.1829999999999998</v>
      </c>
      <c r="AD485" s="153"/>
      <c r="AE485" s="153"/>
      <c r="AF485" s="154"/>
    </row>
    <row r="486" spans="4:32" ht="17.25" customHeight="1" x14ac:dyDescent="0.2">
      <c r="D486" s="159">
        <f t="shared" si="35"/>
        <v>117</v>
      </c>
      <c r="E486" s="160">
        <f t="shared" si="36"/>
        <v>310.50715757199526</v>
      </c>
      <c r="F486" s="160">
        <f>IF(D486="","",-IPMT(J483/12,1,D486,H485))</f>
        <v>73.715988041666677</v>
      </c>
      <c r="G486" s="160">
        <f>IF(D486="","",-PPMT(J483/12,1,D486,H485))</f>
        <v>236.79116953032857</v>
      </c>
      <c r="H486" s="162">
        <f t="shared" si="37"/>
        <v>31548.76</v>
      </c>
      <c r="I486" s="85"/>
      <c r="J486" s="201">
        <f>IF(D486&lt;1,"",INDEX($AB$1:$AC$1200,AA$1+483,2)/100+B$5)</f>
        <v>2.7830000000000001E-2</v>
      </c>
      <c r="K486" s="201">
        <f>IF(D486&lt;1,"",INDEX($AB$1:$AC$1200,AA$1+483,2)/100)</f>
        <v>2.1829999999999999E-2</v>
      </c>
      <c r="L486" s="202">
        <f>IF(D486&lt;1,"",INDEX($AB$1:$AC$1200,AA$1+483,1))</f>
        <v>40725</v>
      </c>
      <c r="Z486" s="185"/>
      <c r="AB486" s="152">
        <f t="shared" si="33"/>
        <v>40725</v>
      </c>
      <c r="AC486" s="187">
        <f t="shared" si="34"/>
        <v>2.1829999999999998</v>
      </c>
      <c r="AD486" s="153"/>
      <c r="AE486" s="153"/>
      <c r="AF486" s="154"/>
    </row>
    <row r="487" spans="4:32" ht="17.25" customHeight="1" x14ac:dyDescent="0.2">
      <c r="D487" s="159">
        <f t="shared" si="35"/>
        <v>116</v>
      </c>
      <c r="E487" s="160">
        <f t="shared" si="36"/>
        <v>310.50716908267111</v>
      </c>
      <c r="F487" s="160">
        <f>IF(D487="","",-IPMT(J483/12,1,D487,H486))</f>
        <v>73.166832566666656</v>
      </c>
      <c r="G487" s="160">
        <f>IF(D487="","",-PPMT(J483/12,1,D487,H486))</f>
        <v>237.34033651600444</v>
      </c>
      <c r="H487" s="162">
        <f t="shared" si="37"/>
        <v>31311.42</v>
      </c>
      <c r="I487" s="85"/>
      <c r="J487" s="201">
        <f>IF(D487&lt;1,"",INDEX($AB$1:$AC$1200,AA$1+484,2)/100+B$5)</f>
        <v>2.7830000000000001E-2</v>
      </c>
      <c r="K487" s="201">
        <f>IF(D487&lt;1,"",INDEX($AB$1:$AC$1200,AA$1+484,2)/100)</f>
        <v>2.1829999999999999E-2</v>
      </c>
      <c r="L487" s="202">
        <f>IF(D487&lt;1,"",INDEX($AB$1:$AC$1200,AA$1+484,1))</f>
        <v>40725</v>
      </c>
      <c r="Z487" s="185"/>
      <c r="AB487" s="152">
        <f t="shared" si="33"/>
        <v>40725</v>
      </c>
      <c r="AC487" s="187">
        <f t="shared" si="34"/>
        <v>2.1829999999999998</v>
      </c>
      <c r="AD487" s="153"/>
      <c r="AE487" s="153"/>
      <c r="AF487" s="153"/>
    </row>
    <row r="488" spans="4:32" ht="17.25" customHeight="1" x14ac:dyDescent="0.2">
      <c r="D488" s="159">
        <f t="shared" si="35"/>
        <v>115</v>
      </c>
      <c r="E488" s="160">
        <f t="shared" si="36"/>
        <v>310.50717241981243</v>
      </c>
      <c r="F488" s="160">
        <f>IF(D488="","",-IPMT(J483/12,1,D488,H487))</f>
        <v>72.616401550000006</v>
      </c>
      <c r="G488" s="160">
        <f>IF(D488="","",-PPMT(J483/12,1,D488,H487))</f>
        <v>237.89077086981243</v>
      </c>
      <c r="H488" s="162">
        <f t="shared" si="37"/>
        <v>31073.53</v>
      </c>
      <c r="I488" s="85"/>
      <c r="J488" s="201">
        <f>IF(D488&lt;1,"",INDEX($AB$1:$AC$1200,AA$1+485,2)/100+B$5)</f>
        <v>2.7830000000000001E-2</v>
      </c>
      <c r="K488" s="201">
        <f>IF(D488&lt;1,"",INDEX($AB$1:$AC$1200,AA$1+485,2)/100)</f>
        <v>2.1829999999999999E-2</v>
      </c>
      <c r="L488" s="202">
        <f>IF(D488&lt;1,"",INDEX($AB$1:$AC$1200,AA$1+485,1))</f>
        <v>40725</v>
      </c>
      <c r="Z488" s="185"/>
      <c r="AB488" s="152">
        <f t="shared" si="33"/>
        <v>40725</v>
      </c>
      <c r="AC488" s="187">
        <f t="shared" si="34"/>
        <v>2.1829999999999998</v>
      </c>
      <c r="AD488" s="153"/>
      <c r="AE488" s="153"/>
      <c r="AF488" s="154"/>
    </row>
    <row r="489" spans="4:32" ht="17.25" customHeight="1" x14ac:dyDescent="0.2">
      <c r="D489" s="159">
        <f t="shared" si="35"/>
        <v>114</v>
      </c>
      <c r="E489" s="160">
        <f t="shared" si="36"/>
        <v>310.50718012285137</v>
      </c>
      <c r="F489" s="160">
        <f>IF(D489="","",-IPMT(J483/12,1,D489,H488))</f>
        <v>72.064694991666656</v>
      </c>
      <c r="G489" s="160">
        <f>IF(D489="","",-PPMT(J483/12,1,D489,H488))</f>
        <v>238.4424851311847</v>
      </c>
      <c r="H489" s="162">
        <f t="shared" si="37"/>
        <v>30835.09</v>
      </c>
      <c r="I489" s="85"/>
      <c r="J489" s="201">
        <f>IF(D489&lt;1,"",INDEX($AB$1:$AC$1200,AA$1+486,2)/100+B$5)</f>
        <v>2.7830000000000001E-2</v>
      </c>
      <c r="K489" s="201">
        <f>IF(D489&lt;1,"",INDEX($AB$1:$AC$1200,AA$1+486,2)/100)</f>
        <v>2.1829999999999999E-2</v>
      </c>
      <c r="L489" s="202">
        <f>IF(D489&lt;1,"",INDEX($AB$1:$AC$1200,AA$1+486,1))</f>
        <v>40725</v>
      </c>
      <c r="Z489" s="185"/>
      <c r="AB489" s="152">
        <f t="shared" si="33"/>
        <v>40725</v>
      </c>
      <c r="AC489" s="187">
        <f t="shared" si="34"/>
        <v>2.1829999999999998</v>
      </c>
      <c r="AD489" s="153"/>
      <c r="AE489" s="153"/>
      <c r="AF489" s="154"/>
    </row>
    <row r="490" spans="4:32" ht="17.25" customHeight="1" x14ac:dyDescent="0.2">
      <c r="D490" s="159">
        <f t="shared" si="35"/>
        <v>113</v>
      </c>
      <c r="E490" s="160">
        <f t="shared" si="36"/>
        <v>310.50720514794909</v>
      </c>
      <c r="F490" s="160">
        <f>IF(D490="","",-IPMT(J483/12,1,D490,H489))</f>
        <v>71.511712891666676</v>
      </c>
      <c r="G490" s="160">
        <f>IF(D490="","",-PPMT(J483/12,1,D490,H489))</f>
        <v>238.99549225628243</v>
      </c>
      <c r="H490" s="162">
        <f t="shared" si="37"/>
        <v>30596.09</v>
      </c>
      <c r="I490" s="85"/>
      <c r="J490" s="201">
        <f>IF(D490&lt;1,"",INDEX($AB$1:$AC$1200,AA$1+487,2)/100+B$5)</f>
        <v>2.7830000000000001E-2</v>
      </c>
      <c r="K490" s="201">
        <f>IF(D490&lt;1,"",INDEX($AB$1:$AC$1200,AA$1+487,2)/100)</f>
        <v>2.1829999999999999E-2</v>
      </c>
      <c r="L490" s="202">
        <f>IF(D490&lt;1,"",INDEX($AB$1:$AC$1200,AA$1+487,1))</f>
        <v>40725</v>
      </c>
      <c r="Z490" s="185"/>
      <c r="AB490" s="152">
        <f t="shared" si="33"/>
        <v>40725</v>
      </c>
      <c r="AC490" s="187">
        <f t="shared" si="34"/>
        <v>2.1829999999999998</v>
      </c>
      <c r="AD490" s="153"/>
      <c r="AE490" s="153"/>
      <c r="AF490" s="153"/>
    </row>
    <row r="491" spans="4:32" ht="17.25" customHeight="1" x14ac:dyDescent="0.2">
      <c r="D491" s="159">
        <f t="shared" si="35"/>
        <v>112</v>
      </c>
      <c r="E491" s="160">
        <f t="shared" si="36"/>
        <v>310.50715940070825</v>
      </c>
      <c r="F491" s="160">
        <f>IF(D491="","",-IPMT(J483/12,1,D491,H490))</f>
        <v>70.957432058333339</v>
      </c>
      <c r="G491" s="160">
        <f>IF(D491="","",-PPMT(J483/12,1,D491,H490))</f>
        <v>239.54972734237492</v>
      </c>
      <c r="H491" s="162">
        <f t="shared" si="37"/>
        <v>30356.54</v>
      </c>
      <c r="I491" s="85"/>
      <c r="J491" s="201">
        <f>IF(D491&lt;1,"",INDEX($AB$1:$AC$1200,AA$1+488,2)/100+B$5)</f>
        <v>2.7830000000000001E-2</v>
      </c>
      <c r="K491" s="201">
        <f>IF(D491&lt;1,"",INDEX($AB$1:$AC$1200,AA$1+488,2)/100)</f>
        <v>2.1829999999999999E-2</v>
      </c>
      <c r="L491" s="202">
        <f>IF(D491&lt;1,"",INDEX($AB$1:$AC$1200,AA$1+488,1))</f>
        <v>40725</v>
      </c>
      <c r="Z491" s="185"/>
      <c r="AB491" s="152">
        <f t="shared" si="33"/>
        <v>40725</v>
      </c>
      <c r="AC491" s="187">
        <f t="shared" si="34"/>
        <v>2.1829999999999998</v>
      </c>
      <c r="AD491" s="153"/>
      <c r="AE491" s="153"/>
      <c r="AF491" s="154"/>
    </row>
    <row r="492" spans="4:32" ht="17.25" customHeight="1" x14ac:dyDescent="0.2">
      <c r="D492" s="159">
        <f t="shared" si="35"/>
        <v>111</v>
      </c>
      <c r="E492" s="160">
        <f t="shared" si="36"/>
        <v>310.50715661178231</v>
      </c>
      <c r="F492" s="160">
        <f>IF(D492="","",-IPMT(J483/12,1,D492,H491))</f>
        <v>70.401875683333344</v>
      </c>
      <c r="G492" s="160">
        <f>IF(D492="","",-PPMT(J483/12,1,D492,H491))</f>
        <v>240.10528092844896</v>
      </c>
      <c r="H492" s="162">
        <f t="shared" si="37"/>
        <v>30116.43</v>
      </c>
      <c r="I492" s="85"/>
      <c r="J492" s="201">
        <f>IF(D492&lt;1,"",INDEX($AB$1:$AC$1200,AA$1+489,2)/100+B$5)</f>
        <v>2.7830000000000001E-2</v>
      </c>
      <c r="K492" s="201">
        <f>IF(D492&lt;1,"",INDEX($AB$1:$AC$1200,AA$1+489,2)/100)</f>
        <v>2.1829999999999999E-2</v>
      </c>
      <c r="L492" s="202">
        <f>IF(D492&lt;1,"",INDEX($AB$1:$AC$1200,AA$1+489,1))</f>
        <v>40725</v>
      </c>
      <c r="Z492" s="185"/>
      <c r="AB492" s="152">
        <f t="shared" ref="AB492:AB555" si="38">AB491</f>
        <v>40725</v>
      </c>
      <c r="AC492" s="187">
        <f t="shared" ref="AC492:AC555" si="39">AC491</f>
        <v>2.1829999999999998</v>
      </c>
      <c r="AD492" s="153"/>
      <c r="AE492" s="153"/>
      <c r="AF492" s="154"/>
    </row>
    <row r="493" spans="4:32" ht="17.25" customHeight="1" x14ac:dyDescent="0.2">
      <c r="D493" s="159">
        <f t="shared" si="35"/>
        <v>110</v>
      </c>
      <c r="E493" s="160">
        <f t="shared" si="36"/>
        <v>310.50710795710251</v>
      </c>
      <c r="F493" s="160">
        <f>IF(D493="","",-IPMT(J483/12,1,D493,H492))</f>
        <v>69.845020575000021</v>
      </c>
      <c r="G493" s="160">
        <f>IF(D493="","",-PPMT(J483/12,1,D493,H492))</f>
        <v>240.66208738210247</v>
      </c>
      <c r="H493" s="162">
        <f t="shared" si="37"/>
        <v>29875.77</v>
      </c>
      <c r="I493" s="85"/>
      <c r="J493" s="201">
        <f>IF(D493&lt;1,"",INDEX($AB$1:$AC$1200,AA$1+490,2)/100+B$5)</f>
        <v>2.7830000000000001E-2</v>
      </c>
      <c r="K493" s="201">
        <f>IF(D493&lt;1,"",INDEX($AB$1:$AC$1200,AA$1+490,2)/100)</f>
        <v>2.1829999999999999E-2</v>
      </c>
      <c r="L493" s="202">
        <f>IF(D493&lt;1,"",INDEX($AB$1:$AC$1200,AA$1+490,1))</f>
        <v>40725</v>
      </c>
      <c r="Z493" s="185"/>
      <c r="AB493" s="152">
        <f t="shared" si="38"/>
        <v>40725</v>
      </c>
      <c r="AC493" s="187">
        <f t="shared" si="39"/>
        <v>2.1829999999999998</v>
      </c>
      <c r="AD493" s="153"/>
      <c r="AE493" s="153"/>
      <c r="AF493" s="153"/>
    </row>
    <row r="494" spans="4:32" ht="17.25" customHeight="1" x14ac:dyDescent="0.2">
      <c r="D494" s="159">
        <f t="shared" si="35"/>
        <v>109</v>
      </c>
      <c r="E494" s="160">
        <f t="shared" si="36"/>
        <v>310.50712965184113</v>
      </c>
      <c r="F494" s="160">
        <f>IF(D494="","",-IPMT(J483/12,1,D494,H493))</f>
        <v>69.286889925000011</v>
      </c>
      <c r="G494" s="160">
        <f>IF(D494="","",-PPMT(J483/12,1,D494,H493))</f>
        <v>241.22023972684113</v>
      </c>
      <c r="H494" s="162">
        <f t="shared" si="37"/>
        <v>29634.55</v>
      </c>
      <c r="I494" s="85"/>
      <c r="J494" s="201">
        <f>IF(D494&lt;1,"",INDEX($AB$1:$AC$1200,AA$1+491,2)/100+B$5)</f>
        <v>2.7830000000000001E-2</v>
      </c>
      <c r="K494" s="201">
        <f>IF(D494&lt;1,"",INDEX($AB$1:$AC$1200,AA$1+491,2)/100)</f>
        <v>2.1829999999999999E-2</v>
      </c>
      <c r="L494" s="202">
        <f>IF(D494&lt;1,"",INDEX($AB$1:$AC$1200,AA$1+491,1))</f>
        <v>40725</v>
      </c>
      <c r="Z494" s="185"/>
      <c r="AB494" s="152">
        <f t="shared" si="38"/>
        <v>40725</v>
      </c>
      <c r="AC494" s="187">
        <f t="shared" si="39"/>
        <v>2.1829999999999998</v>
      </c>
      <c r="AD494" s="153"/>
      <c r="AE494" s="153"/>
      <c r="AF494" s="154"/>
    </row>
    <row r="495" spans="4:32" ht="17.25" customHeight="1" x14ac:dyDescent="0.2">
      <c r="D495" s="159">
        <f t="shared" si="35"/>
        <v>108</v>
      </c>
      <c r="E495" s="160">
        <f t="shared" si="36"/>
        <v>310.50713216366921</v>
      </c>
      <c r="F495" s="160">
        <f>IF(D495="","",-IPMT(J495/12,1,D495,H494))</f>
        <v>68.727460541666673</v>
      </c>
      <c r="G495" s="160">
        <f>IF(D495="","",-PPMT(J495/12,1,D495,H494))</f>
        <v>241.77967162200252</v>
      </c>
      <c r="H495" s="162">
        <f t="shared" si="37"/>
        <v>29392.77</v>
      </c>
      <c r="I495" s="85"/>
      <c r="J495" s="191">
        <f>IF(D495&lt;1,"",INDEX($AB$1:$AC$1200,AA$1+492,2)/100+B$5)</f>
        <v>2.7830000000000001E-2</v>
      </c>
      <c r="K495" s="191">
        <f>IF(D495&lt;1,"",INDEX($AB$1:$AC$1200,AA$1+492,2)/100)</f>
        <v>2.1829999999999999E-2</v>
      </c>
      <c r="L495" s="197">
        <f>IF(D495&lt;1,"",INDEX($AB$1:$AC$1200,AA$1+492,1))</f>
        <v>40725</v>
      </c>
      <c r="Z495" s="185"/>
      <c r="AB495" s="152">
        <f t="shared" si="38"/>
        <v>40725</v>
      </c>
      <c r="AC495" s="187">
        <f t="shared" si="39"/>
        <v>2.1829999999999998</v>
      </c>
      <c r="AD495" s="153"/>
      <c r="AE495" s="153"/>
      <c r="AF495" s="154"/>
    </row>
    <row r="496" spans="4:32" ht="17.25" customHeight="1" x14ac:dyDescent="0.2">
      <c r="D496" s="159">
        <f t="shared" si="35"/>
        <v>107</v>
      </c>
      <c r="E496" s="160">
        <f t="shared" si="36"/>
        <v>310.50712869466275</v>
      </c>
      <c r="F496" s="160">
        <f>IF(D496="","",-IPMT(J495/12,1,D496,H495))</f>
        <v>68.166732425000006</v>
      </c>
      <c r="G496" s="160">
        <f>IF(D496="","",-PPMT(J495/12,1,D496,H495))</f>
        <v>242.34039626966273</v>
      </c>
      <c r="H496" s="162">
        <f t="shared" si="37"/>
        <v>29150.43</v>
      </c>
      <c r="I496" s="85"/>
      <c r="J496" s="201">
        <f>IF(D496&lt;1,"",INDEX($AB$1:$AC$1200,AA$1+493,2)/100+B$5)</f>
        <v>2.7830000000000001E-2</v>
      </c>
      <c r="K496" s="201">
        <f>IF(D496&lt;1,"",INDEX($AB$1:$AC$1200,AA$1+493,2)/100)</f>
        <v>2.1829999999999999E-2</v>
      </c>
      <c r="L496" s="202">
        <f>IF(D496&lt;1,"",INDEX($AB$1:$AC$1200,AA$1+493,1))</f>
        <v>40725</v>
      </c>
      <c r="Z496" s="185"/>
      <c r="AB496" s="152">
        <f t="shared" si="38"/>
        <v>40725</v>
      </c>
      <c r="AC496" s="187">
        <f t="shared" si="39"/>
        <v>2.1829999999999998</v>
      </c>
      <c r="AD496" s="153"/>
      <c r="AE496" s="153"/>
      <c r="AF496" s="153"/>
    </row>
    <row r="497" spans="4:32" ht="17.25" customHeight="1" x14ac:dyDescent="0.2">
      <c r="D497" s="159">
        <f t="shared" si="35"/>
        <v>106</v>
      </c>
      <c r="E497" s="160">
        <f t="shared" si="36"/>
        <v>310.50713291568309</v>
      </c>
      <c r="F497" s="160">
        <f>IF(D497="","",-IPMT(J495/12,1,D497,H496))</f>
        <v>67.604705575000011</v>
      </c>
      <c r="G497" s="160">
        <f>IF(D497="","",-PPMT(J495/12,1,D497,H496))</f>
        <v>242.90242734068306</v>
      </c>
      <c r="H497" s="162">
        <f t="shared" si="37"/>
        <v>28907.53</v>
      </c>
      <c r="I497" s="85"/>
      <c r="J497" s="201">
        <f>IF(D497&lt;1,"",INDEX($AB$1:$AC$1200,AA$1+494,2)/100+B$5)</f>
        <v>2.7830000000000001E-2</v>
      </c>
      <c r="K497" s="201">
        <f>IF(D497&lt;1,"",INDEX($AB$1:$AC$1200,AA$1+494,2)/100)</f>
        <v>2.1829999999999999E-2</v>
      </c>
      <c r="L497" s="202">
        <f>IF(D497&lt;1,"",INDEX($AB$1:$AC$1200,AA$1+494,1))</f>
        <v>40725</v>
      </c>
      <c r="Z497" s="185"/>
      <c r="AB497" s="152">
        <f t="shared" si="38"/>
        <v>40725</v>
      </c>
      <c r="AC497" s="187">
        <f t="shared" si="39"/>
        <v>2.1829999999999998</v>
      </c>
      <c r="AD497" s="153"/>
      <c r="AE497" s="153"/>
      <c r="AF497" s="154"/>
    </row>
    <row r="498" spans="4:32" ht="17.25" customHeight="1" x14ac:dyDescent="0.2">
      <c r="D498" s="159">
        <f t="shared" si="35"/>
        <v>105</v>
      </c>
      <c r="E498" s="160">
        <f t="shared" si="36"/>
        <v>310.50715898870476</v>
      </c>
      <c r="F498" s="160">
        <f>IF(D498="","",-IPMT(J495/12,1,D498,H497))</f>
        <v>67.041379991666659</v>
      </c>
      <c r="G498" s="160">
        <f>IF(D498="","",-PPMT(J495/12,1,D498,H497))</f>
        <v>243.46577899703811</v>
      </c>
      <c r="H498" s="162">
        <f t="shared" si="37"/>
        <v>28664.06</v>
      </c>
      <c r="I498" s="85"/>
      <c r="J498" s="201">
        <f>IF(D498&lt;1,"",INDEX($AB$1:$AC$1200,AA$1+495,2)/100+B$5)</f>
        <v>2.7830000000000001E-2</v>
      </c>
      <c r="K498" s="201">
        <f>IF(D498&lt;1,"",INDEX($AB$1:$AC$1200,AA$1+495,2)/100)</f>
        <v>2.1829999999999999E-2</v>
      </c>
      <c r="L498" s="202">
        <f>IF(D498&lt;1,"",INDEX($AB$1:$AC$1200,AA$1+495,1))</f>
        <v>40725</v>
      </c>
      <c r="Z498" s="185"/>
      <c r="AB498" s="152">
        <f t="shared" si="38"/>
        <v>40725</v>
      </c>
      <c r="AC498" s="187">
        <f t="shared" si="39"/>
        <v>2.1829999999999998</v>
      </c>
      <c r="AD498" s="153"/>
      <c r="AE498" s="153"/>
      <c r="AF498" s="154"/>
    </row>
    <row r="499" spans="4:32" ht="17.25" customHeight="1" x14ac:dyDescent="0.2">
      <c r="D499" s="159">
        <f t="shared" si="35"/>
        <v>104</v>
      </c>
      <c r="E499" s="160">
        <f t="shared" si="36"/>
        <v>310.5071132641479</v>
      </c>
      <c r="F499" s="160">
        <f>IF(D499="","",-IPMT(J495/12,1,D499,H498))</f>
        <v>66.47673248333335</v>
      </c>
      <c r="G499" s="160">
        <f>IF(D499="","",-PPMT(J495/12,1,D499,H498))</f>
        <v>244.03038078081457</v>
      </c>
      <c r="H499" s="162">
        <f t="shared" si="37"/>
        <v>28420.03</v>
      </c>
      <c r="I499" s="85"/>
      <c r="J499" s="201">
        <f>IF(D499&lt;1,"",INDEX($AB$1:$AC$1200,AA$1+496,2)/100+B$5)</f>
        <v>2.7830000000000001E-2</v>
      </c>
      <c r="K499" s="201">
        <f>IF(D499&lt;1,"",INDEX($AB$1:$AC$1200,AA$1+496,2)/100)</f>
        <v>2.1829999999999999E-2</v>
      </c>
      <c r="L499" s="202">
        <f>IF(D499&lt;1,"",INDEX($AB$1:$AC$1200,AA$1+496,1))</f>
        <v>40725</v>
      </c>
      <c r="Z499" s="185"/>
      <c r="AB499" s="152">
        <f t="shared" si="38"/>
        <v>40725</v>
      </c>
      <c r="AC499" s="187">
        <f t="shared" si="39"/>
        <v>2.1829999999999998</v>
      </c>
      <c r="AD499" s="153"/>
      <c r="AE499" s="153"/>
      <c r="AF499" s="153"/>
    </row>
    <row r="500" spans="4:32" ht="17.25" customHeight="1" x14ac:dyDescent="0.2">
      <c r="D500" s="159">
        <f t="shared" si="35"/>
        <v>103</v>
      </c>
      <c r="E500" s="160">
        <f t="shared" si="36"/>
        <v>310.50711742442331</v>
      </c>
      <c r="F500" s="160">
        <f>IF(D500="","",-IPMT(J495/12,1,D500,H499))</f>
        <v>65.910786241666671</v>
      </c>
      <c r="G500" s="160">
        <f>IF(D500="","",-PPMT(J495/12,1,D500,H499))</f>
        <v>244.59633118275664</v>
      </c>
      <c r="H500" s="162">
        <f t="shared" si="37"/>
        <v>28175.43</v>
      </c>
      <c r="I500" s="85"/>
      <c r="J500" s="201">
        <f>IF(D500&lt;1,"",INDEX($AB$1:$AC$1200,AA$1+497,2)/100+B$5)</f>
        <v>2.7830000000000001E-2</v>
      </c>
      <c r="K500" s="201">
        <f>IF(D500&lt;1,"",INDEX($AB$1:$AC$1200,AA$1+497,2)/100)</f>
        <v>2.1829999999999999E-2</v>
      </c>
      <c r="L500" s="202">
        <f>IF(D500&lt;1,"",INDEX($AB$1:$AC$1200,AA$1+497,1))</f>
        <v>40725</v>
      </c>
      <c r="Z500" s="185"/>
      <c r="AB500" s="152">
        <f t="shared" si="38"/>
        <v>40725</v>
      </c>
      <c r="AC500" s="187">
        <f t="shared" si="39"/>
        <v>2.1829999999999998</v>
      </c>
      <c r="AD500" s="153"/>
      <c r="AE500" s="153"/>
      <c r="AF500" s="154"/>
    </row>
    <row r="501" spans="4:32" ht="17.25" customHeight="1" x14ac:dyDescent="0.2">
      <c r="D501" s="159">
        <f t="shared" si="35"/>
        <v>102</v>
      </c>
      <c r="E501" s="160">
        <f t="shared" si="36"/>
        <v>310.50707699225529</v>
      </c>
      <c r="F501" s="160">
        <f>IF(D501="","",-IPMT(J495/12,1,D501,H500))</f>
        <v>65.343518074999992</v>
      </c>
      <c r="G501" s="160">
        <f>IF(D501="","",-PPMT(J495/12,1,D501,H500))</f>
        <v>245.1635589172553</v>
      </c>
      <c r="H501" s="162">
        <f t="shared" si="37"/>
        <v>27930.27</v>
      </c>
      <c r="I501" s="85"/>
      <c r="J501" s="201">
        <f>IF(D501&lt;1,"",INDEX($AB$1:$AC$1200,AA$1+498,2)/100+B$5)</f>
        <v>2.7830000000000001E-2</v>
      </c>
      <c r="K501" s="201">
        <f>IF(D501&lt;1,"",INDEX($AB$1:$AC$1200,AA$1+498,2)/100)</f>
        <v>2.1829999999999999E-2</v>
      </c>
      <c r="L501" s="202">
        <f>IF(D501&lt;1,"",INDEX($AB$1:$AC$1200,AA$1+498,1))</f>
        <v>40725</v>
      </c>
      <c r="Z501" s="185"/>
      <c r="AB501" s="152">
        <f t="shared" si="38"/>
        <v>40725</v>
      </c>
      <c r="AC501" s="187">
        <f t="shared" si="39"/>
        <v>2.1829999999999998</v>
      </c>
      <c r="AD501" s="153"/>
      <c r="AE501" s="153"/>
      <c r="AF501" s="154"/>
    </row>
    <row r="502" spans="4:32" ht="17.25" customHeight="1" x14ac:dyDescent="0.2">
      <c r="D502" s="159">
        <f t="shared" si="35"/>
        <v>101</v>
      </c>
      <c r="E502" s="160">
        <f t="shared" si="36"/>
        <v>310.50711655754185</v>
      </c>
      <c r="F502" s="160">
        <f>IF(D502="","",-IPMT(J495/12,1,D502,H501))</f>
        <v>64.774951174999998</v>
      </c>
      <c r="G502" s="160">
        <f>IF(D502="","",-PPMT(J495/12,1,D502,H501))</f>
        <v>245.73216538254184</v>
      </c>
      <c r="H502" s="162">
        <f t="shared" si="37"/>
        <v>27684.54</v>
      </c>
      <c r="I502" s="85"/>
      <c r="J502" s="201">
        <f>IF(D502&lt;1,"",INDEX($AB$1:$AC$1200,AA$1+499,2)/100+B$5)</f>
        <v>2.7830000000000001E-2</v>
      </c>
      <c r="K502" s="201">
        <f>IF(D502&lt;1,"",INDEX($AB$1:$AC$1200,AA$1+499,2)/100)</f>
        <v>2.1829999999999999E-2</v>
      </c>
      <c r="L502" s="202">
        <f>IF(D502&lt;1,"",INDEX($AB$1:$AC$1200,AA$1+499,1))</f>
        <v>40725</v>
      </c>
      <c r="Z502" s="185"/>
      <c r="AB502" s="152">
        <f t="shared" si="38"/>
        <v>40725</v>
      </c>
      <c r="AC502" s="187">
        <f t="shared" si="39"/>
        <v>2.1829999999999998</v>
      </c>
      <c r="AD502" s="153"/>
      <c r="AE502" s="153"/>
      <c r="AF502" s="153"/>
    </row>
    <row r="503" spans="4:32" ht="17.25" customHeight="1" x14ac:dyDescent="0.2">
      <c r="D503" s="159">
        <f t="shared" si="35"/>
        <v>100</v>
      </c>
      <c r="E503" s="160">
        <f t="shared" si="36"/>
        <v>310.50714084426443</v>
      </c>
      <c r="F503" s="160">
        <f>IF(D503="","",-IPMT(J495/12,1,D503,H502))</f>
        <v>64.205062350000006</v>
      </c>
      <c r="G503" s="160">
        <f>IF(D503="","",-PPMT(J495/12,1,D503,H502))</f>
        <v>246.30207849426441</v>
      </c>
      <c r="H503" s="162">
        <f t="shared" si="37"/>
        <v>27438.240000000002</v>
      </c>
      <c r="I503" s="85"/>
      <c r="J503" s="201">
        <f>IF(D503&lt;1,"",INDEX($AB$1:$AC$1200,AA$1+500,2)/100+B$5)</f>
        <v>2.7830000000000001E-2</v>
      </c>
      <c r="K503" s="201">
        <f>IF(D503&lt;1,"",INDEX($AB$1:$AC$1200,AA$1+500,2)/100)</f>
        <v>2.1829999999999999E-2</v>
      </c>
      <c r="L503" s="202">
        <f>IF(D503&lt;1,"",INDEX($AB$1:$AC$1200,AA$1+500,1))</f>
        <v>40725</v>
      </c>
      <c r="Z503" s="185"/>
      <c r="AB503" s="152">
        <f t="shared" si="38"/>
        <v>40725</v>
      </c>
      <c r="AC503" s="187">
        <f t="shared" si="39"/>
        <v>2.1829999999999998</v>
      </c>
      <c r="AD503" s="153"/>
      <c r="AE503" s="153"/>
      <c r="AF503" s="154"/>
    </row>
    <row r="504" spans="4:32" ht="17.25" customHeight="1" x14ac:dyDescent="0.2">
      <c r="D504" s="159">
        <f t="shared" si="35"/>
        <v>99</v>
      </c>
      <c r="E504" s="160">
        <f t="shared" si="36"/>
        <v>310.50716436572066</v>
      </c>
      <c r="F504" s="160">
        <f>IF(D504="","",-IPMT(J495/12,1,D504,H503))</f>
        <v>63.633851600000007</v>
      </c>
      <c r="G504" s="160">
        <f>IF(D504="","",-PPMT(J495/12,1,D504,H503))</f>
        <v>246.87331276572064</v>
      </c>
      <c r="H504" s="162">
        <f t="shared" si="37"/>
        <v>27191.37</v>
      </c>
      <c r="I504" s="85"/>
      <c r="J504" s="201">
        <f>IF(D504&lt;1,"",INDEX($AB$1:$AC$1200,AA$1+501,2)/100+B$5)</f>
        <v>2.7830000000000001E-2</v>
      </c>
      <c r="K504" s="201">
        <f>IF(D504&lt;1,"",INDEX($AB$1:$AC$1200,AA$1+501,2)/100)</f>
        <v>2.1829999999999999E-2</v>
      </c>
      <c r="L504" s="202">
        <f>IF(D504&lt;1,"",INDEX($AB$1:$AC$1200,AA$1+501,1))</f>
        <v>40725</v>
      </c>
      <c r="Z504" s="185"/>
      <c r="AB504" s="152">
        <f t="shared" si="38"/>
        <v>40725</v>
      </c>
      <c r="AC504" s="187">
        <f t="shared" si="39"/>
        <v>2.1829999999999998</v>
      </c>
      <c r="AD504" s="153"/>
      <c r="AE504" s="153"/>
      <c r="AF504" s="154"/>
    </row>
    <row r="505" spans="4:32" ht="17.25" customHeight="1" x14ac:dyDescent="0.2">
      <c r="D505" s="159">
        <f t="shared" si="35"/>
        <v>98</v>
      </c>
      <c r="E505" s="160">
        <f t="shared" si="36"/>
        <v>310.5072021952825</v>
      </c>
      <c r="F505" s="160">
        <f>IF(D505="","",-IPMT(J495/12,1,D505,H504))</f>
        <v>63.061318925000009</v>
      </c>
      <c r="G505" s="160">
        <f>IF(D505="","",-PPMT(J495/12,1,D505,H504))</f>
        <v>247.44588327028251</v>
      </c>
      <c r="H505" s="162">
        <f t="shared" si="37"/>
        <v>26943.919999999998</v>
      </c>
      <c r="I505" s="85"/>
      <c r="J505" s="201">
        <f>IF(D505&lt;1,"",INDEX($AB$1:$AC$1200,AA$1+502,2)/100+B$5)</f>
        <v>2.7830000000000001E-2</v>
      </c>
      <c r="K505" s="201">
        <f>IF(D505&lt;1,"",INDEX($AB$1:$AC$1200,AA$1+502,2)/100)</f>
        <v>2.1829999999999999E-2</v>
      </c>
      <c r="L505" s="202">
        <f>IF(D505&lt;1,"",INDEX($AB$1:$AC$1200,AA$1+502,1))</f>
        <v>40725</v>
      </c>
      <c r="Z505" s="185"/>
      <c r="AB505" s="152">
        <f t="shared" si="38"/>
        <v>40725</v>
      </c>
      <c r="AC505" s="187">
        <f t="shared" si="39"/>
        <v>2.1829999999999998</v>
      </c>
      <c r="AD505" s="153"/>
      <c r="AE505" s="153"/>
      <c r="AF505" s="153"/>
    </row>
    <row r="506" spans="4:32" ht="17.25" customHeight="1" x14ac:dyDescent="0.2">
      <c r="D506" s="159">
        <f t="shared" si="35"/>
        <v>97</v>
      </c>
      <c r="E506" s="160">
        <f t="shared" si="36"/>
        <v>310.50715475326103</v>
      </c>
      <c r="F506" s="160">
        <f>IF(D506="","",-IPMT(J495/12,1,D506,H505))</f>
        <v>62.487441133333334</v>
      </c>
      <c r="G506" s="160">
        <f>IF(D506="","",-PPMT(J495/12,1,D506,H505))</f>
        <v>248.0197136199277</v>
      </c>
      <c r="H506" s="162">
        <f t="shared" si="37"/>
        <v>26695.9</v>
      </c>
      <c r="I506" s="85"/>
      <c r="J506" s="201">
        <f>IF(D506&lt;1,"",INDEX($AB$1:$AC$1200,AA$1+503,2)/100+B$5)</f>
        <v>2.7830000000000001E-2</v>
      </c>
      <c r="K506" s="201">
        <f>IF(D506&lt;1,"",INDEX($AB$1:$AC$1200,AA$1+503,2)/100)</f>
        <v>2.1829999999999999E-2</v>
      </c>
      <c r="L506" s="202">
        <f>IF(D506&lt;1,"",INDEX($AB$1:$AC$1200,AA$1+503,1))</f>
        <v>40725</v>
      </c>
      <c r="Z506" s="185"/>
      <c r="AB506" s="152">
        <f t="shared" si="38"/>
        <v>40725</v>
      </c>
      <c r="AC506" s="187">
        <f t="shared" si="39"/>
        <v>2.1829999999999998</v>
      </c>
      <c r="AD506" s="153"/>
      <c r="AE506" s="153"/>
      <c r="AF506" s="154"/>
    </row>
    <row r="507" spans="4:32" ht="17.25" customHeight="1" x14ac:dyDescent="0.2">
      <c r="D507" s="159">
        <f t="shared" si="35"/>
        <v>96</v>
      </c>
      <c r="E507" s="160">
        <f t="shared" si="36"/>
        <v>310.50715142229785</v>
      </c>
      <c r="F507" s="160">
        <f>IF(D507="","",-IPMT(J507/12,1,D507,H506))</f>
        <v>61.912241416666674</v>
      </c>
      <c r="G507" s="160">
        <f>IF(D507="","",-PPMT(J507/12,1,D507,H506))</f>
        <v>248.59491000563116</v>
      </c>
      <c r="H507" s="162">
        <f t="shared" si="37"/>
        <v>26447.31</v>
      </c>
      <c r="I507" s="85"/>
      <c r="J507" s="191">
        <f>IF(D507&lt;1,"",INDEX($AB$1:$AC$1200,AA$1+504,2)/100+B$5)</f>
        <v>2.7830000000000001E-2</v>
      </c>
      <c r="K507" s="191">
        <f>IF(D507&lt;1,"",INDEX($AB$1:$AC$1200,AA$1+504,2)/100)</f>
        <v>2.1829999999999999E-2</v>
      </c>
      <c r="L507" s="197">
        <f>IF(D507&lt;1,"",INDEX($AB$1:$AC$1200,AA$1+504,1))</f>
        <v>40725</v>
      </c>
      <c r="Z507" s="185"/>
      <c r="AB507" s="152">
        <f t="shared" si="38"/>
        <v>40725</v>
      </c>
      <c r="AC507" s="187">
        <f t="shared" si="39"/>
        <v>2.1829999999999998</v>
      </c>
      <c r="AD507" s="153"/>
      <c r="AE507" s="153"/>
      <c r="AF507" s="154"/>
    </row>
    <row r="508" spans="4:32" ht="17.25" customHeight="1" x14ac:dyDescent="0.2">
      <c r="D508" s="159">
        <f t="shared" si="35"/>
        <v>95</v>
      </c>
      <c r="E508" s="160">
        <f t="shared" si="36"/>
        <v>310.50720906869526</v>
      </c>
      <c r="F508" s="160">
        <f>IF(D508="","",-IPMT(J507/12,1,D508,H507))</f>
        <v>61.335719775000001</v>
      </c>
      <c r="G508" s="160">
        <f>IF(D508="","",-PPMT(J507/12,1,D508,H507))</f>
        <v>249.17148929369529</v>
      </c>
      <c r="H508" s="162">
        <f t="shared" si="37"/>
        <v>26198.14</v>
      </c>
      <c r="I508" s="85"/>
      <c r="J508" s="201">
        <f>IF(D508&lt;1,"",INDEX($AB$1:$AC$1200,AA$1+505,2)/100+B$5)</f>
        <v>2.7830000000000001E-2</v>
      </c>
      <c r="K508" s="201">
        <f>IF(D508&lt;1,"",INDEX($AB$1:$AC$1200,AA$1+505,2)/100)</f>
        <v>2.1829999999999999E-2</v>
      </c>
      <c r="L508" s="202">
        <f>IF(D508&lt;1,"",INDEX($AB$1:$AC$1200,AA$1+505,1))</f>
        <v>40725</v>
      </c>
      <c r="Z508" s="185"/>
      <c r="AB508" s="152">
        <f t="shared" si="38"/>
        <v>40725</v>
      </c>
      <c r="AC508" s="187">
        <f t="shared" si="39"/>
        <v>2.1829999999999998</v>
      </c>
      <c r="AD508" s="153"/>
      <c r="AE508" s="153"/>
      <c r="AF508" s="153"/>
    </row>
    <row r="509" spans="4:32" ht="17.25" customHeight="1" x14ac:dyDescent="0.2">
      <c r="D509" s="159">
        <f t="shared" si="35"/>
        <v>94</v>
      </c>
      <c r="E509" s="160">
        <f t="shared" si="36"/>
        <v>310.50722672019481</v>
      </c>
      <c r="F509" s="160">
        <f>IF(D509="","",-IPMT(J507/12,1,D509,H508))</f>
        <v>60.757853016666665</v>
      </c>
      <c r="G509" s="160">
        <f>IF(D509="","",-PPMT(J507/12,1,D509,H508))</f>
        <v>249.74937370352816</v>
      </c>
      <c r="H509" s="162">
        <f t="shared" si="37"/>
        <v>25948.39</v>
      </c>
      <c r="I509" s="85"/>
      <c r="J509" s="201">
        <f>IF(D509&lt;1,"",INDEX($AB$1:$AC$1200,AA$1+506,2)/100+B$5)</f>
        <v>2.7830000000000001E-2</v>
      </c>
      <c r="K509" s="201">
        <f>IF(D509&lt;1,"",INDEX($AB$1:$AC$1200,AA$1+506,2)/100)</f>
        <v>2.1829999999999999E-2</v>
      </c>
      <c r="L509" s="202">
        <f>IF(D509&lt;1,"",INDEX($AB$1:$AC$1200,AA$1+506,1))</f>
        <v>40725</v>
      </c>
      <c r="Z509" s="185"/>
      <c r="AB509" s="152">
        <f t="shared" si="38"/>
        <v>40725</v>
      </c>
      <c r="AC509" s="187">
        <f t="shared" si="39"/>
        <v>2.1829999999999998</v>
      </c>
      <c r="AD509" s="153"/>
      <c r="AE509" s="153"/>
      <c r="AF509" s="154"/>
    </row>
    <row r="510" spans="4:32" ht="17.25" customHeight="1" x14ac:dyDescent="0.2">
      <c r="D510" s="159">
        <f t="shared" si="35"/>
        <v>93</v>
      </c>
      <c r="E510" s="160">
        <f t="shared" si="36"/>
        <v>310.50721922571927</v>
      </c>
      <c r="F510" s="160">
        <f>IF(D510="","",-IPMT(J507/12,1,D510,H509))</f>
        <v>60.178641141666674</v>
      </c>
      <c r="G510" s="160">
        <f>IF(D510="","",-PPMT(J507/12,1,D510,H509))</f>
        <v>250.32857808405257</v>
      </c>
      <c r="H510" s="162">
        <f t="shared" si="37"/>
        <v>25698.06</v>
      </c>
      <c r="I510" s="85"/>
      <c r="J510" s="201">
        <f>IF(D510&lt;1,"",INDEX($AB$1:$AC$1200,AA$1+507,2)/100+B$5)</f>
        <v>2.7830000000000001E-2</v>
      </c>
      <c r="K510" s="201">
        <f>IF(D510&lt;1,"",INDEX($AB$1:$AC$1200,AA$1+507,2)/100)</f>
        <v>2.1829999999999999E-2</v>
      </c>
      <c r="L510" s="202">
        <f>IF(D510&lt;1,"",INDEX($AB$1:$AC$1200,AA$1+507,1))</f>
        <v>40725</v>
      </c>
      <c r="Z510" s="185"/>
      <c r="AB510" s="152">
        <f t="shared" si="38"/>
        <v>40725</v>
      </c>
      <c r="AC510" s="187">
        <f t="shared" si="39"/>
        <v>2.1829999999999998</v>
      </c>
      <c r="AD510" s="153"/>
      <c r="AE510" s="153"/>
      <c r="AF510" s="154"/>
    </row>
    <row r="511" spans="4:32" ht="17.25" customHeight="1" x14ac:dyDescent="0.2">
      <c r="D511" s="159">
        <f t="shared" si="35"/>
        <v>92</v>
      </c>
      <c r="E511" s="160">
        <f t="shared" si="36"/>
        <v>310.5072020448448</v>
      </c>
      <c r="F511" s="160">
        <f>IF(D511="","",-IPMT(J507/12,1,D511,H510))</f>
        <v>59.59808415000002</v>
      </c>
      <c r="G511" s="160">
        <f>IF(D511="","",-PPMT(J507/12,1,D511,H510))</f>
        <v>250.9091178948448</v>
      </c>
      <c r="H511" s="162">
        <f t="shared" si="37"/>
        <v>25447.15</v>
      </c>
      <c r="I511" s="85"/>
      <c r="J511" s="201">
        <f>IF(D511&lt;1,"",INDEX($AB$1:$AC$1200,AA$1+508,2)/100+B$5)</f>
        <v>2.7830000000000001E-2</v>
      </c>
      <c r="K511" s="201">
        <f>IF(D511&lt;1,"",INDEX($AB$1:$AC$1200,AA$1+508,2)/100)</f>
        <v>2.1829999999999999E-2</v>
      </c>
      <c r="L511" s="202">
        <f>IF(D511&lt;1,"",INDEX($AB$1:$AC$1200,AA$1+508,1))</f>
        <v>40725</v>
      </c>
      <c r="Z511" s="185"/>
      <c r="AB511" s="152">
        <f t="shared" si="38"/>
        <v>40725</v>
      </c>
      <c r="AC511" s="187">
        <f t="shared" si="39"/>
        <v>2.1829999999999998</v>
      </c>
      <c r="AD511" s="153"/>
      <c r="AE511" s="153"/>
      <c r="AF511" s="153"/>
    </row>
    <row r="512" spans="4:32" ht="17.25" customHeight="1" x14ac:dyDescent="0.2">
      <c r="D512" s="159">
        <f t="shared" si="35"/>
        <v>91</v>
      </c>
      <c r="E512" s="160">
        <f t="shared" si="36"/>
        <v>310.50719128136075</v>
      </c>
      <c r="F512" s="160">
        <f>IF(D512="","",-IPMT(J507/12,1,D512,H511))</f>
        <v>59.016182041666674</v>
      </c>
      <c r="G512" s="160">
        <f>IF(D512="","",-PPMT(J507/12,1,D512,H511))</f>
        <v>251.49100923969405</v>
      </c>
      <c r="H512" s="162">
        <f t="shared" si="37"/>
        <v>25195.66</v>
      </c>
      <c r="I512" s="85"/>
      <c r="J512" s="201">
        <f>IF(D512&lt;1,"",INDEX($AB$1:$AC$1200,AA$1+509,2)/100+B$5)</f>
        <v>2.7830000000000001E-2</v>
      </c>
      <c r="K512" s="201">
        <f>IF(D512&lt;1,"",INDEX($AB$1:$AC$1200,AA$1+509,2)/100)</f>
        <v>2.1829999999999999E-2</v>
      </c>
      <c r="L512" s="202">
        <f>IF(D512&lt;1,"",INDEX($AB$1:$AC$1200,AA$1+509,1))</f>
        <v>40725</v>
      </c>
      <c r="Z512" s="185"/>
      <c r="AB512" s="152">
        <f t="shared" si="38"/>
        <v>40725</v>
      </c>
      <c r="AC512" s="187">
        <f t="shared" si="39"/>
        <v>2.1829999999999998</v>
      </c>
      <c r="AD512" s="153"/>
      <c r="AE512" s="153"/>
      <c r="AF512" s="154"/>
    </row>
    <row r="513" spans="4:32" ht="17.25" customHeight="1" x14ac:dyDescent="0.2">
      <c r="D513" s="159">
        <f t="shared" si="35"/>
        <v>90</v>
      </c>
      <c r="E513" s="160">
        <f t="shared" si="36"/>
        <v>310.50720371906607</v>
      </c>
      <c r="F513" s="160">
        <f>IF(D513="","",-IPMT(J507/12,1,D513,H512))</f>
        <v>58.43293481666668</v>
      </c>
      <c r="G513" s="160">
        <f>IF(D513="","",-PPMT(J507/12,1,D513,H512))</f>
        <v>252.07426890239941</v>
      </c>
      <c r="H513" s="162">
        <f t="shared" si="37"/>
        <v>24943.59</v>
      </c>
      <c r="I513" s="85"/>
      <c r="J513" s="201">
        <f>IF(D513&lt;1,"",INDEX($AB$1:$AC$1200,AA$1+510,2)/100+B$5)</f>
        <v>2.7830000000000001E-2</v>
      </c>
      <c r="K513" s="201">
        <f>IF(D513&lt;1,"",INDEX($AB$1:$AC$1200,AA$1+510,2)/100)</f>
        <v>2.1829999999999999E-2</v>
      </c>
      <c r="L513" s="202">
        <f>IF(D513&lt;1,"",INDEX($AB$1:$AC$1200,AA$1+510,1))</f>
        <v>40725</v>
      </c>
      <c r="Z513" s="185"/>
      <c r="AB513" s="152">
        <f t="shared" si="38"/>
        <v>40725</v>
      </c>
      <c r="AC513" s="187">
        <f t="shared" si="39"/>
        <v>2.1829999999999998</v>
      </c>
      <c r="AD513" s="153"/>
      <c r="AE513" s="153"/>
      <c r="AF513" s="154"/>
    </row>
    <row r="514" spans="4:32" ht="17.25" customHeight="1" x14ac:dyDescent="0.2">
      <c r="D514" s="159">
        <f t="shared" si="35"/>
        <v>89</v>
      </c>
      <c r="E514" s="160">
        <f t="shared" si="36"/>
        <v>310.50725685998015</v>
      </c>
      <c r="F514" s="160">
        <f>IF(D514="","",-IPMT(J507/12,1,D514,H513))</f>
        <v>57.848342475000003</v>
      </c>
      <c r="G514" s="160">
        <f>IF(D514="","",-PPMT(J507/12,1,D514,H513))</f>
        <v>252.65891438498016</v>
      </c>
      <c r="H514" s="162">
        <f t="shared" si="37"/>
        <v>24690.93</v>
      </c>
      <c r="I514" s="85"/>
      <c r="J514" s="201">
        <f>IF(D514&lt;1,"",INDEX($AB$1:$AC$1200,AA$1+511,2)/100+B$5)</f>
        <v>2.7830000000000001E-2</v>
      </c>
      <c r="K514" s="201">
        <f>IF(D514&lt;1,"",INDEX($AB$1:$AC$1200,AA$1+511,2)/100)</f>
        <v>2.1829999999999999E-2</v>
      </c>
      <c r="L514" s="202">
        <f>IF(D514&lt;1,"",INDEX($AB$1:$AC$1200,AA$1+511,1))</f>
        <v>40725</v>
      </c>
      <c r="Z514" s="185"/>
      <c r="AB514" s="152">
        <f t="shared" si="38"/>
        <v>40725</v>
      </c>
      <c r="AC514" s="187">
        <f t="shared" si="39"/>
        <v>2.1829999999999998</v>
      </c>
      <c r="AD514" s="153"/>
      <c r="AE514" s="153"/>
      <c r="AF514" s="153"/>
    </row>
    <row r="515" spans="4:32" ht="17.25" customHeight="1" x14ac:dyDescent="0.2">
      <c r="D515" s="159">
        <f t="shared" si="35"/>
        <v>88</v>
      </c>
      <c r="E515" s="160">
        <f t="shared" si="36"/>
        <v>310.50724320754478</v>
      </c>
      <c r="F515" s="160">
        <f>IF(D515="","",-IPMT(J507/12,1,D515,H514))</f>
        <v>57.262381825000006</v>
      </c>
      <c r="G515" s="160">
        <f>IF(D515="","",-PPMT(J507/12,1,D515,H514))</f>
        <v>253.24486138254474</v>
      </c>
      <c r="H515" s="162">
        <f t="shared" si="37"/>
        <v>24437.69</v>
      </c>
      <c r="I515" s="85"/>
      <c r="J515" s="201">
        <f>IF(D515&lt;1,"",INDEX($AB$1:$AC$1200,AA$1+512,2)/100+B$5)</f>
        <v>2.7830000000000001E-2</v>
      </c>
      <c r="K515" s="201">
        <f>IF(D515&lt;1,"",INDEX($AB$1:$AC$1200,AA$1+512,2)/100)</f>
        <v>2.1829999999999999E-2</v>
      </c>
      <c r="L515" s="202">
        <f>IF(D515&lt;1,"",INDEX($AB$1:$AC$1200,AA$1+512,1))</f>
        <v>40725</v>
      </c>
      <c r="Z515" s="185"/>
      <c r="AB515" s="152">
        <f t="shared" si="38"/>
        <v>40725</v>
      </c>
      <c r="AC515" s="187">
        <f t="shared" si="39"/>
        <v>2.1829999999999998</v>
      </c>
      <c r="AD515" s="153"/>
      <c r="AE515" s="153"/>
      <c r="AF515" s="154"/>
    </row>
    <row r="516" spans="4:32" ht="17.25" customHeight="1" x14ac:dyDescent="0.2">
      <c r="D516" s="159">
        <f t="shared" ref="D516:D579" si="40">D515-1</f>
        <v>87</v>
      </c>
      <c r="E516" s="160">
        <f t="shared" ref="E516:E579" si="41">IF(D516="","",SUM(F516:G516))</f>
        <v>310.50730497667234</v>
      </c>
      <c r="F516" s="160">
        <f>IF(D516="","",-IPMT(J507/12,1,D516,H515))</f>
        <v>56.675076058333332</v>
      </c>
      <c r="G516" s="160">
        <f>IF(D516="","",-PPMT(J507/12,1,D516,H515))</f>
        <v>253.83222891833904</v>
      </c>
      <c r="H516" s="162">
        <f t="shared" ref="H516:H579" si="42">IF(D516="","",ROUND(H515-G516,2))</f>
        <v>24183.86</v>
      </c>
      <c r="I516" s="85"/>
      <c r="J516" s="201">
        <f>IF(D516&lt;1,"",INDEX($AB$1:$AC$1200,AA$1+513,2)/100+B$5)</f>
        <v>2.7830000000000001E-2</v>
      </c>
      <c r="K516" s="201">
        <f>IF(D516&lt;1,"",INDEX($AB$1:$AC$1200,AA$1+513,2)/100)</f>
        <v>2.1829999999999999E-2</v>
      </c>
      <c r="L516" s="202">
        <f>IF(D516&lt;1,"",INDEX($AB$1:$AC$1200,AA$1+513,1))</f>
        <v>40725</v>
      </c>
      <c r="Z516" s="185"/>
      <c r="AB516" s="152">
        <f t="shared" si="38"/>
        <v>40725</v>
      </c>
      <c r="AC516" s="187">
        <f t="shared" si="39"/>
        <v>2.1829999999999998</v>
      </c>
      <c r="AD516" s="153"/>
      <c r="AE516" s="153"/>
      <c r="AF516" s="154"/>
    </row>
    <row r="517" spans="4:32" ht="17.25" customHeight="1" x14ac:dyDescent="0.2">
      <c r="D517" s="159">
        <f t="shared" si="40"/>
        <v>86</v>
      </c>
      <c r="E517" s="160">
        <f t="shared" si="41"/>
        <v>310.50733359474623</v>
      </c>
      <c r="F517" s="160">
        <f>IF(D517="","",-IPMT(J507/12,1,D517,H516))</f>
        <v>56.086401983333339</v>
      </c>
      <c r="G517" s="160">
        <f>IF(D517="","",-PPMT(J507/12,1,D517,H516))</f>
        <v>254.4209316114129</v>
      </c>
      <c r="H517" s="162">
        <f t="shared" si="42"/>
        <v>23929.439999999999</v>
      </c>
      <c r="I517" s="85"/>
      <c r="J517" s="201">
        <f>IF(D517&lt;1,"",INDEX($AB$1:$AC$1200,AA$1+514,2)/100+B$5)</f>
        <v>2.7830000000000001E-2</v>
      </c>
      <c r="K517" s="201">
        <f>IF(D517&lt;1,"",INDEX($AB$1:$AC$1200,AA$1+514,2)/100)</f>
        <v>2.1829999999999999E-2</v>
      </c>
      <c r="L517" s="202">
        <f>IF(D517&lt;1,"",INDEX($AB$1:$AC$1200,AA$1+514,1))</f>
        <v>40725</v>
      </c>
      <c r="Z517" s="185"/>
      <c r="AB517" s="152">
        <f t="shared" si="38"/>
        <v>40725</v>
      </c>
      <c r="AC517" s="187">
        <f t="shared" si="39"/>
        <v>2.1829999999999998</v>
      </c>
      <c r="AD517" s="153"/>
      <c r="AE517" s="153"/>
      <c r="AF517" s="153"/>
    </row>
    <row r="518" spans="4:32" ht="17.25" customHeight="1" x14ac:dyDescent="0.2">
      <c r="D518" s="159">
        <f t="shared" si="40"/>
        <v>85</v>
      </c>
      <c r="E518" s="160">
        <f t="shared" si="41"/>
        <v>310.50734568329426</v>
      </c>
      <c r="F518" s="160">
        <f>IF(D518="","",-IPMT(J507/12,1,D518,H517))</f>
        <v>55.496359599999998</v>
      </c>
      <c r="G518" s="160">
        <f>IF(D518="","",-PPMT(J507/12,1,D518,H517))</f>
        <v>255.01098608329426</v>
      </c>
      <c r="H518" s="162">
        <f t="shared" si="42"/>
        <v>23674.43</v>
      </c>
      <c r="I518" s="85"/>
      <c r="J518" s="201">
        <f>IF(D518&lt;1,"",INDEX($AB$1:$AC$1200,AA$1+515,2)/100+B$5)</f>
        <v>2.7830000000000001E-2</v>
      </c>
      <c r="K518" s="201">
        <f>IF(D518&lt;1,"",INDEX($AB$1:$AC$1200,AA$1+515,2)/100)</f>
        <v>2.1829999999999999E-2</v>
      </c>
      <c r="L518" s="202">
        <f>IF(D518&lt;1,"",INDEX($AB$1:$AC$1200,AA$1+515,1))</f>
        <v>40725</v>
      </c>
      <c r="Z518" s="185"/>
      <c r="AB518" s="152">
        <f t="shared" si="38"/>
        <v>40725</v>
      </c>
      <c r="AC518" s="187">
        <f t="shared" si="39"/>
        <v>2.1829999999999998</v>
      </c>
      <c r="AD518" s="153"/>
      <c r="AE518" s="153"/>
      <c r="AF518" s="154"/>
    </row>
    <row r="519" spans="4:32" ht="17.25" customHeight="1" x14ac:dyDescent="0.2">
      <c r="D519" s="159">
        <f t="shared" si="40"/>
        <v>84</v>
      </c>
      <c r="E519" s="160">
        <f t="shared" si="41"/>
        <v>310.50735861649349</v>
      </c>
      <c r="F519" s="160">
        <f>IF(D519="","",-IPMT(J519/12,1,D519,H518))</f>
        <v>54.904948908333338</v>
      </c>
      <c r="G519" s="160">
        <f>IF(D519="","",-PPMT(J519/12,1,D519,H518))</f>
        <v>255.60240970816014</v>
      </c>
      <c r="H519" s="162">
        <f t="shared" si="42"/>
        <v>23418.83</v>
      </c>
      <c r="I519" s="85"/>
      <c r="J519" s="191">
        <f>IF(D519&lt;1,"",INDEX($AB$1:$AC$1200,AA$1+516,2)/100+B$5)</f>
        <v>2.7830000000000001E-2</v>
      </c>
      <c r="K519" s="191">
        <f>IF(D519&lt;1,"",INDEX($AB$1:$AC$1200,AA$1+516,2)/100)</f>
        <v>2.1829999999999999E-2</v>
      </c>
      <c r="L519" s="197">
        <f>IF(D519&lt;1,"",INDEX($AB$1:$AC$1200,AA$1+516,1))</f>
        <v>40725</v>
      </c>
      <c r="Z519" s="185"/>
      <c r="AB519" s="152">
        <f t="shared" si="38"/>
        <v>40725</v>
      </c>
      <c r="AC519" s="187">
        <f t="shared" si="39"/>
        <v>2.1829999999999998</v>
      </c>
      <c r="AD519" s="153"/>
      <c r="AE519" s="153"/>
      <c r="AF519" s="154"/>
    </row>
    <row r="520" spans="4:32" ht="17.25" customHeight="1" x14ac:dyDescent="0.2">
      <c r="D520" s="159">
        <f t="shared" si="40"/>
        <v>83</v>
      </c>
      <c r="E520" s="160">
        <f t="shared" si="41"/>
        <v>310.50739056651815</v>
      </c>
      <c r="F520" s="160">
        <f>IF(D520="","",-IPMT(J519/12,1,D520,H519))</f>
        <v>54.312169908333352</v>
      </c>
      <c r="G520" s="160">
        <f>IF(D520="","",-PPMT(J519/12,1,D520,H519))</f>
        <v>256.19522065818478</v>
      </c>
      <c r="H520" s="162">
        <f t="shared" si="42"/>
        <v>23162.63</v>
      </c>
      <c r="I520" s="85"/>
      <c r="J520" s="201">
        <f>IF(D520&lt;1,"",INDEX($AB$1:$AC$1200,AA$1+517,2)/100+B$5)</f>
        <v>2.7830000000000001E-2</v>
      </c>
      <c r="K520" s="201">
        <f>IF(D520&lt;1,"",INDEX($AB$1:$AC$1200,AA$1+517,2)/100)</f>
        <v>2.1829999999999999E-2</v>
      </c>
      <c r="L520" s="202">
        <f>IF(D520&lt;1,"",INDEX($AB$1:$AC$1200,AA$1+517,1))</f>
        <v>40725</v>
      </c>
      <c r="Z520" s="185"/>
      <c r="AB520" s="152">
        <f t="shared" si="38"/>
        <v>40725</v>
      </c>
      <c r="AC520" s="187">
        <f t="shared" si="39"/>
        <v>2.1829999999999998</v>
      </c>
      <c r="AD520" s="153"/>
      <c r="AE520" s="153"/>
      <c r="AF520" s="153"/>
    </row>
    <row r="521" spans="4:32" ht="17.25" customHeight="1" x14ac:dyDescent="0.2">
      <c r="D521" s="159">
        <f t="shared" si="40"/>
        <v>82</v>
      </c>
      <c r="E521" s="160">
        <f t="shared" si="41"/>
        <v>310.507326496909</v>
      </c>
      <c r="F521" s="160">
        <f>IF(D521="","",-IPMT(J519/12,1,D521,H520))</f>
        <v>53.717999408333348</v>
      </c>
      <c r="G521" s="160">
        <f>IF(D521="","",-PPMT(J519/12,1,D521,H520))</f>
        <v>256.78932708857565</v>
      </c>
      <c r="H521" s="162">
        <f t="shared" si="42"/>
        <v>22905.84</v>
      </c>
      <c r="I521" s="85"/>
      <c r="J521" s="201">
        <f>IF(D521&lt;1,"",INDEX($AB$1:$AC$1200,AA$1+518,2)/100+B$5)</f>
        <v>2.7830000000000001E-2</v>
      </c>
      <c r="K521" s="201">
        <f>IF(D521&lt;1,"",INDEX($AB$1:$AC$1200,AA$1+518,2)/100)</f>
        <v>2.1829999999999999E-2</v>
      </c>
      <c r="L521" s="202">
        <f>IF(D521&lt;1,"",INDEX($AB$1:$AC$1200,AA$1+518,1))</f>
        <v>40725</v>
      </c>
      <c r="Z521" s="185"/>
      <c r="AB521" s="152">
        <f t="shared" si="38"/>
        <v>40725</v>
      </c>
      <c r="AC521" s="187">
        <f t="shared" si="39"/>
        <v>2.1829999999999998</v>
      </c>
      <c r="AD521" s="153"/>
      <c r="AE521" s="153"/>
      <c r="AF521" s="154"/>
    </row>
    <row r="522" spans="4:32" ht="17.25" customHeight="1" x14ac:dyDescent="0.2">
      <c r="D522" s="159">
        <f t="shared" si="40"/>
        <v>81</v>
      </c>
      <c r="E522" s="160">
        <f t="shared" si="41"/>
        <v>310.50731737504657</v>
      </c>
      <c r="F522" s="160">
        <f>IF(D522="","",-IPMT(J519/12,1,D522,H521))</f>
        <v>53.122460600000004</v>
      </c>
      <c r="G522" s="160">
        <f>IF(D522="","",-PPMT(J519/12,1,D522,H521))</f>
        <v>257.38485677504656</v>
      </c>
      <c r="H522" s="162">
        <f t="shared" si="42"/>
        <v>22648.46</v>
      </c>
      <c r="I522" s="85"/>
      <c r="J522" s="201">
        <f>IF(D522&lt;1,"",INDEX($AB$1:$AC$1200,AA$1+519,2)/100+B$5)</f>
        <v>2.7830000000000001E-2</v>
      </c>
      <c r="K522" s="201">
        <f>IF(D522&lt;1,"",INDEX($AB$1:$AC$1200,AA$1+519,2)/100)</f>
        <v>2.1829999999999999E-2</v>
      </c>
      <c r="L522" s="202">
        <f>IF(D522&lt;1,"",INDEX($AB$1:$AC$1200,AA$1+519,1))</f>
        <v>40725</v>
      </c>
      <c r="Z522" s="185"/>
      <c r="AB522" s="152">
        <f t="shared" si="38"/>
        <v>40725</v>
      </c>
      <c r="AC522" s="187">
        <f t="shared" si="39"/>
        <v>2.1829999999999998</v>
      </c>
      <c r="AD522" s="153"/>
      <c r="AE522" s="153"/>
      <c r="AF522" s="154"/>
    </row>
    <row r="523" spans="4:32" ht="17.25" customHeight="1" x14ac:dyDescent="0.2">
      <c r="D523" s="159">
        <f t="shared" si="40"/>
        <v>80</v>
      </c>
      <c r="E523" s="160">
        <f t="shared" si="41"/>
        <v>310.5073839607885</v>
      </c>
      <c r="F523" s="160">
        <f>IF(D523="","",-IPMT(J519/12,1,D523,H522))</f>
        <v>52.525553483333333</v>
      </c>
      <c r="G523" s="160">
        <f>IF(D523="","",-PPMT(J519/12,1,D523,H522))</f>
        <v>257.98183047745516</v>
      </c>
      <c r="H523" s="162">
        <f t="shared" si="42"/>
        <v>22390.48</v>
      </c>
      <c r="I523" s="85"/>
      <c r="J523" s="201">
        <f>IF(D523&lt;1,"",INDEX($AB$1:$AC$1200,AA$1+520,2)/100+B$5)</f>
        <v>2.7830000000000001E-2</v>
      </c>
      <c r="K523" s="201">
        <f>IF(D523&lt;1,"",INDEX($AB$1:$AC$1200,AA$1+520,2)/100)</f>
        <v>2.1829999999999999E-2</v>
      </c>
      <c r="L523" s="202">
        <f>IF(D523&lt;1,"",INDEX($AB$1:$AC$1200,AA$1+520,1))</f>
        <v>40725</v>
      </c>
      <c r="Z523" s="185"/>
      <c r="AB523" s="152">
        <f t="shared" si="38"/>
        <v>40725</v>
      </c>
      <c r="AC523" s="187">
        <f t="shared" si="39"/>
        <v>2.1829999999999998</v>
      </c>
      <c r="AD523" s="153"/>
      <c r="AE523" s="153"/>
      <c r="AF523" s="153"/>
    </row>
    <row r="524" spans="4:32" ht="17.25" customHeight="1" x14ac:dyDescent="0.2">
      <c r="D524" s="159">
        <f t="shared" si="40"/>
        <v>79</v>
      </c>
      <c r="E524" s="160">
        <f t="shared" si="41"/>
        <v>310.50740934554187</v>
      </c>
      <c r="F524" s="160">
        <f>IF(D524="","",-IPMT(J519/12,1,D524,H523))</f>
        <v>51.927254866666672</v>
      </c>
      <c r="G524" s="160">
        <f>IF(D524="","",-PPMT(J519/12,1,D524,H523))</f>
        <v>258.58015447887522</v>
      </c>
      <c r="H524" s="162">
        <f t="shared" si="42"/>
        <v>22131.9</v>
      </c>
      <c r="I524" s="85"/>
      <c r="J524" s="201">
        <f>IF(D524&lt;1,"",INDEX($AB$1:$AC$1200,AA$1+521,2)/100+B$5)</f>
        <v>2.7830000000000001E-2</v>
      </c>
      <c r="K524" s="201">
        <f>IF(D524&lt;1,"",INDEX($AB$1:$AC$1200,AA$1+521,2)/100)</f>
        <v>2.1829999999999999E-2</v>
      </c>
      <c r="L524" s="202">
        <f>IF(D524&lt;1,"",INDEX($AB$1:$AC$1200,AA$1+521,1))</f>
        <v>40725</v>
      </c>
      <c r="Z524" s="185"/>
      <c r="AB524" s="152">
        <f t="shared" si="38"/>
        <v>40725</v>
      </c>
      <c r="AC524" s="187">
        <f t="shared" si="39"/>
        <v>2.1829999999999998</v>
      </c>
      <c r="AD524" s="153"/>
      <c r="AE524" s="153"/>
      <c r="AF524" s="154"/>
    </row>
    <row r="525" spans="4:32" ht="17.25" customHeight="1" x14ac:dyDescent="0.2">
      <c r="D525" s="159">
        <f t="shared" si="40"/>
        <v>78</v>
      </c>
      <c r="E525" s="160">
        <f t="shared" si="41"/>
        <v>310.5074115128586</v>
      </c>
      <c r="F525" s="160">
        <f>IF(D525="","",-IPMT(J519/12,1,D525,H524))</f>
        <v>51.327564750000008</v>
      </c>
      <c r="G525" s="160">
        <f>IF(D525="","",-PPMT(J519/12,1,D525,H524))</f>
        <v>259.17984676285857</v>
      </c>
      <c r="H525" s="162">
        <f t="shared" si="42"/>
        <v>21872.720000000001</v>
      </c>
      <c r="I525" s="85"/>
      <c r="J525" s="201">
        <f>IF(D525&lt;1,"",INDEX($AB$1:$AC$1200,AA$1+522,2)/100+B$5)</f>
        <v>2.7830000000000001E-2</v>
      </c>
      <c r="K525" s="201">
        <f>IF(D525&lt;1,"",INDEX($AB$1:$AC$1200,AA$1+522,2)/100)</f>
        <v>2.1829999999999999E-2</v>
      </c>
      <c r="L525" s="202">
        <f>IF(D525&lt;1,"",INDEX($AB$1:$AC$1200,AA$1+522,1))</f>
        <v>40725</v>
      </c>
      <c r="Z525" s="185"/>
      <c r="AB525" s="152">
        <f t="shared" si="38"/>
        <v>40725</v>
      </c>
      <c r="AC525" s="187">
        <f t="shared" si="39"/>
        <v>2.1829999999999998</v>
      </c>
      <c r="AD525" s="153"/>
      <c r="AE525" s="153"/>
      <c r="AF525" s="154"/>
    </row>
    <row r="526" spans="4:32" ht="17.25" customHeight="1" x14ac:dyDescent="0.2">
      <c r="D526" s="159">
        <f t="shared" si="40"/>
        <v>77</v>
      </c>
      <c r="E526" s="160">
        <f t="shared" si="41"/>
        <v>310.50740933748807</v>
      </c>
      <c r="F526" s="160">
        <f>IF(D526="","",-IPMT(J519/12,1,D526,H525))</f>
        <v>50.726483133333339</v>
      </c>
      <c r="G526" s="160">
        <f>IF(D526="","",-PPMT(J519/12,1,D526,H525))</f>
        <v>259.78092620415475</v>
      </c>
      <c r="H526" s="162">
        <f t="shared" si="42"/>
        <v>21612.94</v>
      </c>
      <c r="I526" s="85"/>
      <c r="J526" s="201">
        <f>IF(D526&lt;1,"",INDEX($AB$1:$AC$1200,AA$1+523,2)/100+B$5)</f>
        <v>2.7830000000000001E-2</v>
      </c>
      <c r="K526" s="201">
        <f>IF(D526&lt;1,"",INDEX($AB$1:$AC$1200,AA$1+523,2)/100)</f>
        <v>2.1829999999999999E-2</v>
      </c>
      <c r="L526" s="202">
        <f>IF(D526&lt;1,"",INDEX($AB$1:$AC$1200,AA$1+523,1))</f>
        <v>40725</v>
      </c>
      <c r="Z526" s="185"/>
      <c r="AB526" s="152">
        <f t="shared" si="38"/>
        <v>40725</v>
      </c>
      <c r="AC526" s="187">
        <f t="shared" si="39"/>
        <v>2.1829999999999998</v>
      </c>
      <c r="AD526" s="153"/>
      <c r="AE526" s="153"/>
      <c r="AF526" s="153"/>
    </row>
    <row r="527" spans="4:32" ht="17.25" customHeight="1" x14ac:dyDescent="0.2">
      <c r="D527" s="159">
        <f t="shared" si="40"/>
        <v>76</v>
      </c>
      <c r="E527" s="160">
        <f t="shared" si="41"/>
        <v>310.50742264401953</v>
      </c>
      <c r="F527" s="160">
        <f>IF(D527="","",-IPMT(J519/12,1,D527,H526))</f>
        <v>50.124010016666666</v>
      </c>
      <c r="G527" s="160">
        <f>IF(D527="","",-PPMT(J519/12,1,D527,H526))</f>
        <v>260.38341262735287</v>
      </c>
      <c r="H527" s="162">
        <f t="shared" si="42"/>
        <v>21352.560000000001</v>
      </c>
      <c r="I527" s="85"/>
      <c r="J527" s="201">
        <f>IF(D527&lt;1,"",INDEX($AB$1:$AC$1200,AA$1+524,2)/100+B$5)</f>
        <v>2.7830000000000001E-2</v>
      </c>
      <c r="K527" s="201">
        <f>IF(D527&lt;1,"",INDEX($AB$1:$AC$1200,AA$1+524,2)/100)</f>
        <v>2.1829999999999999E-2</v>
      </c>
      <c r="L527" s="202">
        <f>IF(D527&lt;1,"",INDEX($AB$1:$AC$1200,AA$1+524,1))</f>
        <v>40725</v>
      </c>
      <c r="Z527" s="185"/>
      <c r="AB527" s="152">
        <f t="shared" si="38"/>
        <v>40725</v>
      </c>
      <c r="AC527" s="187">
        <f t="shared" si="39"/>
        <v>2.1829999999999998</v>
      </c>
      <c r="AD527" s="153"/>
      <c r="AE527" s="153"/>
      <c r="AF527" s="154"/>
    </row>
    <row r="528" spans="4:32" ht="17.25" customHeight="1" x14ac:dyDescent="0.2">
      <c r="D528" s="159">
        <f t="shared" si="40"/>
        <v>75</v>
      </c>
      <c r="E528" s="160">
        <f t="shared" si="41"/>
        <v>310.5074722702139</v>
      </c>
      <c r="F528" s="160">
        <f>IF(D528="","",-IPMT(J519/12,1,D528,H527))</f>
        <v>49.520145400000004</v>
      </c>
      <c r="G528" s="160">
        <f>IF(D528="","",-PPMT(J519/12,1,D528,H527))</f>
        <v>260.98732687021391</v>
      </c>
      <c r="H528" s="162">
        <f t="shared" si="42"/>
        <v>21091.57</v>
      </c>
      <c r="I528" s="85"/>
      <c r="J528" s="201">
        <f>IF(D528&lt;1,"",INDEX($AB$1:$AC$1200,AA$1+525,2)/100+B$5)</f>
        <v>2.7830000000000001E-2</v>
      </c>
      <c r="K528" s="201">
        <f>IF(D528&lt;1,"",INDEX($AB$1:$AC$1200,AA$1+525,2)/100)</f>
        <v>2.1829999999999999E-2</v>
      </c>
      <c r="L528" s="202">
        <f>IF(D528&lt;1,"",INDEX($AB$1:$AC$1200,AA$1+525,1))</f>
        <v>40725</v>
      </c>
      <c r="Z528" s="185"/>
      <c r="AB528" s="152">
        <f t="shared" si="38"/>
        <v>40725</v>
      </c>
      <c r="AC528" s="187">
        <f t="shared" si="39"/>
        <v>2.1829999999999998</v>
      </c>
      <c r="AD528" s="153"/>
      <c r="AE528" s="153"/>
      <c r="AF528" s="154"/>
    </row>
    <row r="529" spans="4:32" ht="17.25" customHeight="1" x14ac:dyDescent="0.2">
      <c r="D529" s="159">
        <f t="shared" si="40"/>
        <v>74</v>
      </c>
      <c r="E529" s="160">
        <f t="shared" si="41"/>
        <v>310.50743291673444</v>
      </c>
      <c r="F529" s="160">
        <f>IF(D529="","",-IPMT(J519/12,1,D529,H528))</f>
        <v>48.914866091666667</v>
      </c>
      <c r="G529" s="160">
        <f>IF(D529="","",-PPMT(J519/12,1,D529,H528))</f>
        <v>261.59256682506776</v>
      </c>
      <c r="H529" s="162">
        <f t="shared" si="42"/>
        <v>20829.98</v>
      </c>
      <c r="I529" s="85"/>
      <c r="J529" s="201">
        <f>IF(D529&lt;1,"",INDEX($AB$1:$AC$1200,AA$1+526,2)/100+B$5)</f>
        <v>2.7830000000000001E-2</v>
      </c>
      <c r="K529" s="201">
        <f>IF(D529&lt;1,"",INDEX($AB$1:$AC$1200,AA$1+526,2)/100)</f>
        <v>2.1829999999999999E-2</v>
      </c>
      <c r="L529" s="202">
        <f>IF(D529&lt;1,"",INDEX($AB$1:$AC$1200,AA$1+526,1))</f>
        <v>40725</v>
      </c>
      <c r="Z529" s="185"/>
      <c r="AB529" s="152">
        <f t="shared" si="38"/>
        <v>40725</v>
      </c>
      <c r="AC529" s="187">
        <f t="shared" si="39"/>
        <v>2.1829999999999998</v>
      </c>
      <c r="AD529" s="153"/>
      <c r="AE529" s="153"/>
      <c r="AF529" s="153"/>
    </row>
    <row r="530" spans="4:32" ht="17.25" customHeight="1" x14ac:dyDescent="0.2">
      <c r="D530" s="159">
        <f t="shared" si="40"/>
        <v>73</v>
      </c>
      <c r="E530" s="160">
        <f t="shared" si="41"/>
        <v>310.50747117977448</v>
      </c>
      <c r="F530" s="160">
        <f>IF(D530="","",-IPMT(J519/12,1,D530,H529))</f>
        <v>48.308195283333333</v>
      </c>
      <c r="G530" s="160">
        <f>IF(D530="","",-PPMT(J519/12,1,D530,H529))</f>
        <v>262.19927589644118</v>
      </c>
      <c r="H530" s="162">
        <f t="shared" si="42"/>
        <v>20567.78</v>
      </c>
      <c r="I530" s="85"/>
      <c r="J530" s="201">
        <f>IF(D530&lt;1,"",INDEX($AB$1:$AC$1200,AA$1+527,2)/100+B$5)</f>
        <v>2.7830000000000001E-2</v>
      </c>
      <c r="K530" s="201">
        <f>IF(D530&lt;1,"",INDEX($AB$1:$AC$1200,AA$1+527,2)/100)</f>
        <v>2.1829999999999999E-2</v>
      </c>
      <c r="L530" s="202">
        <f>IF(D530&lt;1,"",INDEX($AB$1:$AC$1200,AA$1+527,1))</f>
        <v>40725</v>
      </c>
      <c r="Z530" s="185"/>
      <c r="AB530" s="152">
        <f t="shared" si="38"/>
        <v>40725</v>
      </c>
      <c r="AC530" s="187">
        <f t="shared" si="39"/>
        <v>2.1829999999999998</v>
      </c>
      <c r="AD530" s="153"/>
      <c r="AE530" s="153"/>
      <c r="AF530" s="154"/>
    </row>
    <row r="531" spans="4:32" ht="17.25" customHeight="1" x14ac:dyDescent="0.2">
      <c r="D531" s="159">
        <f t="shared" si="40"/>
        <v>72</v>
      </c>
      <c r="E531" s="160">
        <f t="shared" si="41"/>
        <v>310.50746024813503</v>
      </c>
      <c r="F531" s="160">
        <f>IF(D531="","",-IPMT(J531/12,1,D531,H530))</f>
        <v>47.700109783333332</v>
      </c>
      <c r="G531" s="160">
        <f>IF(D531="","",-PPMT(J531/12,1,D531,H530))</f>
        <v>262.80735046480169</v>
      </c>
      <c r="H531" s="162">
        <f t="shared" si="42"/>
        <v>20304.97</v>
      </c>
      <c r="I531" s="85"/>
      <c r="J531" s="191">
        <f>IF(D531&lt;1,"",INDEX($AB$1:$AC$1200,AA$1+528,2)/100+B$5)</f>
        <v>2.7830000000000001E-2</v>
      </c>
      <c r="K531" s="191">
        <f>IF(D531&lt;1,"",INDEX($AB$1:$AC$1200,AA$1+528,2)/100)</f>
        <v>2.1829999999999999E-2</v>
      </c>
      <c r="L531" s="197">
        <f>IF(D531&lt;1,"",INDEX($AB$1:$AC$1200,AA$1+528,1))</f>
        <v>40725</v>
      </c>
      <c r="Z531" s="185"/>
      <c r="AB531" s="152">
        <f t="shared" si="38"/>
        <v>40725</v>
      </c>
      <c r="AC531" s="187">
        <f t="shared" si="39"/>
        <v>2.1829999999999998</v>
      </c>
      <c r="AD531" s="153"/>
      <c r="AE531" s="153"/>
      <c r="AF531" s="154"/>
    </row>
    <row r="532" spans="4:32" ht="17.25" customHeight="1" x14ac:dyDescent="0.2">
      <c r="D532" s="159">
        <f t="shared" si="40"/>
        <v>71</v>
      </c>
      <c r="E532" s="160">
        <f t="shared" si="41"/>
        <v>310.50741973094455</v>
      </c>
      <c r="F532" s="160">
        <f>IF(D532="","",-IPMT(J531/12,1,D532,H531))</f>
        <v>47.090609591666663</v>
      </c>
      <c r="G532" s="160">
        <f>IF(D532="","",-PPMT(J531/12,1,D532,H531))</f>
        <v>263.41681013927786</v>
      </c>
      <c r="H532" s="162">
        <f t="shared" si="42"/>
        <v>20041.55</v>
      </c>
      <c r="I532" s="85"/>
      <c r="J532" s="201">
        <f>IF(D532&lt;1,"",INDEX($AB$1:$AC$1200,AA$1+529,2)/100+B$5)</f>
        <v>2.7830000000000001E-2</v>
      </c>
      <c r="K532" s="201">
        <f>IF(D532&lt;1,"",INDEX($AB$1:$AC$1200,AA$1+529,2)/100)</f>
        <v>2.1829999999999999E-2</v>
      </c>
      <c r="L532" s="202">
        <f>IF(D532&lt;1,"",INDEX($AB$1:$AC$1200,AA$1+529,1))</f>
        <v>40725</v>
      </c>
      <c r="Z532" s="185"/>
      <c r="AB532" s="152">
        <f t="shared" si="38"/>
        <v>40725</v>
      </c>
      <c r="AC532" s="187">
        <f t="shared" si="39"/>
        <v>2.1829999999999998</v>
      </c>
      <c r="AD532" s="153"/>
      <c r="AE532" s="153"/>
      <c r="AF532" s="153"/>
    </row>
    <row r="533" spans="4:32" ht="17.25" customHeight="1" x14ac:dyDescent="0.2">
      <c r="D533" s="159">
        <f t="shared" si="40"/>
        <v>70</v>
      </c>
      <c r="E533" s="160">
        <f t="shared" si="41"/>
        <v>310.50737030985357</v>
      </c>
      <c r="F533" s="160">
        <f>IF(D533="","",-IPMT(J531/12,1,D533,H532))</f>
        <v>46.479694708333334</v>
      </c>
      <c r="G533" s="160">
        <f>IF(D533="","",-PPMT(J531/12,1,D533,H532))</f>
        <v>264.02767560152023</v>
      </c>
      <c r="H533" s="162">
        <f t="shared" si="42"/>
        <v>19777.52</v>
      </c>
      <c r="I533" s="85"/>
      <c r="J533" s="201">
        <f>IF(D533&lt;1,"",INDEX($AB$1:$AC$1200,AA$1+530,2)/100+B$5)</f>
        <v>2.7830000000000001E-2</v>
      </c>
      <c r="K533" s="201">
        <f>IF(D533&lt;1,"",INDEX($AB$1:$AC$1200,AA$1+530,2)/100)</f>
        <v>2.1829999999999999E-2</v>
      </c>
      <c r="L533" s="202">
        <f>IF(D533&lt;1,"",INDEX($AB$1:$AC$1200,AA$1+530,1))</f>
        <v>40725</v>
      </c>
      <c r="Z533" s="185"/>
      <c r="AB533" s="152">
        <f t="shared" si="38"/>
        <v>40725</v>
      </c>
      <c r="AC533" s="187">
        <f t="shared" si="39"/>
        <v>2.1829999999999998</v>
      </c>
      <c r="AD533" s="153"/>
      <c r="AE533" s="153"/>
      <c r="AF533" s="154"/>
    </row>
    <row r="534" spans="4:32" ht="17.25" customHeight="1" x14ac:dyDescent="0.2">
      <c r="D534" s="159">
        <f t="shared" si="40"/>
        <v>69</v>
      </c>
      <c r="E534" s="160">
        <f t="shared" si="41"/>
        <v>310.50733381676582</v>
      </c>
      <c r="F534" s="160">
        <f>IF(D534="","",-IPMT(J531/12,1,D534,H533))</f>
        <v>45.867365133333337</v>
      </c>
      <c r="G534" s="160">
        <f>IF(D534="","",-PPMT(J531/12,1,D534,H533))</f>
        <v>264.63996868343247</v>
      </c>
      <c r="H534" s="162">
        <f t="shared" si="42"/>
        <v>19512.88</v>
      </c>
      <c r="I534" s="85"/>
      <c r="J534" s="201">
        <f>IF(D534&lt;1,"",INDEX($AB$1:$AC$1200,AA$1+531,2)/100+B$5)</f>
        <v>2.7830000000000001E-2</v>
      </c>
      <c r="K534" s="201">
        <f>IF(D534&lt;1,"",INDEX($AB$1:$AC$1200,AA$1+531,2)/100)</f>
        <v>2.1829999999999999E-2</v>
      </c>
      <c r="L534" s="202">
        <f>IF(D534&lt;1,"",INDEX($AB$1:$AC$1200,AA$1+531,1))</f>
        <v>40725</v>
      </c>
      <c r="Z534" s="185"/>
      <c r="AB534" s="152">
        <f t="shared" si="38"/>
        <v>40725</v>
      </c>
      <c r="AC534" s="187">
        <f t="shared" si="39"/>
        <v>2.1829999999999998</v>
      </c>
      <c r="AD534" s="153"/>
      <c r="AE534" s="153"/>
      <c r="AF534" s="154"/>
    </row>
    <row r="535" spans="4:32" ht="17.25" customHeight="1" x14ac:dyDescent="0.2">
      <c r="D535" s="159">
        <f t="shared" si="40"/>
        <v>68</v>
      </c>
      <c r="E535" s="160">
        <f t="shared" si="41"/>
        <v>310.50733331842707</v>
      </c>
      <c r="F535" s="160">
        <f>IF(D535="","",-IPMT(J531/12,1,D535,H534))</f>
        <v>45.253620866666672</v>
      </c>
      <c r="G535" s="160">
        <f>IF(D535="","",-PPMT(J531/12,1,D535,H534))</f>
        <v>265.25371245176041</v>
      </c>
      <c r="H535" s="162">
        <f t="shared" si="42"/>
        <v>19247.63</v>
      </c>
      <c r="I535" s="85"/>
      <c r="J535" s="201">
        <f>IF(D535&lt;1,"",INDEX($AB$1:$AC$1200,AA$1+532,2)/100+B$5)</f>
        <v>2.7830000000000001E-2</v>
      </c>
      <c r="K535" s="201">
        <f>IF(D535&lt;1,"",INDEX($AB$1:$AC$1200,AA$1+532,2)/100)</f>
        <v>2.1829999999999999E-2</v>
      </c>
      <c r="L535" s="202">
        <f>IF(D535&lt;1,"",INDEX($AB$1:$AC$1200,AA$1+532,1))</f>
        <v>40725</v>
      </c>
      <c r="Z535" s="185"/>
      <c r="AB535" s="152">
        <f t="shared" si="38"/>
        <v>40725</v>
      </c>
      <c r="AC535" s="187">
        <f t="shared" si="39"/>
        <v>2.1829999999999998</v>
      </c>
      <c r="AD535" s="153"/>
      <c r="AE535" s="153"/>
      <c r="AF535" s="153"/>
    </row>
    <row r="536" spans="4:32" ht="17.25" customHeight="1" x14ac:dyDescent="0.2">
      <c r="D536" s="159">
        <f t="shared" si="40"/>
        <v>67</v>
      </c>
      <c r="E536" s="160">
        <f t="shared" si="41"/>
        <v>310.50739320859111</v>
      </c>
      <c r="F536" s="160">
        <f>IF(D536="","",-IPMT(J531/12,1,D536,H535))</f>
        <v>44.63846190833334</v>
      </c>
      <c r="G536" s="160">
        <f>IF(D536="","",-PPMT(J531/12,1,D536,H535))</f>
        <v>265.86893130025777</v>
      </c>
      <c r="H536" s="162">
        <f t="shared" si="42"/>
        <v>18981.759999999998</v>
      </c>
      <c r="I536" s="85"/>
      <c r="J536" s="201">
        <f>IF(D536&lt;1,"",INDEX($AB$1:$AC$1200,AA$1+533,2)/100+B$5)</f>
        <v>2.7830000000000001E-2</v>
      </c>
      <c r="K536" s="201">
        <f>IF(D536&lt;1,"",INDEX($AB$1:$AC$1200,AA$1+533,2)/100)</f>
        <v>2.1829999999999999E-2</v>
      </c>
      <c r="L536" s="202">
        <f>IF(D536&lt;1,"",INDEX($AB$1:$AC$1200,AA$1+533,1))</f>
        <v>40725</v>
      </c>
      <c r="Z536" s="185"/>
      <c r="AB536" s="152">
        <f t="shared" si="38"/>
        <v>40725</v>
      </c>
      <c r="AC536" s="187">
        <f t="shared" si="39"/>
        <v>2.1829999999999998</v>
      </c>
      <c r="AD536" s="153"/>
      <c r="AE536" s="153"/>
      <c r="AF536" s="154"/>
    </row>
    <row r="537" spans="4:32" ht="17.25" customHeight="1" x14ac:dyDescent="0.2">
      <c r="D537" s="159">
        <f t="shared" si="40"/>
        <v>66</v>
      </c>
      <c r="E537" s="160">
        <f t="shared" si="41"/>
        <v>310.50737572658977</v>
      </c>
      <c r="F537" s="160">
        <f>IF(D537="","",-IPMT(J531/12,1,D537,H536))</f>
        <v>44.021865066666663</v>
      </c>
      <c r="G537" s="160">
        <f>IF(D537="","",-PPMT(J531/12,1,D537,H536))</f>
        <v>266.48551065992314</v>
      </c>
      <c r="H537" s="162">
        <f t="shared" si="42"/>
        <v>18715.27</v>
      </c>
      <c r="I537" s="85"/>
      <c r="J537" s="201">
        <f>IF(D537&lt;1,"",INDEX($AB$1:$AC$1200,AA$1+534,2)/100+B$5)</f>
        <v>2.7830000000000001E-2</v>
      </c>
      <c r="K537" s="201">
        <f>IF(D537&lt;1,"",INDEX($AB$1:$AC$1200,AA$1+534,2)/100)</f>
        <v>2.1829999999999999E-2</v>
      </c>
      <c r="L537" s="202">
        <f>IF(D537&lt;1,"",INDEX($AB$1:$AC$1200,AA$1+534,1))</f>
        <v>40725</v>
      </c>
      <c r="Z537" s="185"/>
      <c r="AB537" s="152">
        <f t="shared" si="38"/>
        <v>40725</v>
      </c>
      <c r="AC537" s="187">
        <f t="shared" si="39"/>
        <v>2.1829999999999998</v>
      </c>
      <c r="AD537" s="153"/>
      <c r="AE537" s="153"/>
      <c r="AF537" s="154"/>
    </row>
    <row r="538" spans="4:32" ht="17.25" customHeight="1" x14ac:dyDescent="0.2">
      <c r="D538" s="159">
        <f t="shared" si="40"/>
        <v>65</v>
      </c>
      <c r="E538" s="160">
        <f t="shared" si="41"/>
        <v>310.50730124340726</v>
      </c>
      <c r="F538" s="160">
        <f>IF(D538="","",-IPMT(J531/12,1,D538,H537))</f>
        <v>43.403830341666662</v>
      </c>
      <c r="G538" s="160">
        <f>IF(D538="","",-PPMT(J531/12,1,D538,H537))</f>
        <v>267.10347090174059</v>
      </c>
      <c r="H538" s="162">
        <f t="shared" si="42"/>
        <v>18448.169999999998</v>
      </c>
      <c r="I538" s="85"/>
      <c r="J538" s="201">
        <f>IF(D538&lt;1,"",INDEX($AB$1:$AC$1200,AA$1+535,2)/100+B$5)</f>
        <v>2.7830000000000001E-2</v>
      </c>
      <c r="K538" s="201">
        <f>IF(D538&lt;1,"",INDEX($AB$1:$AC$1200,AA$1+535,2)/100)</f>
        <v>2.1829999999999999E-2</v>
      </c>
      <c r="L538" s="202">
        <f>IF(D538&lt;1,"",INDEX($AB$1:$AC$1200,AA$1+535,1))</f>
        <v>40725</v>
      </c>
      <c r="Z538" s="185"/>
      <c r="AB538" s="152">
        <f t="shared" si="38"/>
        <v>40725</v>
      </c>
      <c r="AC538" s="187">
        <f t="shared" si="39"/>
        <v>2.1829999999999998</v>
      </c>
      <c r="AD538" s="153"/>
      <c r="AE538" s="153"/>
      <c r="AF538" s="153"/>
    </row>
    <row r="539" spans="4:32" ht="17.25" customHeight="1" x14ac:dyDescent="0.2">
      <c r="D539" s="159">
        <f t="shared" si="40"/>
        <v>64</v>
      </c>
      <c r="E539" s="160">
        <f t="shared" si="41"/>
        <v>310.50735966332286</v>
      </c>
      <c r="F539" s="160">
        <f>IF(D539="","",-IPMT(J531/12,1,D539,H538))</f>
        <v>42.784380925000001</v>
      </c>
      <c r="G539" s="160">
        <f>IF(D539="","",-PPMT(J531/12,1,D539,H538))</f>
        <v>267.72297873832287</v>
      </c>
      <c r="H539" s="162">
        <f t="shared" si="42"/>
        <v>18180.45</v>
      </c>
      <c r="I539" s="85"/>
      <c r="J539" s="201">
        <f>IF(D539&lt;1,"",INDEX($AB$1:$AC$1200,AA$1+536,2)/100+B$5)</f>
        <v>2.7830000000000001E-2</v>
      </c>
      <c r="K539" s="201">
        <f>IF(D539&lt;1,"",INDEX($AB$1:$AC$1200,AA$1+536,2)/100)</f>
        <v>2.1829999999999999E-2</v>
      </c>
      <c r="L539" s="202">
        <f>IF(D539&lt;1,"",INDEX($AB$1:$AC$1200,AA$1+536,1))</f>
        <v>40725</v>
      </c>
      <c r="Z539" s="185"/>
      <c r="AB539" s="152">
        <f t="shared" si="38"/>
        <v>40725</v>
      </c>
      <c r="AC539" s="187">
        <f t="shared" si="39"/>
        <v>2.1829999999999998</v>
      </c>
      <c r="AD539" s="153"/>
      <c r="AE539" s="153"/>
      <c r="AF539" s="154"/>
    </row>
    <row r="540" spans="4:32" ht="17.25" customHeight="1" x14ac:dyDescent="0.2">
      <c r="D540" s="159">
        <f t="shared" si="40"/>
        <v>63</v>
      </c>
      <c r="E540" s="160">
        <f t="shared" si="41"/>
        <v>310.50741053776898</v>
      </c>
      <c r="F540" s="160">
        <f>IF(D540="","",-IPMT(J531/12,1,D540,H539))</f>
        <v>42.163493625000008</v>
      </c>
      <c r="G540" s="160">
        <f>IF(D540="","",-PPMT(J531/12,1,D540,H539))</f>
        <v>268.34391691276898</v>
      </c>
      <c r="H540" s="162">
        <f t="shared" si="42"/>
        <v>17912.11</v>
      </c>
      <c r="I540" s="85"/>
      <c r="J540" s="201">
        <f>IF(D540&lt;1,"",INDEX($AB$1:$AC$1200,AA$1+537,2)/100+B$5)</f>
        <v>2.7830000000000001E-2</v>
      </c>
      <c r="K540" s="201">
        <f>IF(D540&lt;1,"",INDEX($AB$1:$AC$1200,AA$1+537,2)/100)</f>
        <v>2.1829999999999999E-2</v>
      </c>
      <c r="L540" s="202">
        <f>IF(D540&lt;1,"",INDEX($AB$1:$AC$1200,AA$1+537,1))</f>
        <v>40725</v>
      </c>
      <c r="Z540" s="185"/>
      <c r="AB540" s="152">
        <f t="shared" si="38"/>
        <v>40725</v>
      </c>
      <c r="AC540" s="187">
        <f t="shared" si="39"/>
        <v>2.1829999999999998</v>
      </c>
      <c r="AD540" s="153"/>
      <c r="AE540" s="153"/>
      <c r="AF540" s="154"/>
    </row>
    <row r="541" spans="4:32" ht="17.25" customHeight="1" x14ac:dyDescent="0.2">
      <c r="D541" s="159">
        <f t="shared" si="40"/>
        <v>62</v>
      </c>
      <c r="E541" s="160">
        <f t="shared" si="41"/>
        <v>310.50747843768187</v>
      </c>
      <c r="F541" s="160">
        <f>IF(D541="","",-IPMT(J531/12,1,D541,H540))</f>
        <v>41.54116844166667</v>
      </c>
      <c r="G541" s="160">
        <f>IF(D541="","",-PPMT(J531/12,1,D541,H540))</f>
        <v>268.96630999601518</v>
      </c>
      <c r="H541" s="162">
        <f t="shared" si="42"/>
        <v>17643.14</v>
      </c>
      <c r="I541" s="85"/>
      <c r="J541" s="201">
        <f>IF(D541&lt;1,"",INDEX($AB$1:$AC$1200,AA$1+538,2)/100+B$5)</f>
        <v>2.7830000000000001E-2</v>
      </c>
      <c r="K541" s="201">
        <f>IF(D541&lt;1,"",INDEX($AB$1:$AC$1200,AA$1+538,2)/100)</f>
        <v>2.1829999999999999E-2</v>
      </c>
      <c r="L541" s="202">
        <f>IF(D541&lt;1,"",INDEX($AB$1:$AC$1200,AA$1+538,1))</f>
        <v>40725</v>
      </c>
      <c r="Z541" s="185"/>
      <c r="AB541" s="152">
        <f t="shared" si="38"/>
        <v>40725</v>
      </c>
      <c r="AC541" s="187">
        <f t="shared" si="39"/>
        <v>2.1829999999999998</v>
      </c>
      <c r="AD541" s="153"/>
      <c r="AE541" s="153"/>
      <c r="AF541" s="153"/>
    </row>
    <row r="542" spans="4:32" ht="17.25" customHeight="1" x14ac:dyDescent="0.2">
      <c r="D542" s="159">
        <f t="shared" si="40"/>
        <v>61</v>
      </c>
      <c r="E542" s="160">
        <f t="shared" si="41"/>
        <v>310.50741349609024</v>
      </c>
      <c r="F542" s="160">
        <f>IF(D542="","",-IPMT(J531/12,1,D542,H541))</f>
        <v>40.917382183333338</v>
      </c>
      <c r="G542" s="160">
        <f>IF(D542="","",-PPMT(J531/12,1,D542,H541))</f>
        <v>269.59003131275688</v>
      </c>
      <c r="H542" s="162">
        <f t="shared" si="42"/>
        <v>17373.55</v>
      </c>
      <c r="I542" s="85"/>
      <c r="J542" s="201">
        <f>IF(D542&lt;1,"",INDEX($AB$1:$AC$1200,AA$1+539,2)/100+B$5)</f>
        <v>2.7830000000000001E-2</v>
      </c>
      <c r="K542" s="201">
        <f>IF(D542&lt;1,"",INDEX($AB$1:$AC$1200,AA$1+539,2)/100)</f>
        <v>2.1829999999999999E-2</v>
      </c>
      <c r="L542" s="202">
        <f>IF(D542&lt;1,"",INDEX($AB$1:$AC$1200,AA$1+539,1))</f>
        <v>40725</v>
      </c>
      <c r="Z542" s="185"/>
      <c r="AB542" s="152">
        <f t="shared" si="38"/>
        <v>40725</v>
      </c>
      <c r="AC542" s="187">
        <f t="shared" si="39"/>
        <v>2.1829999999999998</v>
      </c>
      <c r="AD542" s="153"/>
      <c r="AE542" s="153"/>
      <c r="AF542" s="154"/>
    </row>
    <row r="543" spans="4:32" ht="17.25" customHeight="1" x14ac:dyDescent="0.2">
      <c r="D543" s="159">
        <f t="shared" si="40"/>
        <v>60</v>
      </c>
      <c r="E543" s="160">
        <f t="shared" si="41"/>
        <v>310.50741405572495</v>
      </c>
      <c r="F543" s="160">
        <f>IF(D543="","",-IPMT(J543/12,1,D543,H542))</f>
        <v>40.292158041666674</v>
      </c>
      <c r="G543" s="160">
        <f>IF(D543="","",-PPMT(J543/12,1,D543,H542))</f>
        <v>270.2152560140583</v>
      </c>
      <c r="H543" s="162">
        <f t="shared" si="42"/>
        <v>17103.330000000002</v>
      </c>
      <c r="I543" s="85"/>
      <c r="J543" s="191">
        <f>IF(D543&lt;1,"",INDEX($AB$1:$AC$1200,AA$1+540,2)/100+B$5)</f>
        <v>2.7830000000000001E-2</v>
      </c>
      <c r="K543" s="191">
        <f>IF(D543&lt;1,"",INDEX($AB$1:$AC$1200,AA$1+540,2)/100)</f>
        <v>2.1829999999999999E-2</v>
      </c>
      <c r="L543" s="197">
        <f>IF(D543&lt;1,"",INDEX($AB$1:$AC$1200,AA$1+540,1))</f>
        <v>40725</v>
      </c>
      <c r="Z543" s="185"/>
      <c r="AB543" s="152">
        <f t="shared" si="38"/>
        <v>40725</v>
      </c>
      <c r="AC543" s="187">
        <f t="shared" si="39"/>
        <v>2.1829999999999998</v>
      </c>
      <c r="AD543" s="153"/>
      <c r="AE543" s="153"/>
      <c r="AF543" s="154"/>
    </row>
    <row r="544" spans="4:32" ht="17.25" customHeight="1" x14ac:dyDescent="0.2">
      <c r="D544" s="159">
        <f t="shared" si="40"/>
        <v>59</v>
      </c>
      <c r="E544" s="160">
        <f t="shared" si="41"/>
        <v>310.50732792966653</v>
      </c>
      <c r="F544" s="160">
        <f>IF(D544="","",-IPMT(J543/12,1,D544,H543))</f>
        <v>39.665472825000009</v>
      </c>
      <c r="G544" s="160">
        <f>IF(D544="","",-PPMT(J543/12,1,D544,H543))</f>
        <v>270.84185510466654</v>
      </c>
      <c r="H544" s="162">
        <f t="shared" si="42"/>
        <v>16832.490000000002</v>
      </c>
      <c r="I544" s="85"/>
      <c r="J544" s="201">
        <f>IF(D544&lt;1,"",INDEX($AB$1:$AC$1200,AA$1+541,2)/100+B$5)</f>
        <v>2.7830000000000001E-2</v>
      </c>
      <c r="K544" s="201">
        <f>IF(D544&lt;1,"",INDEX($AB$1:$AC$1200,AA$1+541,2)/100)</f>
        <v>2.1829999999999999E-2</v>
      </c>
      <c r="L544" s="202">
        <f>IF(D544&lt;1,"",INDEX($AB$1:$AC$1200,AA$1+541,1))</f>
        <v>40725</v>
      </c>
      <c r="Z544" s="185"/>
      <c r="AB544" s="152">
        <f t="shared" si="38"/>
        <v>40725</v>
      </c>
      <c r="AC544" s="187">
        <f t="shared" si="39"/>
        <v>2.1829999999999998</v>
      </c>
      <c r="AD544" s="153"/>
      <c r="AE544" s="153"/>
      <c r="AF544" s="153"/>
    </row>
    <row r="545" spans="4:32" ht="17.25" customHeight="1" x14ac:dyDescent="0.2">
      <c r="D545" s="159">
        <f t="shared" si="40"/>
        <v>58</v>
      </c>
      <c r="E545" s="160">
        <f t="shared" si="41"/>
        <v>310.50736215060817</v>
      </c>
      <c r="F545" s="160">
        <f>IF(D545="","",-IPMT(J543/12,1,D545,H544))</f>
        <v>39.037349725000006</v>
      </c>
      <c r="G545" s="160">
        <f>IF(D545="","",-PPMT(J543/12,1,D545,H544))</f>
        <v>271.47001242560816</v>
      </c>
      <c r="H545" s="162">
        <f t="shared" si="42"/>
        <v>16561.02</v>
      </c>
      <c r="I545" s="85"/>
      <c r="J545" s="201">
        <f>IF(D545&lt;1,"",INDEX($AB$1:$AC$1200,AA$1+542,2)/100+B$5)</f>
        <v>2.7830000000000001E-2</v>
      </c>
      <c r="K545" s="201">
        <f>IF(D545&lt;1,"",INDEX($AB$1:$AC$1200,AA$1+542,2)/100)</f>
        <v>2.1829999999999999E-2</v>
      </c>
      <c r="L545" s="202">
        <f>IF(D545&lt;1,"",INDEX($AB$1:$AC$1200,AA$1+542,1))</f>
        <v>40725</v>
      </c>
      <c r="Z545" s="185"/>
      <c r="AB545" s="152">
        <f t="shared" si="38"/>
        <v>40725</v>
      </c>
      <c r="AC545" s="187">
        <f t="shared" si="39"/>
        <v>2.1829999999999998</v>
      </c>
      <c r="AD545" s="153"/>
      <c r="AE545" s="153"/>
      <c r="AF545" s="154"/>
    </row>
    <row r="546" spans="4:32" ht="17.25" customHeight="1" x14ac:dyDescent="0.2">
      <c r="D546" s="159">
        <f t="shared" si="40"/>
        <v>57</v>
      </c>
      <c r="E546" s="160">
        <f t="shared" si="41"/>
        <v>310.50736238357945</v>
      </c>
      <c r="F546" s="160">
        <f>IF(D546="","",-IPMT(J543/12,1,D546,H545))</f>
        <v>38.407765550000008</v>
      </c>
      <c r="G546" s="160">
        <f>IF(D546="","",-PPMT(J543/12,1,D546,H545))</f>
        <v>272.09959683357943</v>
      </c>
      <c r="H546" s="162">
        <f t="shared" si="42"/>
        <v>16288.92</v>
      </c>
      <c r="I546" s="85"/>
      <c r="J546" s="201">
        <f>IF(D546&lt;1,"",INDEX($AB$1:$AC$1200,AA$1+543,2)/100+B$5)</f>
        <v>2.7830000000000001E-2</v>
      </c>
      <c r="K546" s="201">
        <f>IF(D546&lt;1,"",INDEX($AB$1:$AC$1200,AA$1+543,2)/100)</f>
        <v>2.1829999999999999E-2</v>
      </c>
      <c r="L546" s="202">
        <f>IF(D546&lt;1,"",INDEX($AB$1:$AC$1200,AA$1+543,1))</f>
        <v>40725</v>
      </c>
      <c r="Z546" s="185"/>
      <c r="AB546" s="152">
        <f t="shared" si="38"/>
        <v>40725</v>
      </c>
      <c r="AC546" s="187">
        <f t="shared" si="39"/>
        <v>2.1829999999999998</v>
      </c>
      <c r="AD546" s="153"/>
      <c r="AE546" s="153"/>
      <c r="AF546" s="154"/>
    </row>
    <row r="547" spans="4:32" ht="17.25" customHeight="1" x14ac:dyDescent="0.2">
      <c r="D547" s="159">
        <f t="shared" si="40"/>
        <v>56</v>
      </c>
      <c r="E547" s="160">
        <f t="shared" si="41"/>
        <v>310.50735469822411</v>
      </c>
      <c r="F547" s="160">
        <f>IF(D547="","",-IPMT(J543/12,1,D547,H546))</f>
        <v>37.776720300000001</v>
      </c>
      <c r="G547" s="160">
        <f>IF(D547="","",-PPMT(J543/12,1,D547,H546))</f>
        <v>272.73063439822408</v>
      </c>
      <c r="H547" s="162">
        <f t="shared" si="42"/>
        <v>16016.19</v>
      </c>
      <c r="I547" s="85"/>
      <c r="J547" s="201">
        <f>IF(D547&lt;1,"",INDEX($AB$1:$AC$1200,AA$1+544,2)/100+B$5)</f>
        <v>2.7830000000000001E-2</v>
      </c>
      <c r="K547" s="201">
        <f>IF(D547&lt;1,"",INDEX($AB$1:$AC$1200,AA$1+544,2)/100)</f>
        <v>2.1829999999999999E-2</v>
      </c>
      <c r="L547" s="202">
        <f>IF(D547&lt;1,"",INDEX($AB$1:$AC$1200,AA$1+544,1))</f>
        <v>40725</v>
      </c>
      <c r="Z547" s="185"/>
      <c r="AB547" s="152">
        <f t="shared" si="38"/>
        <v>40725</v>
      </c>
      <c r="AC547" s="187">
        <f t="shared" si="39"/>
        <v>2.1829999999999998</v>
      </c>
      <c r="AD547" s="153"/>
      <c r="AE547" s="153"/>
      <c r="AF547" s="153"/>
    </row>
    <row r="548" spans="4:32" ht="17.25" customHeight="1" x14ac:dyDescent="0.2">
      <c r="D548" s="159">
        <f t="shared" si="40"/>
        <v>55</v>
      </c>
      <c r="E548" s="160">
        <f t="shared" si="41"/>
        <v>310.5073669973616</v>
      </c>
      <c r="F548" s="160">
        <f>IF(D548="","",-IPMT(J543/12,1,D548,H547))</f>
        <v>37.144213975000007</v>
      </c>
      <c r="G548" s="160">
        <f>IF(D548="","",-PPMT(J543/12,1,D548,H547))</f>
        <v>273.36315302236159</v>
      </c>
      <c r="H548" s="162">
        <f t="shared" si="42"/>
        <v>15742.83</v>
      </c>
      <c r="I548" s="85"/>
      <c r="J548" s="201">
        <f>IF(D548&lt;1,"",INDEX($AB$1:$AC$1200,AA$1+545,2)/100+B$5)</f>
        <v>2.7830000000000001E-2</v>
      </c>
      <c r="K548" s="201">
        <f>IF(D548&lt;1,"",INDEX($AB$1:$AC$1200,AA$1+545,2)/100)</f>
        <v>2.1829999999999999E-2</v>
      </c>
      <c r="L548" s="202">
        <f>IF(D548&lt;1,"",INDEX($AB$1:$AC$1200,AA$1+545,1))</f>
        <v>40725</v>
      </c>
      <c r="Z548" s="185"/>
      <c r="AB548" s="152">
        <f t="shared" si="38"/>
        <v>40725</v>
      </c>
      <c r="AC548" s="187">
        <f t="shared" si="39"/>
        <v>2.1829999999999998</v>
      </c>
      <c r="AD548" s="153"/>
      <c r="AE548" s="153"/>
      <c r="AF548" s="154"/>
    </row>
    <row r="549" spans="4:32" ht="17.25" customHeight="1" x14ac:dyDescent="0.2">
      <c r="D549" s="159">
        <f t="shared" si="40"/>
        <v>54</v>
      </c>
      <c r="E549" s="160">
        <f t="shared" si="41"/>
        <v>310.50742918674348</v>
      </c>
      <c r="F549" s="160">
        <f>IF(D549="","",-IPMT(J543/12,1,D549,H548))</f>
        <v>36.510246575000004</v>
      </c>
      <c r="G549" s="160">
        <f>IF(D549="","",-PPMT(J543/12,1,D549,H548))</f>
        <v>273.99718261174348</v>
      </c>
      <c r="H549" s="162">
        <f t="shared" si="42"/>
        <v>15468.83</v>
      </c>
      <c r="I549" s="85"/>
      <c r="J549" s="201">
        <f>IF(D549&lt;1,"",INDEX($AB$1:$AC$1200,AA$1+546,2)/100+B$5)</f>
        <v>2.7830000000000001E-2</v>
      </c>
      <c r="K549" s="201">
        <f>IF(D549&lt;1,"",INDEX($AB$1:$AC$1200,AA$1+546,2)/100)</f>
        <v>2.1829999999999999E-2</v>
      </c>
      <c r="L549" s="202">
        <f>IF(D549&lt;1,"",INDEX($AB$1:$AC$1200,AA$1+546,1))</f>
        <v>40725</v>
      </c>
      <c r="Z549" s="185"/>
      <c r="AB549" s="152">
        <f t="shared" si="38"/>
        <v>40725</v>
      </c>
      <c r="AC549" s="187">
        <f t="shared" si="39"/>
        <v>2.1829999999999998</v>
      </c>
      <c r="AD549" s="153"/>
      <c r="AE549" s="153"/>
      <c r="AF549" s="154"/>
    </row>
    <row r="550" spans="4:32" ht="17.25" customHeight="1" x14ac:dyDescent="0.2">
      <c r="D550" s="159">
        <f t="shared" si="40"/>
        <v>53</v>
      </c>
      <c r="E550" s="160">
        <f t="shared" si="41"/>
        <v>310.50737263302705</v>
      </c>
      <c r="F550" s="160">
        <f>IF(D550="","",-IPMT(J543/12,1,D550,H549))</f>
        <v>35.874794908333335</v>
      </c>
      <c r="G550" s="160">
        <f>IF(D550="","",-PPMT(J543/12,1,D550,H549))</f>
        <v>274.6325777246937</v>
      </c>
      <c r="H550" s="162">
        <f t="shared" si="42"/>
        <v>15194.2</v>
      </c>
      <c r="I550" s="85"/>
      <c r="J550" s="201">
        <f>IF(D550&lt;1,"",INDEX($AB$1:$AC$1200,AA$1+547,2)/100+B$5)</f>
        <v>2.7830000000000001E-2</v>
      </c>
      <c r="K550" s="201">
        <f>IF(D550&lt;1,"",INDEX($AB$1:$AC$1200,AA$1+547,2)/100)</f>
        <v>2.1829999999999999E-2</v>
      </c>
      <c r="L550" s="202">
        <f>IF(D550&lt;1,"",INDEX($AB$1:$AC$1200,AA$1+547,1))</f>
        <v>40725</v>
      </c>
      <c r="Z550" s="185"/>
      <c r="AB550" s="152">
        <f t="shared" si="38"/>
        <v>40725</v>
      </c>
      <c r="AC550" s="187">
        <f t="shared" si="39"/>
        <v>2.1829999999999998</v>
      </c>
      <c r="AD550" s="153"/>
      <c r="AE550" s="153"/>
      <c r="AF550" s="153"/>
    </row>
    <row r="551" spans="4:32" ht="17.25" customHeight="1" x14ac:dyDescent="0.2">
      <c r="D551" s="159">
        <f t="shared" si="40"/>
        <v>52</v>
      </c>
      <c r="E551" s="160">
        <f t="shared" si="41"/>
        <v>310.50742531119749</v>
      </c>
      <c r="F551" s="160">
        <f>IF(D551="","",-IPMT(J543/12,1,D551,H550))</f>
        <v>35.237882166666665</v>
      </c>
      <c r="G551" s="160">
        <f>IF(D551="","",-PPMT(J543/12,1,D551,H550))</f>
        <v>275.26954314453081</v>
      </c>
      <c r="H551" s="162">
        <f t="shared" si="42"/>
        <v>14918.93</v>
      </c>
      <c r="I551" s="85"/>
      <c r="J551" s="201">
        <f>IF(D551&lt;1,"",INDEX($AB$1:$AC$1200,AA$1+548,2)/100+B$5)</f>
        <v>2.7830000000000001E-2</v>
      </c>
      <c r="K551" s="201">
        <f>IF(D551&lt;1,"",INDEX($AB$1:$AC$1200,AA$1+548,2)/100)</f>
        <v>2.1829999999999999E-2</v>
      </c>
      <c r="L551" s="202">
        <f>IF(D551&lt;1,"",INDEX($AB$1:$AC$1200,AA$1+548,1))</f>
        <v>40725</v>
      </c>
      <c r="Z551" s="185"/>
      <c r="AB551" s="152">
        <f t="shared" si="38"/>
        <v>40725</v>
      </c>
      <c r="AC551" s="187">
        <f t="shared" si="39"/>
        <v>2.1829999999999998</v>
      </c>
      <c r="AD551" s="153"/>
      <c r="AE551" s="153"/>
      <c r="AF551" s="154"/>
    </row>
    <row r="552" spans="4:32" ht="17.25" customHeight="1" x14ac:dyDescent="0.2">
      <c r="D552" s="159">
        <f t="shared" si="40"/>
        <v>51</v>
      </c>
      <c r="E552" s="160">
        <f t="shared" si="41"/>
        <v>310.50741580267299</v>
      </c>
      <c r="F552" s="160">
        <f>IF(D552="","",-IPMT(J543/12,1,D552,H551))</f>
        <v>34.599485158333337</v>
      </c>
      <c r="G552" s="160">
        <f>IF(D552="","",-PPMT(J543/12,1,D552,H551))</f>
        <v>275.90793064433967</v>
      </c>
      <c r="H552" s="162">
        <f t="shared" si="42"/>
        <v>14643.02</v>
      </c>
      <c r="I552" s="85"/>
      <c r="J552" s="201">
        <f>IF(D552&lt;1,"",INDEX($AB$1:$AC$1200,AA$1+549,2)/100+B$5)</f>
        <v>2.7830000000000001E-2</v>
      </c>
      <c r="K552" s="201">
        <f>IF(D552&lt;1,"",INDEX($AB$1:$AC$1200,AA$1+549,2)/100)</f>
        <v>2.1829999999999999E-2</v>
      </c>
      <c r="L552" s="202">
        <f>IF(D552&lt;1,"",INDEX($AB$1:$AC$1200,AA$1+549,1))</f>
        <v>40725</v>
      </c>
      <c r="Z552" s="185"/>
      <c r="AB552" s="152">
        <f t="shared" si="38"/>
        <v>40725</v>
      </c>
      <c r="AC552" s="187">
        <f t="shared" si="39"/>
        <v>2.1829999999999998</v>
      </c>
      <c r="AD552" s="153"/>
      <c r="AE552" s="153"/>
      <c r="AF552" s="154"/>
    </row>
    <row r="553" spans="4:32" ht="17.25" customHeight="1" x14ac:dyDescent="0.2">
      <c r="D553" s="159">
        <f t="shared" si="40"/>
        <v>50</v>
      </c>
      <c r="E553" s="160">
        <f t="shared" si="41"/>
        <v>310.50737192168486</v>
      </c>
      <c r="F553" s="160">
        <f>IF(D553="","",-IPMT(J543/12,1,D553,H552))</f>
        <v>33.959603883333344</v>
      </c>
      <c r="G553" s="160">
        <f>IF(D553="","",-PPMT(J543/12,1,D553,H552))</f>
        <v>276.54776803835153</v>
      </c>
      <c r="H553" s="162">
        <f t="shared" si="42"/>
        <v>14366.47</v>
      </c>
      <c r="I553" s="85"/>
      <c r="J553" s="201">
        <f>IF(D553&lt;1,"",INDEX($AB$1:$AC$1200,AA$1+550,2)/100+B$5)</f>
        <v>2.7830000000000001E-2</v>
      </c>
      <c r="K553" s="201">
        <f>IF(D553&lt;1,"",INDEX($AB$1:$AC$1200,AA$1+550,2)/100)</f>
        <v>2.1829999999999999E-2</v>
      </c>
      <c r="L553" s="202">
        <f>IF(D553&lt;1,"",INDEX($AB$1:$AC$1200,AA$1+550,1))</f>
        <v>40725</v>
      </c>
      <c r="Z553" s="185"/>
      <c r="AB553" s="152">
        <f t="shared" si="38"/>
        <v>40725</v>
      </c>
      <c r="AC553" s="187">
        <f t="shared" si="39"/>
        <v>2.1829999999999998</v>
      </c>
      <c r="AD553" s="153"/>
      <c r="AE553" s="153"/>
      <c r="AF553" s="153"/>
    </row>
    <row r="554" spans="4:32" ht="17.25" customHeight="1" x14ac:dyDescent="0.2">
      <c r="D554" s="159">
        <f t="shared" si="40"/>
        <v>49</v>
      </c>
      <c r="E554" s="160">
        <f t="shared" si="41"/>
        <v>310.50732368155082</v>
      </c>
      <c r="F554" s="160">
        <f>IF(D554="","",-IPMT(J543/12,1,D554,H553))</f>
        <v>33.318238341666671</v>
      </c>
      <c r="G554" s="160">
        <f>IF(D554="","",-PPMT(J543/12,1,D554,H553))</f>
        <v>277.18908533988417</v>
      </c>
      <c r="H554" s="162">
        <f t="shared" si="42"/>
        <v>14089.28</v>
      </c>
      <c r="I554" s="85"/>
      <c r="J554" s="201">
        <f>IF(D554&lt;1,"",INDEX($AB$1:$AC$1200,AA$1+551,2)/100+B$5)</f>
        <v>2.7830000000000001E-2</v>
      </c>
      <c r="K554" s="201">
        <f>IF(D554&lt;1,"",INDEX($AB$1:$AC$1200,AA$1+551,2)/100)</f>
        <v>2.1829999999999999E-2</v>
      </c>
      <c r="L554" s="202">
        <f>IF(D554&lt;1,"",INDEX($AB$1:$AC$1200,AA$1+551,1))</f>
        <v>40725</v>
      </c>
      <c r="Z554" s="185"/>
      <c r="AB554" s="152">
        <f t="shared" si="38"/>
        <v>40725</v>
      </c>
      <c r="AC554" s="187">
        <f t="shared" si="39"/>
        <v>2.1829999999999998</v>
      </c>
      <c r="AD554" s="153"/>
      <c r="AE554" s="153"/>
      <c r="AF554" s="154"/>
    </row>
    <row r="555" spans="4:32" ht="17.25" customHeight="1" x14ac:dyDescent="0.2">
      <c r="D555" s="159">
        <f t="shared" si="40"/>
        <v>48</v>
      </c>
      <c r="E555" s="160">
        <f t="shared" si="41"/>
        <v>310.50730352376803</v>
      </c>
      <c r="F555" s="160">
        <f>IF(D555="","",-IPMT(J555/12,1,D555,H554))</f>
        <v>32.67538853333334</v>
      </c>
      <c r="G555" s="160">
        <f>IF(D555="","",-PPMT(J555/12,1,D555,H554))</f>
        <v>277.83191499043471</v>
      </c>
      <c r="H555" s="162">
        <f t="shared" si="42"/>
        <v>13811.45</v>
      </c>
      <c r="I555" s="85"/>
      <c r="J555" s="191">
        <f>IF(D555&lt;1,"",INDEX($AB$1:$AC$1200,AA$1+552,2)/100+B$5)</f>
        <v>2.7830000000000001E-2</v>
      </c>
      <c r="K555" s="191">
        <f>IF(D555&lt;1,"",INDEX($AB$1:$AC$1200,AA$1+552,2)/100)</f>
        <v>2.1829999999999999E-2</v>
      </c>
      <c r="L555" s="197">
        <f>IF(D555&lt;1,"",INDEX($AB$1:$AC$1200,AA$1+552,1))</f>
        <v>40725</v>
      </c>
      <c r="Z555" s="185"/>
      <c r="AB555" s="152">
        <f t="shared" si="38"/>
        <v>40725</v>
      </c>
      <c r="AC555" s="187">
        <f t="shared" si="39"/>
        <v>2.1829999999999998</v>
      </c>
      <c r="AD555" s="153"/>
      <c r="AE555" s="153"/>
      <c r="AF555" s="154"/>
    </row>
    <row r="556" spans="4:32" ht="17.25" customHeight="1" x14ac:dyDescent="0.2">
      <c r="D556" s="159">
        <f t="shared" si="40"/>
        <v>47</v>
      </c>
      <c r="E556" s="160">
        <f t="shared" si="41"/>
        <v>310.50734657635115</v>
      </c>
      <c r="F556" s="160">
        <f>IF(D556="","",-IPMT(J555/12,1,D556,H555))</f>
        <v>32.031054458333337</v>
      </c>
      <c r="G556" s="160">
        <f>IF(D556="","",-PPMT(J555/12,1,D556,H555))</f>
        <v>278.4762921180178</v>
      </c>
      <c r="H556" s="162">
        <f t="shared" si="42"/>
        <v>13532.97</v>
      </c>
      <c r="I556" s="85"/>
      <c r="J556" s="201">
        <f>IF(D556&lt;1,"",INDEX($AB$1:$AC$1200,AA$1+553,2)/100+B$5)</f>
        <v>2.7830000000000001E-2</v>
      </c>
      <c r="K556" s="201">
        <f>IF(D556&lt;1,"",INDEX($AB$1:$AC$1200,AA$1+553,2)/100)</f>
        <v>2.1829999999999999E-2</v>
      </c>
      <c r="L556" s="202">
        <f>IF(D556&lt;1,"",INDEX($AB$1:$AC$1200,AA$1+553,1))</f>
        <v>40725</v>
      </c>
      <c r="Z556" s="185"/>
      <c r="AB556" s="152">
        <f t="shared" ref="AB556:AB619" si="43">AB555</f>
        <v>40725</v>
      </c>
      <c r="AC556" s="187">
        <f t="shared" ref="AC556:AC619" si="44">AC555</f>
        <v>2.1829999999999998</v>
      </c>
      <c r="AD556" s="153"/>
      <c r="AE556" s="153"/>
      <c r="AF556" s="153"/>
    </row>
    <row r="557" spans="4:32" ht="17.25" customHeight="1" x14ac:dyDescent="0.2">
      <c r="D557" s="159">
        <f t="shared" si="40"/>
        <v>46</v>
      </c>
      <c r="E557" s="160">
        <f t="shared" si="41"/>
        <v>310.50726150084438</v>
      </c>
      <c r="F557" s="160">
        <f>IF(D557="","",-IPMT(J555/12,1,D557,H556))</f>
        <v>31.385212925000001</v>
      </c>
      <c r="G557" s="160">
        <f>IF(D557="","",-PPMT(J555/12,1,D557,H556))</f>
        <v>279.12204857584436</v>
      </c>
      <c r="H557" s="162">
        <f t="shared" si="42"/>
        <v>13253.85</v>
      </c>
      <c r="I557" s="85"/>
      <c r="J557" s="201">
        <f>IF(D557&lt;1,"",INDEX($AB$1:$AC$1200,AA$1+554,2)/100+B$5)</f>
        <v>2.7830000000000001E-2</v>
      </c>
      <c r="K557" s="201">
        <f>IF(D557&lt;1,"",INDEX($AB$1:$AC$1200,AA$1+554,2)/100)</f>
        <v>2.1829999999999999E-2</v>
      </c>
      <c r="L557" s="202">
        <f>IF(D557&lt;1,"",INDEX($AB$1:$AC$1200,AA$1+554,1))</f>
        <v>40725</v>
      </c>
      <c r="Z557" s="185"/>
      <c r="AB557" s="152">
        <f t="shared" si="43"/>
        <v>40725</v>
      </c>
      <c r="AC557" s="187">
        <f t="shared" si="44"/>
        <v>2.1829999999999998</v>
      </c>
      <c r="AD557" s="153"/>
      <c r="AE557" s="153"/>
      <c r="AF557" s="154"/>
    </row>
    <row r="558" spans="4:32" ht="17.25" customHeight="1" x14ac:dyDescent="0.2">
      <c r="D558" s="159">
        <f t="shared" si="40"/>
        <v>45</v>
      </c>
      <c r="E558" s="160">
        <f t="shared" si="41"/>
        <v>310.50730949427827</v>
      </c>
      <c r="F558" s="160">
        <f>IF(D558="","",-IPMT(J555/12,1,D558,H557))</f>
        <v>30.737887125000004</v>
      </c>
      <c r="G558" s="160">
        <f>IF(D558="","",-PPMT(J555/12,1,D558,H557))</f>
        <v>279.76942236927829</v>
      </c>
      <c r="H558" s="162">
        <f t="shared" si="42"/>
        <v>12974.08</v>
      </c>
      <c r="I558" s="85"/>
      <c r="J558" s="201">
        <f>IF(D558&lt;1,"",INDEX($AB$1:$AC$1200,AA$1+555,2)/100+B$5)</f>
        <v>2.7830000000000001E-2</v>
      </c>
      <c r="K558" s="201">
        <f>IF(D558&lt;1,"",INDEX($AB$1:$AC$1200,AA$1+555,2)/100)</f>
        <v>2.1829999999999999E-2</v>
      </c>
      <c r="L558" s="202">
        <f>IF(D558&lt;1,"",INDEX($AB$1:$AC$1200,AA$1+555,1))</f>
        <v>40725</v>
      </c>
      <c r="Z558" s="185"/>
      <c r="AB558" s="152">
        <f t="shared" si="43"/>
        <v>40725</v>
      </c>
      <c r="AC558" s="187">
        <f t="shared" si="44"/>
        <v>2.1829999999999998</v>
      </c>
      <c r="AD558" s="153"/>
      <c r="AE558" s="153"/>
      <c r="AF558" s="154"/>
    </row>
    <row r="559" spans="4:32" ht="17.25" customHeight="1" x14ac:dyDescent="0.2">
      <c r="D559" s="159">
        <f t="shared" si="40"/>
        <v>44</v>
      </c>
      <c r="E559" s="160">
        <f t="shared" si="41"/>
        <v>310.50729566990282</v>
      </c>
      <c r="F559" s="160">
        <f>IF(D559="","",-IPMT(J555/12,1,D559,H558))</f>
        <v>30.089053866666671</v>
      </c>
      <c r="G559" s="160">
        <f>IF(D559="","",-PPMT(J555/12,1,D559,H558))</f>
        <v>280.41824180323613</v>
      </c>
      <c r="H559" s="162">
        <f t="shared" si="42"/>
        <v>12693.66</v>
      </c>
      <c r="I559" s="85"/>
      <c r="J559" s="201">
        <f>IF(D559&lt;1,"",INDEX($AB$1:$AC$1200,AA$1+556,2)/100+B$5)</f>
        <v>2.7830000000000001E-2</v>
      </c>
      <c r="K559" s="201">
        <f>IF(D559&lt;1,"",INDEX($AB$1:$AC$1200,AA$1+556,2)/100)</f>
        <v>2.1829999999999999E-2</v>
      </c>
      <c r="L559" s="202">
        <f>IF(D559&lt;1,"",INDEX($AB$1:$AC$1200,AA$1+556,1))</f>
        <v>40725</v>
      </c>
      <c r="Z559" s="185"/>
      <c r="AB559" s="152">
        <f t="shared" si="43"/>
        <v>40725</v>
      </c>
      <c r="AC559" s="187">
        <f t="shared" si="44"/>
        <v>2.1829999999999998</v>
      </c>
      <c r="AD559" s="153"/>
      <c r="AE559" s="153"/>
      <c r="AF559" s="153"/>
    </row>
    <row r="560" spans="4:32" ht="17.25" customHeight="1" x14ac:dyDescent="0.2">
      <c r="D560" s="159">
        <f t="shared" si="40"/>
        <v>43</v>
      </c>
      <c r="E560" s="160">
        <f t="shared" si="41"/>
        <v>310.50725266159418</v>
      </c>
      <c r="F560" s="160">
        <f>IF(D560="","",-IPMT(J555/12,1,D560,H559))</f>
        <v>29.438713150000002</v>
      </c>
      <c r="G560" s="160">
        <f>IF(D560="","",-PPMT(J555/12,1,D560,H559))</f>
        <v>281.06853951159417</v>
      </c>
      <c r="H560" s="162">
        <f t="shared" si="42"/>
        <v>12412.59</v>
      </c>
      <c r="I560" s="85"/>
      <c r="J560" s="201">
        <f>IF(D560&lt;1,"",INDEX($AB$1:$AC$1200,AA$1+557,2)/100+B$5)</f>
        <v>2.7830000000000001E-2</v>
      </c>
      <c r="K560" s="201">
        <f>IF(D560&lt;1,"",INDEX($AB$1:$AC$1200,AA$1+557,2)/100)</f>
        <v>2.1829999999999999E-2</v>
      </c>
      <c r="L560" s="202">
        <f>IF(D560&lt;1,"",INDEX($AB$1:$AC$1200,AA$1+557,1))</f>
        <v>40725</v>
      </c>
      <c r="Z560" s="185"/>
      <c r="AB560" s="152">
        <f t="shared" si="43"/>
        <v>40725</v>
      </c>
      <c r="AC560" s="187">
        <f t="shared" si="44"/>
        <v>2.1829999999999998</v>
      </c>
      <c r="AD560" s="153"/>
      <c r="AE560" s="153"/>
      <c r="AF560" s="154"/>
    </row>
    <row r="561" spans="4:32" ht="17.25" customHeight="1" x14ac:dyDescent="0.2">
      <c r="D561" s="159">
        <f t="shared" si="40"/>
        <v>42</v>
      </c>
      <c r="E561" s="160">
        <f t="shared" si="41"/>
        <v>310.50721612673817</v>
      </c>
      <c r="F561" s="160">
        <f>IF(D561="","",-IPMT(J555/12,1,D561,H560))</f>
        <v>28.786864975000007</v>
      </c>
      <c r="G561" s="160">
        <f>IF(D561="","",-PPMT(J555/12,1,D561,H560))</f>
        <v>281.72035115173816</v>
      </c>
      <c r="H561" s="162">
        <f t="shared" si="42"/>
        <v>12130.87</v>
      </c>
      <c r="I561" s="85"/>
      <c r="J561" s="201">
        <f>IF(D561&lt;1,"",INDEX($AB$1:$AC$1200,AA$1+558,2)/100+B$5)</f>
        <v>2.7830000000000001E-2</v>
      </c>
      <c r="K561" s="201">
        <f>IF(D561&lt;1,"",INDEX($AB$1:$AC$1200,AA$1+558,2)/100)</f>
        <v>2.1829999999999999E-2</v>
      </c>
      <c r="L561" s="202">
        <f>IF(D561&lt;1,"",INDEX($AB$1:$AC$1200,AA$1+558,1))</f>
        <v>40725</v>
      </c>
      <c r="Z561" s="185"/>
      <c r="AB561" s="152">
        <f t="shared" si="43"/>
        <v>40725</v>
      </c>
      <c r="AC561" s="187">
        <f t="shared" si="44"/>
        <v>2.1829999999999998</v>
      </c>
      <c r="AD561" s="153"/>
      <c r="AE561" s="153"/>
      <c r="AF561" s="154"/>
    </row>
    <row r="562" spans="4:32" ht="17.25" customHeight="1" x14ac:dyDescent="0.2">
      <c r="D562" s="159">
        <f t="shared" si="40"/>
        <v>41</v>
      </c>
      <c r="E562" s="160">
        <f t="shared" si="41"/>
        <v>310.50722511497662</v>
      </c>
      <c r="F562" s="160">
        <f>IF(D562="","",-IPMT(J555/12,1,D562,H561))</f>
        <v>28.133509341666674</v>
      </c>
      <c r="G562" s="160">
        <f>IF(D562="","",-PPMT(J555/12,1,D562,H561))</f>
        <v>282.37371577330993</v>
      </c>
      <c r="H562" s="162">
        <f t="shared" si="42"/>
        <v>11848.5</v>
      </c>
      <c r="I562" s="85"/>
      <c r="J562" s="201">
        <f>IF(D562&lt;1,"",INDEX($AB$1:$AC$1200,AA$1+559,2)/100+B$5)</f>
        <v>2.7830000000000001E-2</v>
      </c>
      <c r="K562" s="201">
        <f>IF(D562&lt;1,"",INDEX($AB$1:$AC$1200,AA$1+559,2)/100)</f>
        <v>2.1829999999999999E-2</v>
      </c>
      <c r="L562" s="202">
        <f>IF(D562&lt;1,"",INDEX($AB$1:$AC$1200,AA$1+559,1))</f>
        <v>40725</v>
      </c>
      <c r="Z562" s="185"/>
      <c r="AB562" s="152">
        <f t="shared" si="43"/>
        <v>40725</v>
      </c>
      <c r="AC562" s="187">
        <f t="shared" si="44"/>
        <v>2.1829999999999998</v>
      </c>
      <c r="AD562" s="153"/>
      <c r="AE562" s="153"/>
      <c r="AF562" s="153"/>
    </row>
    <row r="563" spans="4:32" ht="17.25" customHeight="1" x14ac:dyDescent="0.2">
      <c r="D563" s="159">
        <f t="shared" si="40"/>
        <v>40</v>
      </c>
      <c r="E563" s="160">
        <f t="shared" si="41"/>
        <v>310.50732249226667</v>
      </c>
      <c r="F563" s="160">
        <f>IF(D563="","",-IPMT(J555/12,1,D563,H562))</f>
        <v>27.478646250000001</v>
      </c>
      <c r="G563" s="160">
        <f>IF(D563="","",-PPMT(J555/12,1,D563,H562))</f>
        <v>283.02867624226667</v>
      </c>
      <c r="H563" s="162">
        <f t="shared" si="42"/>
        <v>11565.47</v>
      </c>
      <c r="I563" s="85"/>
      <c r="J563" s="201">
        <f>IF(D563&lt;1,"",INDEX($AB$1:$AC$1200,AA$1+560,2)/100+B$5)</f>
        <v>2.7830000000000001E-2</v>
      </c>
      <c r="K563" s="201">
        <f>IF(D563&lt;1,"",INDEX($AB$1:$AC$1200,AA$1+560,2)/100)</f>
        <v>2.1829999999999999E-2</v>
      </c>
      <c r="L563" s="202">
        <f>IF(D563&lt;1,"",INDEX($AB$1:$AC$1200,AA$1+560,1))</f>
        <v>40725</v>
      </c>
      <c r="Z563" s="185"/>
      <c r="AB563" s="152">
        <f t="shared" si="43"/>
        <v>40725</v>
      </c>
      <c r="AC563" s="187">
        <f t="shared" si="44"/>
        <v>2.1829999999999998</v>
      </c>
      <c r="AD563" s="153"/>
      <c r="AE563" s="153"/>
      <c r="AF563" s="154"/>
    </row>
    <row r="564" spans="4:32" ht="17.25" customHeight="1" x14ac:dyDescent="0.2">
      <c r="D564" s="159">
        <f t="shared" si="40"/>
        <v>39</v>
      </c>
      <c r="E564" s="160">
        <f t="shared" si="41"/>
        <v>310.50728695229958</v>
      </c>
      <c r="F564" s="160">
        <f>IF(D564="","",-IPMT(J555/12,1,D564,H563))</f>
        <v>26.822252508333335</v>
      </c>
      <c r="G564" s="160">
        <f>IF(D564="","",-PPMT(J555/12,1,D564,H563))</f>
        <v>283.68503444396623</v>
      </c>
      <c r="H564" s="162">
        <f t="shared" si="42"/>
        <v>11281.78</v>
      </c>
      <c r="I564" s="85"/>
      <c r="J564" s="201">
        <f>IF(D564&lt;1,"",INDEX($AB$1:$AC$1200,AA$1+561,2)/100+B$5)</f>
        <v>2.7830000000000001E-2</v>
      </c>
      <c r="K564" s="201">
        <f>IF(D564&lt;1,"",INDEX($AB$1:$AC$1200,AA$1+561,2)/100)</f>
        <v>2.1829999999999999E-2</v>
      </c>
      <c r="L564" s="202">
        <f>IF(D564&lt;1,"",INDEX($AB$1:$AC$1200,AA$1+561,1))</f>
        <v>40725</v>
      </c>
      <c r="Z564" s="185"/>
      <c r="AB564" s="152">
        <f t="shared" si="43"/>
        <v>40725</v>
      </c>
      <c r="AC564" s="187">
        <f t="shared" si="44"/>
        <v>2.1829999999999998</v>
      </c>
      <c r="AD564" s="153"/>
      <c r="AE564" s="153"/>
      <c r="AF564" s="154"/>
    </row>
    <row r="565" spans="4:32" ht="17.25" customHeight="1" x14ac:dyDescent="0.2">
      <c r="D565" s="159">
        <f t="shared" si="40"/>
        <v>38</v>
      </c>
      <c r="E565" s="160">
        <f t="shared" si="41"/>
        <v>310.50715028586461</v>
      </c>
      <c r="F565" s="160">
        <f>IF(D565="","",-IPMT(J555/12,1,D565,H564))</f>
        <v>26.16432811666667</v>
      </c>
      <c r="G565" s="160">
        <f>IF(D565="","",-PPMT(J555/12,1,D565,H564))</f>
        <v>284.34282216919792</v>
      </c>
      <c r="H565" s="162">
        <f t="shared" si="42"/>
        <v>10997.44</v>
      </c>
      <c r="I565" s="85"/>
      <c r="J565" s="201">
        <f>IF(D565&lt;1,"",INDEX($AB$1:$AC$1200,AA$1+562,2)/100+B$5)</f>
        <v>2.7830000000000001E-2</v>
      </c>
      <c r="K565" s="201">
        <f>IF(D565&lt;1,"",INDEX($AB$1:$AC$1200,AA$1+562,2)/100)</f>
        <v>2.1829999999999999E-2</v>
      </c>
      <c r="L565" s="202">
        <f>IF(D565&lt;1,"",INDEX($AB$1:$AC$1200,AA$1+562,1))</f>
        <v>40725</v>
      </c>
      <c r="Z565" s="185"/>
      <c r="AB565" s="152">
        <f t="shared" si="43"/>
        <v>40725</v>
      </c>
      <c r="AC565" s="187">
        <f t="shared" si="44"/>
        <v>2.1829999999999998</v>
      </c>
      <c r="AD565" s="153"/>
      <c r="AE565" s="153"/>
      <c r="AF565" s="153"/>
    </row>
    <row r="566" spans="4:32" ht="17.25" customHeight="1" x14ac:dyDescent="0.2">
      <c r="D566" s="159">
        <f t="shared" si="40"/>
        <v>37</v>
      </c>
      <c r="E566" s="160">
        <f t="shared" si="41"/>
        <v>310.50722996840335</v>
      </c>
      <c r="F566" s="160">
        <f>IF(D566="","",-IPMT(J555/12,1,D566,H565))</f>
        <v>25.504896266666666</v>
      </c>
      <c r="G566" s="160">
        <f>IF(D566="","",-PPMT(J555/12,1,D566,H565))</f>
        <v>285.00233370173669</v>
      </c>
      <c r="H566" s="162">
        <f t="shared" si="42"/>
        <v>10712.44</v>
      </c>
      <c r="I566" s="85"/>
      <c r="J566" s="201">
        <f>IF(D566&lt;1,"",INDEX($AB$1:$AC$1200,AA$1+563,2)/100+B$5)</f>
        <v>2.7830000000000001E-2</v>
      </c>
      <c r="K566" s="201">
        <f>IF(D566&lt;1,"",INDEX($AB$1:$AC$1200,AA$1+563,2)/100)</f>
        <v>2.1829999999999999E-2</v>
      </c>
      <c r="L566" s="202">
        <f>IF(D566&lt;1,"",INDEX($AB$1:$AC$1200,AA$1+563,1))</f>
        <v>40725</v>
      </c>
      <c r="Z566" s="185"/>
      <c r="AB566" s="152">
        <f t="shared" si="43"/>
        <v>40725</v>
      </c>
      <c r="AC566" s="187">
        <f t="shared" si="44"/>
        <v>2.1829999999999998</v>
      </c>
      <c r="AD566" s="153"/>
      <c r="AE566" s="153"/>
      <c r="AF566" s="154"/>
    </row>
    <row r="567" spans="4:32" ht="17.25" customHeight="1" x14ac:dyDescent="0.2">
      <c r="D567" s="159">
        <f t="shared" si="40"/>
        <v>36</v>
      </c>
      <c r="E567" s="160">
        <f t="shared" si="41"/>
        <v>310.50729761232208</v>
      </c>
      <c r="F567" s="160">
        <f>IF(D567="","",-IPMT(J567/12,1,D567,H566))</f>
        <v>24.84393376666667</v>
      </c>
      <c r="G567" s="160">
        <f>IF(D567="","",-PPMT(J567/12,1,D567,H566))</f>
        <v>285.6633638456554</v>
      </c>
      <c r="H567" s="162">
        <f t="shared" si="42"/>
        <v>10426.780000000001</v>
      </c>
      <c r="I567" s="85"/>
      <c r="J567" s="191">
        <f>IF(D567&lt;1,"",INDEX($AB$1:$AC$1200,AA$1+564,2)/100+B$5)</f>
        <v>2.7830000000000001E-2</v>
      </c>
      <c r="K567" s="191">
        <f>IF(D567&lt;1,"",INDEX($AB$1:$AC$1200,AA$1+564,2)/100)</f>
        <v>2.1829999999999999E-2</v>
      </c>
      <c r="L567" s="197">
        <f>IF(D567&lt;1,"",INDEX($AB$1:$AC$1200,AA$1+564,1))</f>
        <v>40725</v>
      </c>
      <c r="Z567" s="185"/>
      <c r="AB567" s="152">
        <f t="shared" si="43"/>
        <v>40725</v>
      </c>
      <c r="AC567" s="187">
        <f t="shared" si="44"/>
        <v>2.1829999999999998</v>
      </c>
      <c r="AD567" s="153"/>
      <c r="AE567" s="153"/>
      <c r="AF567" s="154"/>
    </row>
    <row r="568" spans="4:32" ht="17.25" customHeight="1" x14ac:dyDescent="0.2">
      <c r="D568" s="159">
        <f t="shared" si="40"/>
        <v>35</v>
      </c>
      <c r="E568" s="160">
        <f t="shared" si="41"/>
        <v>310.5073977869647</v>
      </c>
      <c r="F568" s="160">
        <f>IF(D568="","",-IPMT(J567/12,1,D568,H567))</f>
        <v>24.18144061666667</v>
      </c>
      <c r="G568" s="160">
        <f>IF(D568="","",-PPMT(J567/12,1,D568,H567))</f>
        <v>286.32595717029801</v>
      </c>
      <c r="H568" s="162">
        <f t="shared" si="42"/>
        <v>10140.450000000001</v>
      </c>
      <c r="I568" s="85"/>
      <c r="J568" s="201">
        <f>IF(D568&lt;1,"",INDEX($AB$1:$AC$1200,AA$1+565,2)/100+B$5)</f>
        <v>2.7830000000000001E-2</v>
      </c>
      <c r="K568" s="201">
        <f>IF(D568&lt;1,"",INDEX($AB$1:$AC$1200,AA$1+565,2)/100)</f>
        <v>2.1829999999999999E-2</v>
      </c>
      <c r="L568" s="202">
        <f>IF(D568&lt;1,"",INDEX($AB$1:$AC$1200,AA$1+565,1))</f>
        <v>40725</v>
      </c>
      <c r="Z568" s="185"/>
      <c r="AB568" s="152">
        <f t="shared" si="43"/>
        <v>40725</v>
      </c>
      <c r="AC568" s="187">
        <f t="shared" si="44"/>
        <v>2.1829999999999998</v>
      </c>
      <c r="AD568" s="153"/>
      <c r="AE568" s="153"/>
      <c r="AF568" s="153"/>
    </row>
    <row r="569" spans="4:32" ht="17.25" customHeight="1" x14ac:dyDescent="0.2">
      <c r="D569" s="159">
        <f t="shared" si="40"/>
        <v>34</v>
      </c>
      <c r="E569" s="160">
        <f t="shared" si="41"/>
        <v>310.50727399285012</v>
      </c>
      <c r="F569" s="160">
        <f>IF(D569="","",-IPMT(J567/12,1,D569,H568))</f>
        <v>23.517393625000004</v>
      </c>
      <c r="G569" s="160">
        <f>IF(D569="","",-PPMT(J567/12,1,D569,H568))</f>
        <v>286.98988036785011</v>
      </c>
      <c r="H569" s="162">
        <f t="shared" si="42"/>
        <v>9853.4599999999991</v>
      </c>
      <c r="I569" s="85"/>
      <c r="J569" s="201">
        <f>IF(D569&lt;1,"",INDEX($AB$1:$AC$1200,AA$1+566,2)/100+B$5)</f>
        <v>2.7830000000000001E-2</v>
      </c>
      <c r="K569" s="201">
        <f>IF(D569&lt;1,"",INDEX($AB$1:$AC$1200,AA$1+566,2)/100)</f>
        <v>2.1829999999999999E-2</v>
      </c>
      <c r="L569" s="202">
        <f>IF(D569&lt;1,"",INDEX($AB$1:$AC$1200,AA$1+566,1))</f>
        <v>40725</v>
      </c>
      <c r="Z569" s="185"/>
      <c r="AB569" s="152">
        <f t="shared" si="43"/>
        <v>40725</v>
      </c>
      <c r="AC569" s="187">
        <f t="shared" si="44"/>
        <v>2.1829999999999998</v>
      </c>
      <c r="AD569" s="153"/>
      <c r="AE569" s="153"/>
      <c r="AF569" s="154"/>
    </row>
    <row r="570" spans="4:32" ht="17.25" customHeight="1" x14ac:dyDescent="0.2">
      <c r="D570" s="159">
        <f t="shared" si="40"/>
        <v>33</v>
      </c>
      <c r="E570" s="160">
        <f t="shared" si="41"/>
        <v>310.50727022294058</v>
      </c>
      <c r="F570" s="160">
        <f>IF(D570="","",-IPMT(J567/12,1,D570,H569))</f>
        <v>22.851815983333335</v>
      </c>
      <c r="G570" s="160">
        <f>IF(D570="","",-PPMT(J567/12,1,D570,H569))</f>
        <v>287.65545423960725</v>
      </c>
      <c r="H570" s="162">
        <f t="shared" si="42"/>
        <v>9565.7999999999993</v>
      </c>
      <c r="I570" s="85"/>
      <c r="J570" s="201">
        <f>IF(D570&lt;1,"",INDEX($AB$1:$AC$1200,AA$1+567,2)/100+B$5)</f>
        <v>2.7830000000000001E-2</v>
      </c>
      <c r="K570" s="201">
        <f>IF(D570&lt;1,"",INDEX($AB$1:$AC$1200,AA$1+567,2)/100)</f>
        <v>2.1829999999999999E-2</v>
      </c>
      <c r="L570" s="202">
        <f>IF(D570&lt;1,"",INDEX($AB$1:$AC$1200,AA$1+567,1))</f>
        <v>40725</v>
      </c>
      <c r="Z570" s="185"/>
      <c r="AB570" s="152">
        <f t="shared" si="43"/>
        <v>40725</v>
      </c>
      <c r="AC570" s="187">
        <f t="shared" si="44"/>
        <v>2.1829999999999998</v>
      </c>
      <c r="AD570" s="153"/>
      <c r="AE570" s="153"/>
      <c r="AF570" s="154"/>
    </row>
    <row r="571" spans="4:32" ht="17.25" customHeight="1" x14ac:dyDescent="0.2">
      <c r="D571" s="159">
        <f t="shared" si="40"/>
        <v>32</v>
      </c>
      <c r="E571" s="160">
        <f t="shared" si="41"/>
        <v>310.507122666962</v>
      </c>
      <c r="F571" s="160">
        <f>IF(D571="","",-IPMT(J567/12,1,D571,H570))</f>
        <v>22.184684499999999</v>
      </c>
      <c r="G571" s="160">
        <f>IF(D571="","",-PPMT(J567/12,1,D571,H570))</f>
        <v>288.322438166962</v>
      </c>
      <c r="H571" s="162">
        <f t="shared" si="42"/>
        <v>9277.48</v>
      </c>
      <c r="I571" s="85"/>
      <c r="J571" s="201">
        <f>IF(D571&lt;1,"",INDEX($AB$1:$AC$1200,AA$1+568,2)/100+B$5)</f>
        <v>2.7830000000000001E-2</v>
      </c>
      <c r="K571" s="201">
        <f>IF(D571&lt;1,"",INDEX($AB$1:$AC$1200,AA$1+568,2)/100)</f>
        <v>2.1829999999999999E-2</v>
      </c>
      <c r="L571" s="202">
        <f>IF(D571&lt;1,"",INDEX($AB$1:$AC$1200,AA$1+568,1))</f>
        <v>40725</v>
      </c>
      <c r="Z571" s="185"/>
      <c r="AB571" s="152">
        <f t="shared" si="43"/>
        <v>40725</v>
      </c>
      <c r="AC571" s="187">
        <f t="shared" si="44"/>
        <v>2.1829999999999998</v>
      </c>
      <c r="AD571" s="153"/>
      <c r="AE571" s="153"/>
      <c r="AF571" s="153"/>
    </row>
    <row r="572" spans="4:32" ht="17.25" customHeight="1" x14ac:dyDescent="0.2">
      <c r="D572" s="159">
        <f t="shared" si="40"/>
        <v>31</v>
      </c>
      <c r="E572" s="160">
        <f t="shared" si="41"/>
        <v>310.50720426976875</v>
      </c>
      <c r="F572" s="160">
        <f>IF(D572="","",-IPMT(J567/12,1,D572,H571))</f>
        <v>21.516022366666668</v>
      </c>
      <c r="G572" s="160">
        <f>IF(D572="","",-PPMT(J567/12,1,D572,H571))</f>
        <v>288.99118190310207</v>
      </c>
      <c r="H572" s="162">
        <f t="shared" si="42"/>
        <v>8988.49</v>
      </c>
      <c r="I572" s="85"/>
      <c r="J572" s="201">
        <f>IF(D572&lt;1,"",INDEX($AB$1:$AC$1200,AA$1+569,2)/100+B$5)</f>
        <v>2.7830000000000001E-2</v>
      </c>
      <c r="K572" s="201">
        <f>IF(D572&lt;1,"",INDEX($AB$1:$AC$1200,AA$1+569,2)/100)</f>
        <v>2.1829999999999999E-2</v>
      </c>
      <c r="L572" s="202">
        <f>IF(D572&lt;1,"",INDEX($AB$1:$AC$1200,AA$1+569,1))</f>
        <v>40725</v>
      </c>
      <c r="Z572" s="185"/>
      <c r="AB572" s="152">
        <f t="shared" si="43"/>
        <v>40725</v>
      </c>
      <c r="AC572" s="187">
        <f t="shared" si="44"/>
        <v>2.1829999999999998</v>
      </c>
      <c r="AD572" s="153"/>
      <c r="AE572" s="153"/>
      <c r="AF572" s="154"/>
    </row>
    <row r="573" spans="4:32" ht="17.25" customHeight="1" x14ac:dyDescent="0.2">
      <c r="D573" s="159">
        <f t="shared" si="40"/>
        <v>30</v>
      </c>
      <c r="E573" s="160">
        <f t="shared" si="41"/>
        <v>310.50724509859265</v>
      </c>
      <c r="F573" s="160">
        <f>IF(D573="","",-IPMT(J567/12,1,D573,H572))</f>
        <v>20.845806391666667</v>
      </c>
      <c r="G573" s="160">
        <f>IF(D573="","",-PPMT(J567/12,1,D573,H572))</f>
        <v>289.66143870692599</v>
      </c>
      <c r="H573" s="162">
        <f t="shared" si="42"/>
        <v>8698.83</v>
      </c>
      <c r="I573" s="85"/>
      <c r="J573" s="201">
        <f>IF(D573&lt;1,"",INDEX($AB$1:$AC$1200,AA$1+570,2)/100+B$5)</f>
        <v>2.7830000000000001E-2</v>
      </c>
      <c r="K573" s="201">
        <f>IF(D573&lt;1,"",INDEX($AB$1:$AC$1200,AA$1+570,2)/100)</f>
        <v>2.1829999999999999E-2</v>
      </c>
      <c r="L573" s="202">
        <f>IF(D573&lt;1,"",INDEX($AB$1:$AC$1200,AA$1+570,1))</f>
        <v>40725</v>
      </c>
      <c r="Z573" s="185"/>
      <c r="AB573" s="152">
        <f t="shared" si="43"/>
        <v>40725</v>
      </c>
      <c r="AC573" s="187">
        <f t="shared" si="44"/>
        <v>2.1829999999999998</v>
      </c>
      <c r="AD573" s="153"/>
      <c r="AE573" s="153"/>
      <c r="AF573" s="154"/>
    </row>
    <row r="574" spans="4:32" ht="17.25" customHeight="1" x14ac:dyDescent="0.2">
      <c r="D574" s="159">
        <f t="shared" si="40"/>
        <v>29</v>
      </c>
      <c r="E574" s="160">
        <f t="shared" si="41"/>
        <v>310.50729645365976</v>
      </c>
      <c r="F574" s="160">
        <f>IF(D574="","",-IPMT(J567/12,1,D574,H573))</f>
        <v>20.174036575000002</v>
      </c>
      <c r="G574" s="160">
        <f>IF(D574="","",-PPMT(J567/12,1,D574,H573))</f>
        <v>290.33325987865976</v>
      </c>
      <c r="H574" s="162">
        <f t="shared" si="42"/>
        <v>8408.5</v>
      </c>
      <c r="I574" s="85"/>
      <c r="J574" s="201">
        <f>IF(D574&lt;1,"",INDEX($AB$1:$AC$1200,AA$1+571,2)/100+B$5)</f>
        <v>2.7830000000000001E-2</v>
      </c>
      <c r="K574" s="201">
        <f>IF(D574&lt;1,"",INDEX($AB$1:$AC$1200,AA$1+571,2)/100)</f>
        <v>2.1829999999999999E-2</v>
      </c>
      <c r="L574" s="202">
        <f>IF(D574&lt;1,"",INDEX($AB$1:$AC$1200,AA$1+571,1))</f>
        <v>40725</v>
      </c>
      <c r="Z574" s="185"/>
      <c r="AB574" s="152">
        <f t="shared" si="43"/>
        <v>40725</v>
      </c>
      <c r="AC574" s="187">
        <f t="shared" si="44"/>
        <v>2.1829999999999998</v>
      </c>
      <c r="AD574" s="153"/>
      <c r="AE574" s="153"/>
      <c r="AF574" s="153"/>
    </row>
    <row r="575" spans="4:32" ht="17.25" customHeight="1" x14ac:dyDescent="0.2">
      <c r="D575" s="159">
        <f t="shared" si="40"/>
        <v>28</v>
      </c>
      <c r="E575" s="160">
        <f t="shared" si="41"/>
        <v>310.50741683381102</v>
      </c>
      <c r="F575" s="160">
        <f>IF(D575="","",-IPMT(J567/12,1,D575,H574))</f>
        <v>19.500712916666668</v>
      </c>
      <c r="G575" s="160">
        <f>IF(D575="","",-PPMT(J567/12,1,D575,H574))</f>
        <v>291.00670391714436</v>
      </c>
      <c r="H575" s="162">
        <f t="shared" si="42"/>
        <v>8117.49</v>
      </c>
      <c r="I575" s="85"/>
      <c r="J575" s="201">
        <f>IF(D575&lt;1,"",INDEX($AB$1:$AC$1200,AA$1+572,2)/100+B$5)</f>
        <v>2.7830000000000001E-2</v>
      </c>
      <c r="K575" s="201">
        <f>IF(D575&lt;1,"",INDEX($AB$1:$AC$1200,AA$1+572,2)/100)</f>
        <v>2.1829999999999999E-2</v>
      </c>
      <c r="L575" s="202">
        <f>IF(D575&lt;1,"",INDEX($AB$1:$AC$1200,AA$1+572,1))</f>
        <v>40725</v>
      </c>
      <c r="Z575" s="185"/>
      <c r="AB575" s="152">
        <f t="shared" si="43"/>
        <v>40725</v>
      </c>
      <c r="AC575" s="187">
        <f t="shared" si="44"/>
        <v>2.1829999999999998</v>
      </c>
      <c r="AD575" s="153"/>
      <c r="AE575" s="153"/>
      <c r="AF575" s="154"/>
    </row>
    <row r="576" spans="4:32" ht="17.25" customHeight="1" x14ac:dyDescent="0.2">
      <c r="D576" s="159">
        <f t="shared" si="40"/>
        <v>27</v>
      </c>
      <c r="E576" s="160">
        <f t="shared" si="41"/>
        <v>310.5072907532421</v>
      </c>
      <c r="F576" s="160">
        <f>IF(D576="","",-IPMT(J567/12,1,D576,H575))</f>
        <v>18.825812225</v>
      </c>
      <c r="G576" s="160">
        <f>IF(D576="","",-PPMT(J567/12,1,D576,H575))</f>
        <v>291.68147852824211</v>
      </c>
      <c r="H576" s="162">
        <f t="shared" si="42"/>
        <v>7825.81</v>
      </c>
      <c r="I576" s="85"/>
      <c r="J576" s="201">
        <f>IF(D576&lt;1,"",INDEX($AB$1:$AC$1200,AA$1+573,2)/100+B$5)</f>
        <v>2.7830000000000001E-2</v>
      </c>
      <c r="K576" s="201">
        <f>IF(D576&lt;1,"",INDEX($AB$1:$AC$1200,AA$1+573,2)/100)</f>
        <v>2.1829999999999999E-2</v>
      </c>
      <c r="L576" s="202">
        <f>IF(D576&lt;1,"",INDEX($AB$1:$AC$1200,AA$1+573,1))</f>
        <v>40725</v>
      </c>
      <c r="Z576" s="185"/>
      <c r="AB576" s="152">
        <f t="shared" si="43"/>
        <v>40725</v>
      </c>
      <c r="AC576" s="187">
        <f t="shared" si="44"/>
        <v>2.1829999999999998</v>
      </c>
      <c r="AD576" s="153"/>
      <c r="AE576" s="153"/>
      <c r="AF576" s="154"/>
    </row>
    <row r="577" spans="4:32" ht="17.25" customHeight="1" x14ac:dyDescent="0.2">
      <c r="D577" s="159">
        <f t="shared" si="40"/>
        <v>26</v>
      </c>
      <c r="E577" s="160">
        <f t="shared" si="41"/>
        <v>310.50734941731463</v>
      </c>
      <c r="F577" s="160">
        <f>IF(D577="","",-IPMT(J567/12,1,D577,H576))</f>
        <v>18.149357691666669</v>
      </c>
      <c r="G577" s="160">
        <f>IF(D577="","",-PPMT(J567/12,1,D577,H576))</f>
        <v>292.35799172564793</v>
      </c>
      <c r="H577" s="162">
        <f t="shared" si="42"/>
        <v>7533.45</v>
      </c>
      <c r="I577" s="85"/>
      <c r="J577" s="201">
        <f>IF(D577&lt;1,"",INDEX($AB$1:$AC$1200,AA$1+574,2)/100+B$5)</f>
        <v>2.7830000000000001E-2</v>
      </c>
      <c r="K577" s="201">
        <f>IF(D577&lt;1,"",INDEX($AB$1:$AC$1200,AA$1+574,2)/100)</f>
        <v>2.1829999999999999E-2</v>
      </c>
      <c r="L577" s="202">
        <f>IF(D577&lt;1,"",INDEX($AB$1:$AC$1200,AA$1+574,1))</f>
        <v>40725</v>
      </c>
      <c r="Z577" s="185"/>
      <c r="AB577" s="152">
        <f t="shared" si="43"/>
        <v>40725</v>
      </c>
      <c r="AC577" s="187">
        <f t="shared" si="44"/>
        <v>2.1829999999999998</v>
      </c>
      <c r="AD577" s="153"/>
      <c r="AE577" s="153"/>
      <c r="AF577" s="153"/>
    </row>
    <row r="578" spans="4:32" ht="17.25" customHeight="1" x14ac:dyDescent="0.2">
      <c r="D578" s="159">
        <f t="shared" si="40"/>
        <v>25</v>
      </c>
      <c r="E578" s="160">
        <f t="shared" si="41"/>
        <v>310.50726664198856</v>
      </c>
      <c r="F578" s="160">
        <f>IF(D578="","",-IPMT(J567/12,1,D578,H577))</f>
        <v>17.471326125000001</v>
      </c>
      <c r="G578" s="160">
        <f>IF(D578="","",-PPMT(J567/12,1,D578,H577))</f>
        <v>293.03594051698855</v>
      </c>
      <c r="H578" s="162">
        <f t="shared" si="42"/>
        <v>7240.41</v>
      </c>
      <c r="I578" s="85"/>
      <c r="J578" s="201">
        <f>IF(D578&lt;1,"",INDEX($AB$1:$AC$1200,AA$1+575,2)/100+B$5)</f>
        <v>2.7830000000000001E-2</v>
      </c>
      <c r="K578" s="201">
        <f>IF(D578&lt;1,"",INDEX($AB$1:$AC$1200,AA$1+575,2)/100)</f>
        <v>2.1829999999999999E-2</v>
      </c>
      <c r="L578" s="202">
        <f>IF(D578&lt;1,"",INDEX($AB$1:$AC$1200,AA$1+575,1))</f>
        <v>40725</v>
      </c>
      <c r="Z578" s="185"/>
      <c r="AB578" s="152">
        <f t="shared" si="43"/>
        <v>40725</v>
      </c>
      <c r="AC578" s="187">
        <f t="shared" si="44"/>
        <v>2.1829999999999998</v>
      </c>
      <c r="AD578" s="153"/>
      <c r="AE578" s="153"/>
      <c r="AF578" s="154"/>
    </row>
    <row r="579" spans="4:32" ht="17.25" customHeight="1" x14ac:dyDescent="0.2">
      <c r="D579" s="159">
        <f t="shared" si="40"/>
        <v>24</v>
      </c>
      <c r="E579" s="160">
        <f t="shared" si="41"/>
        <v>310.5070925498768</v>
      </c>
      <c r="F579" s="160">
        <f>IF(D579="","",-IPMT(J579/12,1,D579,H578))</f>
        <v>16.791717524999999</v>
      </c>
      <c r="G579" s="160">
        <f>IF(D579="","",-PPMT(J579/12,1,D579,H578))</f>
        <v>293.71537502487678</v>
      </c>
      <c r="H579" s="162">
        <f t="shared" si="42"/>
        <v>6946.69</v>
      </c>
      <c r="I579" s="85"/>
      <c r="J579" s="191">
        <f>IF(D579&lt;1,"",INDEX($AB$1:$AC$1200,AA$1+576,2)/100+B$5)</f>
        <v>2.7830000000000001E-2</v>
      </c>
      <c r="K579" s="191">
        <f>IF(D579&lt;1,"",INDEX($AB$1:$AC$1200,AA$1+576,2)/100)</f>
        <v>2.1829999999999999E-2</v>
      </c>
      <c r="L579" s="197">
        <f>IF(D579&lt;1,"",INDEX($AB$1:$AC$1200,AA$1+576,1))</f>
        <v>40725</v>
      </c>
      <c r="Z579" s="185"/>
      <c r="AB579" s="152">
        <f t="shared" si="43"/>
        <v>40725</v>
      </c>
      <c r="AC579" s="187">
        <f t="shared" si="44"/>
        <v>2.1829999999999998</v>
      </c>
      <c r="AD579" s="153"/>
      <c r="AE579" s="153"/>
      <c r="AF579" s="154"/>
    </row>
    <row r="580" spans="4:32" ht="17.25" customHeight="1" x14ac:dyDescent="0.2">
      <c r="D580" s="159">
        <f t="shared" ref="D580:D602" si="45">D579-1</f>
        <v>23</v>
      </c>
      <c r="E580" s="160">
        <f t="shared" ref="E580:E602" si="46">IF(D580="","",SUM(F580:G580))</f>
        <v>310.50688582025123</v>
      </c>
      <c r="F580" s="160">
        <f>IF(D580="","",-IPMT(J579/12,1,D580,H579))</f>
        <v>16.110531891666668</v>
      </c>
      <c r="G580" s="160">
        <f>IF(D580="","",-PPMT(J579/12,1,D580,H579))</f>
        <v>294.39635392858457</v>
      </c>
      <c r="H580" s="162">
        <f t="shared" ref="H580:H602" si="47">IF(D580="","",ROUND(H579-G580,2))</f>
        <v>6652.29</v>
      </c>
      <c r="I580" s="85"/>
      <c r="J580" s="201">
        <f>IF(D580&lt;1,"",INDEX($AB$1:$AC$1200,AA$1+577,2)/100+B$5)</f>
        <v>2.7830000000000001E-2</v>
      </c>
      <c r="K580" s="201">
        <f>IF(D580&lt;1,"",INDEX($AB$1:$AC$1200,AA$1+577,2)/100)</f>
        <v>2.1829999999999999E-2</v>
      </c>
      <c r="L580" s="202">
        <f>IF(D580&lt;1,"",INDEX($AB$1:$AC$1200,AA$1+577,1))</f>
        <v>40725</v>
      </c>
      <c r="Z580" s="185"/>
      <c r="AB580" s="152">
        <f t="shared" si="43"/>
        <v>40725</v>
      </c>
      <c r="AC580" s="187">
        <f t="shared" si="44"/>
        <v>2.1829999999999998</v>
      </c>
      <c r="AD580" s="153"/>
      <c r="AE580" s="153"/>
      <c r="AF580" s="153"/>
    </row>
    <row r="581" spans="4:32" ht="17.25" customHeight="1" x14ac:dyDescent="0.2">
      <c r="D581" s="159">
        <f t="shared" si="45"/>
        <v>22</v>
      </c>
      <c r="E581" s="160">
        <f t="shared" si="46"/>
        <v>310.50671563379518</v>
      </c>
      <c r="F581" s="160">
        <f>IF(D581="","",-IPMT(J579/12,1,D581,H580))</f>
        <v>15.427769225000004</v>
      </c>
      <c r="G581" s="160">
        <f>IF(D581="","",-PPMT(J579/12,1,D581,H580))</f>
        <v>295.07894640879516</v>
      </c>
      <c r="H581" s="162">
        <f t="shared" si="47"/>
        <v>6357.21</v>
      </c>
      <c r="I581" s="85"/>
      <c r="J581" s="201">
        <f>IF(D581&lt;1,"",INDEX($AB$1:$AC$1200,AA$1+578,2)/100+B$5)</f>
        <v>2.7830000000000001E-2</v>
      </c>
      <c r="K581" s="201">
        <f>IF(D581&lt;1,"",INDEX($AB$1:$AC$1200,AA$1+578,2)/100)</f>
        <v>2.1829999999999999E-2</v>
      </c>
      <c r="L581" s="202">
        <f>IF(D581&lt;1,"",INDEX($AB$1:$AC$1200,AA$1+578,1))</f>
        <v>40725</v>
      </c>
      <c r="Z581" s="185"/>
      <c r="AB581" s="152">
        <f t="shared" si="43"/>
        <v>40725</v>
      </c>
      <c r="AC581" s="187">
        <f t="shared" si="44"/>
        <v>2.1829999999999998</v>
      </c>
      <c r="AD581" s="153"/>
      <c r="AE581" s="153"/>
      <c r="AF581" s="154"/>
    </row>
    <row r="582" spans="4:32" ht="17.25" customHeight="1" x14ac:dyDescent="0.2">
      <c r="D582" s="159">
        <f t="shared" si="45"/>
        <v>21</v>
      </c>
      <c r="E582" s="160">
        <f t="shared" si="46"/>
        <v>310.50666417299857</v>
      </c>
      <c r="F582" s="160">
        <f>IF(D582="","",-IPMT(J579/12,1,D582,H581))</f>
        <v>14.743429525000002</v>
      </c>
      <c r="G582" s="160">
        <f>IF(D582="","",-PPMT(J579/12,1,D582,H581))</f>
        <v>295.76323464799856</v>
      </c>
      <c r="H582" s="162">
        <f t="shared" si="47"/>
        <v>6061.45</v>
      </c>
      <c r="I582" s="85"/>
      <c r="J582" s="201">
        <f>IF(D582&lt;1,"",INDEX($AB$1:$AC$1200,AA$1+579,2)/100+B$5)</f>
        <v>2.7830000000000001E-2</v>
      </c>
      <c r="K582" s="201">
        <f>IF(D582&lt;1,"",INDEX($AB$1:$AC$1200,AA$1+579,2)/100)</f>
        <v>2.1829999999999999E-2</v>
      </c>
      <c r="L582" s="202">
        <f>IF(D582&lt;1,"",INDEX($AB$1:$AC$1200,AA$1+579,1))</f>
        <v>40725</v>
      </c>
      <c r="Z582" s="185"/>
      <c r="AB582" s="152">
        <f t="shared" si="43"/>
        <v>40725</v>
      </c>
      <c r="AC582" s="187">
        <f t="shared" si="44"/>
        <v>2.1829999999999998</v>
      </c>
      <c r="AD582" s="153"/>
      <c r="AE582" s="153"/>
      <c r="AF582" s="154"/>
    </row>
    <row r="583" spans="4:32" ht="17.25" customHeight="1" x14ac:dyDescent="0.2">
      <c r="D583" s="159">
        <f t="shared" si="45"/>
        <v>20</v>
      </c>
      <c r="E583" s="160">
        <f t="shared" si="46"/>
        <v>310.50682987267379</v>
      </c>
      <c r="F583" s="160">
        <f>IF(D583="","",-IPMT(J579/12,1,D583,H582))</f>
        <v>14.057512791666667</v>
      </c>
      <c r="G583" s="160">
        <f>IF(D583="","",-PPMT(J579/12,1,D583,H582))</f>
        <v>296.44931708100711</v>
      </c>
      <c r="H583" s="162">
        <f t="shared" si="47"/>
        <v>5765</v>
      </c>
      <c r="I583" s="85"/>
      <c r="J583" s="201">
        <f>IF(D583&lt;1,"",INDEX($AB$1:$AC$1200,AA$1+580,2)/100+B$5)</f>
        <v>2.7830000000000001E-2</v>
      </c>
      <c r="K583" s="201">
        <f>IF(D583&lt;1,"",INDEX($AB$1:$AC$1200,AA$1+580,2)/100)</f>
        <v>2.1829999999999999E-2</v>
      </c>
      <c r="L583" s="202">
        <f>IF(D583&lt;1,"",INDEX($AB$1:$AC$1200,AA$1+580,1))</f>
        <v>40725</v>
      </c>
      <c r="Z583" s="185"/>
      <c r="AB583" s="152">
        <f t="shared" si="43"/>
        <v>40725</v>
      </c>
      <c r="AC583" s="187">
        <f t="shared" si="44"/>
        <v>2.1829999999999998</v>
      </c>
      <c r="AD583" s="153"/>
      <c r="AE583" s="153"/>
      <c r="AF583" s="153"/>
    </row>
    <row r="584" spans="4:32" ht="17.25" customHeight="1" x14ac:dyDescent="0.2">
      <c r="D584" s="159">
        <f t="shared" si="45"/>
        <v>19</v>
      </c>
      <c r="E584" s="160">
        <f t="shared" si="46"/>
        <v>310.50679309019563</v>
      </c>
      <c r="F584" s="160">
        <f>IF(D584="","",-IPMT(J579/12,1,D584,H583))</f>
        <v>13.369995833333334</v>
      </c>
      <c r="G584" s="160">
        <f>IF(D584="","",-PPMT(J579/12,1,D584,H583))</f>
        <v>297.13679725686228</v>
      </c>
      <c r="H584" s="162">
        <f t="shared" si="47"/>
        <v>5467.86</v>
      </c>
      <c r="I584" s="85"/>
      <c r="J584" s="201">
        <f>IF(D584&lt;1,"",INDEX($AB$1:$AC$1200,AA$1+581,2)/100+B$5)</f>
        <v>2.7830000000000001E-2</v>
      </c>
      <c r="K584" s="201">
        <f>IF(D584&lt;1,"",INDEX($AB$1:$AC$1200,AA$1+581,2)/100)</f>
        <v>2.1829999999999999E-2</v>
      </c>
      <c r="L584" s="202">
        <f>IF(D584&lt;1,"",INDEX($AB$1:$AC$1200,AA$1+581,1))</f>
        <v>40725</v>
      </c>
      <c r="Z584" s="185"/>
      <c r="AB584" s="152">
        <f t="shared" si="43"/>
        <v>40725</v>
      </c>
      <c r="AC584" s="187">
        <f t="shared" si="44"/>
        <v>2.1829999999999998</v>
      </c>
      <c r="AD584" s="153"/>
      <c r="AE584" s="153"/>
      <c r="AF584" s="154"/>
    </row>
    <row r="585" spans="4:32" ht="17.25" customHeight="1" x14ac:dyDescent="0.2">
      <c r="D585" s="159">
        <f t="shared" si="45"/>
        <v>18</v>
      </c>
      <c r="E585" s="160">
        <f t="shared" si="46"/>
        <v>310.50661121412008</v>
      </c>
      <c r="F585" s="160">
        <f>IF(D585="","",-IPMT(J579/12,1,D585,H584))</f>
        <v>12.68087865</v>
      </c>
      <c r="G585" s="160">
        <f>IF(D585="","",-PPMT(J579/12,1,D585,H584))</f>
        <v>297.82573256412007</v>
      </c>
      <c r="H585" s="162">
        <f t="shared" si="47"/>
        <v>5170.03</v>
      </c>
      <c r="I585" s="85"/>
      <c r="J585" s="201">
        <f>IF(D585&lt;1,"",INDEX($AB$1:$AC$1200,AA$1+582,2)/100+B$5)</f>
        <v>2.7830000000000001E-2</v>
      </c>
      <c r="K585" s="201">
        <f>IF(D585&lt;1,"",INDEX($AB$1:$AC$1200,AA$1+582,2)/100)</f>
        <v>2.1829999999999999E-2</v>
      </c>
      <c r="L585" s="202">
        <f>IF(D585&lt;1,"",INDEX($AB$1:$AC$1200,AA$1+582,1))</f>
        <v>40725</v>
      </c>
      <c r="Z585" s="185"/>
      <c r="AB585" s="152">
        <f t="shared" si="43"/>
        <v>40725</v>
      </c>
      <c r="AC585" s="187">
        <f t="shared" si="44"/>
        <v>2.1829999999999998</v>
      </c>
      <c r="AD585" s="153"/>
      <c r="AE585" s="153"/>
      <c r="AF585" s="154"/>
    </row>
    <row r="586" spans="4:32" ht="17.25" customHeight="1" x14ac:dyDescent="0.2">
      <c r="D586" s="159">
        <f t="shared" si="45"/>
        <v>17</v>
      </c>
      <c r="E586" s="160">
        <f t="shared" si="46"/>
        <v>310.50635491658215</v>
      </c>
      <c r="F586" s="160">
        <f>IF(D586="","",-IPMT(J579/12,1,D586,H585))</f>
        <v>11.990161241666668</v>
      </c>
      <c r="G586" s="160">
        <f>IF(D586="","",-PPMT(J579/12,1,D586,H585))</f>
        <v>298.51619367491548</v>
      </c>
      <c r="H586" s="162">
        <f t="shared" si="47"/>
        <v>4871.51</v>
      </c>
      <c r="I586" s="85"/>
      <c r="J586" s="201">
        <f>IF(D586&lt;1,"",INDEX($AB$1:$AC$1200,AA$1+583,2)/100+B$5)</f>
        <v>2.7830000000000001E-2</v>
      </c>
      <c r="K586" s="201">
        <f>IF(D586&lt;1,"",INDEX($AB$1:$AC$1200,AA$1+583,2)/100)</f>
        <v>2.1829999999999999E-2</v>
      </c>
      <c r="L586" s="202">
        <f>IF(D586&lt;1,"",INDEX($AB$1:$AC$1200,AA$1+583,1))</f>
        <v>40725</v>
      </c>
      <c r="Z586" s="185"/>
      <c r="AB586" s="152">
        <f t="shared" si="43"/>
        <v>40725</v>
      </c>
      <c r="AC586" s="187">
        <f t="shared" si="44"/>
        <v>2.1829999999999998</v>
      </c>
      <c r="AD586" s="153"/>
      <c r="AE586" s="153"/>
      <c r="AF586" s="153"/>
    </row>
    <row r="587" spans="4:32" ht="17.25" customHeight="1" x14ac:dyDescent="0.2">
      <c r="D587" s="159">
        <f t="shared" si="45"/>
        <v>16</v>
      </c>
      <c r="E587" s="160">
        <f t="shared" si="46"/>
        <v>310.50611230449596</v>
      </c>
      <c r="F587" s="160">
        <f>IF(D587="","",-IPMT(J579/12,1,D587,H586))</f>
        <v>11.297843608333334</v>
      </c>
      <c r="G587" s="160">
        <f>IF(D587="","",-PPMT(J579/12,1,D587,H586))</f>
        <v>299.20826869616263</v>
      </c>
      <c r="H587" s="162">
        <f t="shared" si="47"/>
        <v>4572.3</v>
      </c>
      <c r="I587" s="85"/>
      <c r="J587" s="201">
        <f>IF(D587&lt;1,"",INDEX($AB$1:$AC$1200,AA$1+584,2)/100+B$5)</f>
        <v>2.7830000000000001E-2</v>
      </c>
      <c r="K587" s="201">
        <f>IF(D587&lt;1,"",INDEX($AB$1:$AC$1200,AA$1+584,2)/100)</f>
        <v>2.1829999999999999E-2</v>
      </c>
      <c r="L587" s="202">
        <f>IF(D587&lt;1,"",INDEX($AB$1:$AC$1200,AA$1+584,1))</f>
        <v>40725</v>
      </c>
      <c r="Z587" s="185"/>
      <c r="AB587" s="152">
        <f t="shared" si="43"/>
        <v>40725</v>
      </c>
      <c r="AC587" s="187">
        <f t="shared" si="44"/>
        <v>2.1829999999999998</v>
      </c>
      <c r="AD587" s="153"/>
      <c r="AE587" s="153"/>
      <c r="AF587" s="154"/>
    </row>
    <row r="588" spans="4:32" ht="17.25" customHeight="1" x14ac:dyDescent="0.2">
      <c r="D588" s="159">
        <f t="shared" si="45"/>
        <v>15</v>
      </c>
      <c r="E588" s="160">
        <f t="shared" si="46"/>
        <v>310.50599473123521</v>
      </c>
      <c r="F588" s="160">
        <f>IF(D588="","",-IPMT(J579/12,1,D588,H587))</f>
        <v>10.603925750000002</v>
      </c>
      <c r="G588" s="160">
        <f>IF(D588="","",-PPMT(J579/12,1,D588,H587))</f>
        <v>299.90206898123523</v>
      </c>
      <c r="H588" s="162">
        <f t="shared" si="47"/>
        <v>4272.3999999999996</v>
      </c>
      <c r="I588" s="85"/>
      <c r="J588" s="201">
        <f>IF(D588&lt;1,"",INDEX($AB$1:$AC$1200,AA$1+585,2)/100+B$5)</f>
        <v>2.7830000000000001E-2</v>
      </c>
      <c r="K588" s="201">
        <f>IF(D588&lt;1,"",INDEX($AB$1:$AC$1200,AA$1+585,2)/100)</f>
        <v>2.1829999999999999E-2</v>
      </c>
      <c r="L588" s="202">
        <f>IF(D588&lt;1,"",INDEX($AB$1:$AC$1200,AA$1+585,1))</f>
        <v>40725</v>
      </c>
      <c r="Z588" s="185"/>
      <c r="AB588" s="152">
        <f t="shared" si="43"/>
        <v>40725</v>
      </c>
      <c r="AC588" s="187">
        <f t="shared" si="44"/>
        <v>2.1829999999999998</v>
      </c>
      <c r="AD588" s="153"/>
      <c r="AE588" s="153"/>
      <c r="AF588" s="154"/>
    </row>
    <row r="589" spans="4:32" ht="17.25" customHeight="1" x14ac:dyDescent="0.2">
      <c r="D589" s="159">
        <f t="shared" si="45"/>
        <v>14</v>
      </c>
      <c r="E589" s="160">
        <f t="shared" si="46"/>
        <v>310.50614509903494</v>
      </c>
      <c r="F589" s="160">
        <f>IF(D589="","",-IPMT(J579/12,1,D589,H588))</f>
        <v>9.9084076666666672</v>
      </c>
      <c r="G589" s="160">
        <f>IF(D589="","",-PPMT(J579/12,1,D589,H588))</f>
        <v>300.59773743236826</v>
      </c>
      <c r="H589" s="162">
        <f t="shared" si="47"/>
        <v>3971.8</v>
      </c>
      <c r="I589" s="85"/>
      <c r="J589" s="201">
        <f>IF(D589&lt;1,"",INDEX($AB$1:$AC$1200,AA$1+586,2)/100+B$5)</f>
        <v>2.7830000000000001E-2</v>
      </c>
      <c r="K589" s="201">
        <f>IF(D589&lt;1,"",INDEX($AB$1:$AC$1200,AA$1+586,2)/100)</f>
        <v>2.1829999999999999E-2</v>
      </c>
      <c r="L589" s="202">
        <f>IF(D589&lt;1,"",INDEX($AB$1:$AC$1200,AA$1+586,1))</f>
        <v>40725</v>
      </c>
      <c r="Z589" s="185"/>
      <c r="AB589" s="152">
        <f t="shared" si="43"/>
        <v>40725</v>
      </c>
      <c r="AC589" s="187">
        <f t="shared" si="44"/>
        <v>2.1829999999999998</v>
      </c>
      <c r="AD589" s="153"/>
      <c r="AE589" s="153"/>
      <c r="AF589" s="153"/>
    </row>
    <row r="590" spans="4:32" ht="17.25" customHeight="1" x14ac:dyDescent="0.2">
      <c r="D590" s="159">
        <f t="shared" si="45"/>
        <v>13</v>
      </c>
      <c r="E590" s="160">
        <f t="shared" si="46"/>
        <v>310.50596821682711</v>
      </c>
      <c r="F590" s="160">
        <f>IF(D590="","",-IPMT(J579/12,1,D590,H589))</f>
        <v>9.2112661666666682</v>
      </c>
      <c r="G590" s="160">
        <f>IF(D590="","",-PPMT(J579/12,1,D590,H589))</f>
        <v>301.29470205016042</v>
      </c>
      <c r="H590" s="162">
        <f t="shared" si="47"/>
        <v>3670.51</v>
      </c>
      <c r="I590" s="85"/>
      <c r="J590" s="201">
        <f>IF(D590&lt;1,"",INDEX($AB$1:$AC$1200,AA$1+587,2)/100+B$5)</f>
        <v>2.7830000000000001E-2</v>
      </c>
      <c r="K590" s="201">
        <f>IF(D590&lt;1,"",INDEX($AB$1:$AC$1200,AA$1+587,2)/100)</f>
        <v>2.1829999999999999E-2</v>
      </c>
      <c r="L590" s="202">
        <f>IF(D590&lt;1,"",INDEX($AB$1:$AC$1200,AA$1+587,1))</f>
        <v>40725</v>
      </c>
      <c r="Z590" s="185"/>
      <c r="AB590" s="152">
        <f t="shared" si="43"/>
        <v>40725</v>
      </c>
      <c r="AC590" s="187">
        <f t="shared" si="44"/>
        <v>2.1829999999999998</v>
      </c>
      <c r="AD590" s="153"/>
      <c r="AE590" s="153"/>
      <c r="AF590" s="154"/>
    </row>
    <row r="591" spans="4:32" ht="17.25" customHeight="1" x14ac:dyDescent="0.2">
      <c r="D591" s="159">
        <f t="shared" si="45"/>
        <v>12</v>
      </c>
      <c r="E591" s="160">
        <f t="shared" si="46"/>
        <v>310.50636598621281</v>
      </c>
      <c r="F591" s="160">
        <f>IF(D591="","",-IPMT(J591/12,1,D591,H590))</f>
        <v>8.5125244416666686</v>
      </c>
      <c r="G591" s="160">
        <f>IF(D591="","",-PPMT(J591/12,1,D591,H590))</f>
        <v>301.99384154454617</v>
      </c>
      <c r="H591" s="162">
        <f t="shared" si="47"/>
        <v>3368.52</v>
      </c>
      <c r="I591" s="85"/>
      <c r="J591" s="191">
        <f>IF(D591&lt;1,"",INDEX($AB$1:$AC$1200,AA$1+588,2)/100+B$5)</f>
        <v>2.7830000000000001E-2</v>
      </c>
      <c r="K591" s="191">
        <f>IF(D591&lt;1,"",INDEX($AB$1:$AC$1200,AA$1+588,2)/100)</f>
        <v>2.1829999999999999E-2</v>
      </c>
      <c r="L591" s="197">
        <f>IF(D591&lt;1,"",INDEX($AB$1:$AC$1200,AA$1+588,1))</f>
        <v>40725</v>
      </c>
      <c r="Z591" s="185"/>
      <c r="AB591" s="152">
        <f t="shared" si="43"/>
        <v>40725</v>
      </c>
      <c r="AC591" s="187">
        <f t="shared" si="44"/>
        <v>2.1829999999999998</v>
      </c>
      <c r="AD591" s="153"/>
      <c r="AE591" s="153"/>
      <c r="AF591" s="154"/>
    </row>
    <row r="592" spans="4:32" ht="17.25" customHeight="1" x14ac:dyDescent="0.2">
      <c r="D592" s="159">
        <f t="shared" si="45"/>
        <v>11</v>
      </c>
      <c r="E592" s="160">
        <f t="shared" si="46"/>
        <v>310.5067200958506</v>
      </c>
      <c r="F592" s="160">
        <f>IF(D592="","",-IPMT(J591/12,1,D592,H591))</f>
        <v>7.8121593000000003</v>
      </c>
      <c r="G592" s="160">
        <f>IF(D592="","",-PPMT(J591/12,1,D592,H591))</f>
        <v>302.69456079585058</v>
      </c>
      <c r="H592" s="162">
        <f t="shared" si="47"/>
        <v>3065.83</v>
      </c>
      <c r="I592" s="85"/>
      <c r="J592" s="201">
        <f>IF(D592&lt;1,"",INDEX($AB$1:$AC$1200,AA$1+589,2)/100+B$5)</f>
        <v>2.7830000000000001E-2</v>
      </c>
      <c r="K592" s="201">
        <f>IF(D592&lt;1,"",INDEX($AB$1:$AC$1200,AA$1+589,2)/100)</f>
        <v>2.1829999999999999E-2</v>
      </c>
      <c r="L592" s="202">
        <f>IF(D592&lt;1,"",INDEX($AB$1:$AC$1200,AA$1+589,1))</f>
        <v>40725</v>
      </c>
      <c r="Z592" s="185"/>
      <c r="AB592" s="152">
        <f t="shared" si="43"/>
        <v>40725</v>
      </c>
      <c r="AC592" s="187">
        <f t="shared" si="44"/>
        <v>2.1829999999999998</v>
      </c>
      <c r="AD592" s="153"/>
      <c r="AE592" s="153"/>
      <c r="AF592" s="153"/>
    </row>
    <row r="593" spans="4:32" ht="17.25" customHeight="1" x14ac:dyDescent="0.2">
      <c r="D593" s="159">
        <f t="shared" si="45"/>
        <v>10</v>
      </c>
      <c r="E593" s="160">
        <f t="shared" si="46"/>
        <v>310.50718201313475</v>
      </c>
      <c r="F593" s="160">
        <f>IF(D593="","",-IPMT(J591/12,1,D593,H592))</f>
        <v>7.110170741666666</v>
      </c>
      <c r="G593" s="160">
        <f>IF(D593="","",-PPMT(J591/12,1,D593,H592))</f>
        <v>303.3970112714681</v>
      </c>
      <c r="H593" s="162">
        <f t="shared" si="47"/>
        <v>2762.43</v>
      </c>
      <c r="I593" s="85"/>
      <c r="J593" s="201">
        <f>IF(D593&lt;1,"",INDEX($AB$1:$AC$1200,AA$1+590,2)/100+B$5)</f>
        <v>2.7830000000000001E-2</v>
      </c>
      <c r="K593" s="201">
        <f>IF(D593&lt;1,"",INDEX($AB$1:$AC$1200,AA$1+590,2)/100)</f>
        <v>2.1829999999999999E-2</v>
      </c>
      <c r="L593" s="202">
        <f>IF(D593&lt;1,"",INDEX($AB$1:$AC$1200,AA$1+590,1))</f>
        <v>40725</v>
      </c>
      <c r="Z593" s="185"/>
      <c r="AB593" s="152">
        <f t="shared" si="43"/>
        <v>40725</v>
      </c>
      <c r="AC593" s="187">
        <f t="shared" si="44"/>
        <v>2.1829999999999998</v>
      </c>
      <c r="AD593" s="153"/>
      <c r="AE593" s="153"/>
      <c r="AF593" s="154"/>
    </row>
    <row r="594" spans="4:32" ht="17.25" customHeight="1" x14ac:dyDescent="0.2">
      <c r="D594" s="159">
        <f t="shared" si="45"/>
        <v>9</v>
      </c>
      <c r="E594" s="160">
        <f t="shared" si="46"/>
        <v>310.50684606953797</v>
      </c>
      <c r="F594" s="160">
        <f>IF(D594="","",-IPMT(J591/12,1,D594,H593))</f>
        <v>6.4065355750000004</v>
      </c>
      <c r="G594" s="160">
        <f>IF(D594="","",-PPMT(J591/12,1,D594,H593))</f>
        <v>304.10031049453795</v>
      </c>
      <c r="H594" s="162">
        <f t="shared" si="47"/>
        <v>2458.33</v>
      </c>
      <c r="I594" s="85"/>
      <c r="J594" s="201">
        <f>IF(D594&lt;1,"",INDEX($AB$1:$AC$1200,AA$1+591,2)/100+B$5)</f>
        <v>2.7830000000000001E-2</v>
      </c>
      <c r="K594" s="201">
        <f>IF(D594&lt;1,"",INDEX($AB$1:$AC$1200,AA$1+591,2)/100)</f>
        <v>2.1829999999999999E-2</v>
      </c>
      <c r="L594" s="202">
        <f>IF(D594&lt;1,"",INDEX($AB$1:$AC$1200,AA$1+591,1))</f>
        <v>40725</v>
      </c>
      <c r="Z594" s="185"/>
      <c r="AB594" s="152">
        <f t="shared" si="43"/>
        <v>40725</v>
      </c>
      <c r="AC594" s="187">
        <f t="shared" si="44"/>
        <v>2.1829999999999998</v>
      </c>
      <c r="AD594" s="153"/>
      <c r="AE594" s="153"/>
      <c r="AF594" s="154"/>
    </row>
    <row r="595" spans="4:32" ht="17.25" customHeight="1" x14ac:dyDescent="0.2">
      <c r="D595" s="159">
        <f t="shared" si="45"/>
        <v>8</v>
      </c>
      <c r="E595" s="160">
        <f t="shared" si="46"/>
        <v>310.50688528749964</v>
      </c>
      <c r="F595" s="160">
        <f>IF(D595="","",-IPMT(J591/12,1,D595,H594))</f>
        <v>5.701276991666667</v>
      </c>
      <c r="G595" s="160">
        <f>IF(D595="","",-PPMT(J591/12,1,D595,H594))</f>
        <v>304.805608295833</v>
      </c>
      <c r="H595" s="162">
        <f t="shared" si="47"/>
        <v>2153.52</v>
      </c>
      <c r="I595" s="85"/>
      <c r="J595" s="201">
        <f>IF(D595&lt;1,"",INDEX($AB$1:$AC$1200,AA$1+592,2)/100+B$5)</f>
        <v>2.7830000000000001E-2</v>
      </c>
      <c r="K595" s="201">
        <f>IF(D595&lt;1,"",INDEX($AB$1:$AC$1200,AA$1+592,2)/100)</f>
        <v>2.1829999999999999E-2</v>
      </c>
      <c r="L595" s="202">
        <f>IF(D595&lt;1,"",INDEX($AB$1:$AC$1200,AA$1+592,1))</f>
        <v>40725</v>
      </c>
      <c r="Z595" s="185"/>
      <c r="AB595" s="152">
        <f t="shared" si="43"/>
        <v>40725</v>
      </c>
      <c r="AC595" s="187">
        <f t="shared" si="44"/>
        <v>2.1829999999999998</v>
      </c>
      <c r="AD595" s="153"/>
      <c r="AE595" s="153"/>
      <c r="AF595" s="153"/>
    </row>
    <row r="596" spans="4:32" ht="17.25" customHeight="1" x14ac:dyDescent="0.2">
      <c r="D596" s="159">
        <f t="shared" si="45"/>
        <v>7</v>
      </c>
      <c r="E596" s="160">
        <f t="shared" si="46"/>
        <v>310.50625206765443</v>
      </c>
      <c r="F596" s="160">
        <f>IF(D596="","",-IPMT(J591/12,1,D596,H595))</f>
        <v>4.9943718000000006</v>
      </c>
      <c r="G596" s="160">
        <f>IF(D596="","",-PPMT(J591/12,1,D596,H595))</f>
        <v>305.51188026765442</v>
      </c>
      <c r="H596" s="162">
        <f t="shared" si="47"/>
        <v>1848.01</v>
      </c>
      <c r="I596" s="85"/>
      <c r="J596" s="201">
        <f>IF(D596&lt;1,"",INDEX($AB$1:$AC$1200,AA$1+593,2)/100+B$5)</f>
        <v>2.7830000000000001E-2</v>
      </c>
      <c r="K596" s="201">
        <f>IF(D596&lt;1,"",INDEX($AB$1:$AC$1200,AA$1+593,2)/100)</f>
        <v>2.1829999999999999E-2</v>
      </c>
      <c r="L596" s="202">
        <f>IF(D596&lt;1,"",INDEX($AB$1:$AC$1200,AA$1+593,1))</f>
        <v>40725</v>
      </c>
      <c r="Z596" s="185"/>
      <c r="AB596" s="152">
        <f t="shared" si="43"/>
        <v>40725</v>
      </c>
      <c r="AC596" s="187">
        <f t="shared" si="44"/>
        <v>2.1829999999999998</v>
      </c>
      <c r="AD596" s="153"/>
      <c r="AE596" s="153"/>
      <c r="AF596" s="154"/>
    </row>
    <row r="597" spans="4:32" ht="17.25" customHeight="1" x14ac:dyDescent="0.2">
      <c r="D597" s="159">
        <f t="shared" si="45"/>
        <v>6</v>
      </c>
      <c r="E597" s="160">
        <f t="shared" si="46"/>
        <v>310.50656799422211</v>
      </c>
      <c r="F597" s="160">
        <f>IF(D597="","",-IPMT(J591/12,1,D597,H596))</f>
        <v>4.2858431916666673</v>
      </c>
      <c r="G597" s="160">
        <f>IF(D597="","",-PPMT(J591/12,1,D597,H596))</f>
        <v>306.22072480255542</v>
      </c>
      <c r="H597" s="162">
        <f t="shared" si="47"/>
        <v>1541.79</v>
      </c>
      <c r="I597" s="85"/>
      <c r="J597" s="201">
        <f>IF(D597&lt;1,"",INDEX($AB$1:$AC$1200,AA$1+594,2)/100+B$5)</f>
        <v>2.7830000000000001E-2</v>
      </c>
      <c r="K597" s="201">
        <f>IF(D597&lt;1,"",INDEX($AB$1:$AC$1200,AA$1+594,2)/100)</f>
        <v>2.1829999999999999E-2</v>
      </c>
      <c r="L597" s="202">
        <f>IF(D597&lt;1,"",INDEX($AB$1:$AC$1200,AA$1+594,1))</f>
        <v>40725</v>
      </c>
      <c r="Z597" s="185"/>
      <c r="AB597" s="152">
        <f t="shared" si="43"/>
        <v>40725</v>
      </c>
      <c r="AC597" s="187">
        <f t="shared" si="44"/>
        <v>2.1829999999999998</v>
      </c>
      <c r="AD597" s="153"/>
      <c r="AE597" s="153"/>
      <c r="AF597" s="154"/>
    </row>
    <row r="598" spans="4:32" ht="17.25" customHeight="1" x14ac:dyDescent="0.2">
      <c r="D598" s="159">
        <f t="shared" si="45"/>
        <v>5</v>
      </c>
      <c r="E598" s="160">
        <f t="shared" si="46"/>
        <v>310.50671396485347</v>
      </c>
      <c r="F598" s="160">
        <f>IF(D598="","",-IPMT(J591/12,1,D598,H597))</f>
        <v>3.5756679749999996</v>
      </c>
      <c r="G598" s="160">
        <f>IF(D598="","",-PPMT(J591/12,1,D598,H597))</f>
        <v>306.93104598985349</v>
      </c>
      <c r="H598" s="162">
        <f t="shared" si="47"/>
        <v>1234.8599999999999</v>
      </c>
      <c r="I598" s="85"/>
      <c r="J598" s="201">
        <f>IF(D598&lt;1,"",INDEX($AB$1:$AC$1200,AA$1+595,2)/100+B$5)</f>
        <v>2.7830000000000001E-2</v>
      </c>
      <c r="K598" s="201">
        <f>IF(D598&lt;1,"",INDEX($AB$1:$AC$1200,AA$1+595,2)/100)</f>
        <v>2.1829999999999999E-2</v>
      </c>
      <c r="L598" s="202">
        <f>IF(D598&lt;1,"",INDEX($AB$1:$AC$1200,AA$1+595,1))</f>
        <v>40725</v>
      </c>
      <c r="Z598" s="185"/>
      <c r="AB598" s="152">
        <f t="shared" si="43"/>
        <v>40725</v>
      </c>
      <c r="AC598" s="187">
        <f t="shared" si="44"/>
        <v>2.1829999999999998</v>
      </c>
      <c r="AD598" s="153"/>
      <c r="AE598" s="153"/>
      <c r="AF598" s="153"/>
    </row>
    <row r="599" spans="4:32" ht="17.25" customHeight="1" x14ac:dyDescent="0.2">
      <c r="D599" s="159">
        <f t="shared" si="45"/>
        <v>4</v>
      </c>
      <c r="E599" s="160">
        <f t="shared" si="46"/>
        <v>310.50697698021338</v>
      </c>
      <c r="F599" s="160">
        <f>IF(D599="","",-IPMT(J591/12,1,D599,H598))</f>
        <v>2.8638461500000001</v>
      </c>
      <c r="G599" s="160">
        <f>IF(D599="","",-PPMT(J591/12,1,D599,H598))</f>
        <v>307.64313083021341</v>
      </c>
      <c r="H599" s="162">
        <f t="shared" si="47"/>
        <v>927.22</v>
      </c>
      <c r="I599" s="85"/>
      <c r="J599" s="201">
        <f>IF(D599&lt;1,"",INDEX($AB$1:$AC$1200,AA$1+596,2)/100+B$5)</f>
        <v>2.7830000000000001E-2</v>
      </c>
      <c r="K599" s="201">
        <f>IF(D599&lt;1,"",INDEX($AB$1:$AC$1200,AA$1+596,2)/100)</f>
        <v>2.1829999999999999E-2</v>
      </c>
      <c r="L599" s="202">
        <f>IF(D599&lt;1,"",INDEX($AB$1:$AC$1200,AA$1+596,1))</f>
        <v>40725</v>
      </c>
      <c r="Z599" s="185"/>
      <c r="AB599" s="152">
        <f t="shared" si="43"/>
        <v>40725</v>
      </c>
      <c r="AC599" s="187">
        <f t="shared" si="44"/>
        <v>2.1829999999999998</v>
      </c>
      <c r="AD599" s="153"/>
      <c r="AE599" s="153"/>
      <c r="AF599" s="154"/>
    </row>
    <row r="600" spans="4:32" ht="17.25" customHeight="1" x14ac:dyDescent="0.2">
      <c r="D600" s="159">
        <f t="shared" si="45"/>
        <v>3</v>
      </c>
      <c r="E600" s="160">
        <f t="shared" si="46"/>
        <v>310.50802543463374</v>
      </c>
      <c r="F600" s="160">
        <f>IF(D600="","",-IPMT(J591/12,1,D600,H599))</f>
        <v>2.1503777166666671</v>
      </c>
      <c r="G600" s="160">
        <f>IF(D600="","",-PPMT(J591/12,1,D600,H599))</f>
        <v>308.3576477179671</v>
      </c>
      <c r="H600" s="162">
        <f t="shared" si="47"/>
        <v>618.86</v>
      </c>
      <c r="I600" s="85"/>
      <c r="J600" s="201">
        <f>IF(D600&lt;1,"",INDEX($AB$1:$AC$1200,AA$1+597,2)/100+B$5)</f>
        <v>2.7830000000000001E-2</v>
      </c>
      <c r="K600" s="201">
        <f>IF(D600&lt;1,"",INDEX($AB$1:$AC$1200,AA$1+597,2)/100)</f>
        <v>2.1829999999999999E-2</v>
      </c>
      <c r="L600" s="202">
        <f>IF(D600&lt;1,"",INDEX($AB$1:$AC$1200,AA$1+597,1))</f>
        <v>40725</v>
      </c>
      <c r="Z600" s="185"/>
      <c r="AB600" s="155">
        <f t="shared" si="43"/>
        <v>40725</v>
      </c>
      <c r="AC600" s="190">
        <f t="shared" si="44"/>
        <v>2.1829999999999998</v>
      </c>
      <c r="AD600" s="148"/>
      <c r="AE600" s="148"/>
      <c r="AF600" s="156"/>
    </row>
    <row r="601" spans="4:32" ht="17.25" customHeight="1" x14ac:dyDescent="0.2">
      <c r="D601" s="159">
        <f t="shared" si="45"/>
        <v>2</v>
      </c>
      <c r="E601" s="160">
        <f t="shared" si="46"/>
        <v>310.5068452005371</v>
      </c>
      <c r="F601" s="160">
        <f>IF(D601="","",-IPMT(J591/12,1,D601,H600))</f>
        <v>1.4352394833333335</v>
      </c>
      <c r="G601" s="160">
        <f>IF(D601="","",-PPMT(J591/12,1,D601,H600))</f>
        <v>309.07160571720374</v>
      </c>
      <c r="H601" s="162">
        <f t="shared" si="47"/>
        <v>309.79000000000002</v>
      </c>
      <c r="I601" s="85"/>
      <c r="J601" s="201">
        <f>IF(D601&lt;1,"",INDEX($AB$1:$AC$1200,AA$1+598,2)/100+B$5)</f>
        <v>2.7830000000000001E-2</v>
      </c>
      <c r="K601" s="201">
        <f>IF(D601&lt;1,"",INDEX($AB$1:$AC$1200,AA$1+598,2)/100)</f>
        <v>2.1829999999999999E-2</v>
      </c>
      <c r="L601" s="202">
        <f>IF(D601&lt;1,"",INDEX($AB$1:$AC$1200,AA$1+598,1))</f>
        <v>40725</v>
      </c>
      <c r="AB601" s="149">
        <f t="shared" si="43"/>
        <v>40725</v>
      </c>
      <c r="AC601" s="186">
        <f t="shared" si="44"/>
        <v>2.1829999999999998</v>
      </c>
    </row>
    <row r="602" spans="4:32" ht="17.25" customHeight="1" x14ac:dyDescent="0.2">
      <c r="D602" s="198">
        <f t="shared" si="45"/>
        <v>1</v>
      </c>
      <c r="E602" s="160">
        <f t="shared" si="46"/>
        <v>310.50845464166673</v>
      </c>
      <c r="F602" s="160">
        <f>IF(D602="","",-IPMT(J591/12,1,D602,H601))</f>
        <v>0.71845464166666673</v>
      </c>
      <c r="G602" s="160">
        <f>IF(D602="","",-PPMT(J591/12,1,D602,H601))</f>
        <v>309.79000000000008</v>
      </c>
      <c r="H602" s="162">
        <f t="shared" si="47"/>
        <v>0</v>
      </c>
      <c r="I602" s="85"/>
      <c r="J602" s="201">
        <f>IF(D602&lt;1,"",INDEX($AB$1:$AC$1200,AA$1+599,2)/100+B$5)</f>
        <v>2.7830000000000001E-2</v>
      </c>
      <c r="K602" s="201">
        <f>IF(D602&lt;1,"",INDEX($AB$1:$AC$1200,AA$1+599,2)/100)</f>
        <v>2.1829999999999999E-2</v>
      </c>
      <c r="L602" s="202">
        <f>IF(D602&lt;1,"",INDEX($AB$1:$AC$1200,AA$1+599,1))</f>
        <v>40725</v>
      </c>
      <c r="AB602" s="152">
        <f t="shared" si="43"/>
        <v>40725</v>
      </c>
      <c r="AC602" s="187">
        <f t="shared" si="44"/>
        <v>2.1829999999999998</v>
      </c>
    </row>
    <row r="603" spans="4:32" ht="17.25" customHeight="1" x14ac:dyDescent="0.2">
      <c r="AB603" s="152">
        <f t="shared" si="43"/>
        <v>40725</v>
      </c>
      <c r="AC603" s="187">
        <f t="shared" si="44"/>
        <v>2.1829999999999998</v>
      </c>
    </row>
    <row r="604" spans="4:32" ht="17.25" customHeight="1" x14ac:dyDescent="0.2">
      <c r="AB604" s="152">
        <f t="shared" si="43"/>
        <v>40725</v>
      </c>
      <c r="AC604" s="187">
        <f t="shared" si="44"/>
        <v>2.1829999999999998</v>
      </c>
    </row>
    <row r="605" spans="4:32" ht="17.25" customHeight="1" x14ac:dyDescent="0.2">
      <c r="AB605" s="152">
        <f t="shared" si="43"/>
        <v>40725</v>
      </c>
      <c r="AC605" s="187">
        <f t="shared" si="44"/>
        <v>2.1829999999999998</v>
      </c>
    </row>
    <row r="606" spans="4:32" ht="17.25" customHeight="1" x14ac:dyDescent="0.2">
      <c r="AB606" s="152">
        <f t="shared" si="43"/>
        <v>40725</v>
      </c>
      <c r="AC606" s="187">
        <f t="shared" si="44"/>
        <v>2.1829999999999998</v>
      </c>
    </row>
    <row r="607" spans="4:32" ht="17.25" customHeight="1" x14ac:dyDescent="0.2">
      <c r="AB607" s="152">
        <f t="shared" si="43"/>
        <v>40725</v>
      </c>
      <c r="AC607" s="187">
        <f t="shared" si="44"/>
        <v>2.1829999999999998</v>
      </c>
    </row>
    <row r="608" spans="4:32" ht="17.25" customHeight="1" x14ac:dyDescent="0.2">
      <c r="AB608" s="152">
        <f t="shared" si="43"/>
        <v>40725</v>
      </c>
      <c r="AC608" s="187">
        <f t="shared" si="44"/>
        <v>2.1829999999999998</v>
      </c>
    </row>
    <row r="609" spans="28:29" ht="17.25" customHeight="1" x14ac:dyDescent="0.2">
      <c r="AB609" s="152">
        <f t="shared" si="43"/>
        <v>40725</v>
      </c>
      <c r="AC609" s="187">
        <f t="shared" si="44"/>
        <v>2.1829999999999998</v>
      </c>
    </row>
    <row r="610" spans="28:29" ht="17.25" customHeight="1" x14ac:dyDescent="0.2">
      <c r="AB610" s="152">
        <f t="shared" si="43"/>
        <v>40725</v>
      </c>
      <c r="AC610" s="187">
        <f t="shared" si="44"/>
        <v>2.1829999999999998</v>
      </c>
    </row>
    <row r="611" spans="28:29" ht="17.25" customHeight="1" x14ac:dyDescent="0.2">
      <c r="AB611" s="152">
        <f t="shared" si="43"/>
        <v>40725</v>
      </c>
      <c r="AC611" s="187">
        <f t="shared" si="44"/>
        <v>2.1829999999999998</v>
      </c>
    </row>
    <row r="612" spans="28:29" ht="17.25" customHeight="1" x14ac:dyDescent="0.2">
      <c r="AB612" s="152">
        <f t="shared" si="43"/>
        <v>40725</v>
      </c>
      <c r="AC612" s="187">
        <f t="shared" si="44"/>
        <v>2.1829999999999998</v>
      </c>
    </row>
    <row r="613" spans="28:29" ht="17.25" customHeight="1" x14ac:dyDescent="0.2">
      <c r="AB613" s="152">
        <f t="shared" si="43"/>
        <v>40725</v>
      </c>
      <c r="AC613" s="187">
        <f t="shared" si="44"/>
        <v>2.1829999999999998</v>
      </c>
    </row>
    <row r="614" spans="28:29" ht="17.25" customHeight="1" x14ac:dyDescent="0.2">
      <c r="AB614" s="152">
        <f t="shared" si="43"/>
        <v>40725</v>
      </c>
      <c r="AC614" s="187">
        <f t="shared" si="44"/>
        <v>2.1829999999999998</v>
      </c>
    </row>
    <row r="615" spans="28:29" ht="17.25" customHeight="1" x14ac:dyDescent="0.2">
      <c r="AB615" s="152">
        <f t="shared" si="43"/>
        <v>40725</v>
      </c>
      <c r="AC615" s="187">
        <f t="shared" si="44"/>
        <v>2.1829999999999998</v>
      </c>
    </row>
    <row r="616" spans="28:29" ht="17.25" customHeight="1" x14ac:dyDescent="0.2">
      <c r="AB616" s="152">
        <f t="shared" si="43"/>
        <v>40725</v>
      </c>
      <c r="AC616" s="187">
        <f t="shared" si="44"/>
        <v>2.1829999999999998</v>
      </c>
    </row>
    <row r="617" spans="28:29" ht="17.25" customHeight="1" x14ac:dyDescent="0.2">
      <c r="AB617" s="152">
        <f t="shared" si="43"/>
        <v>40725</v>
      </c>
      <c r="AC617" s="187">
        <f t="shared" si="44"/>
        <v>2.1829999999999998</v>
      </c>
    </row>
    <row r="618" spans="28:29" ht="17.25" customHeight="1" x14ac:dyDescent="0.2">
      <c r="AB618" s="152">
        <f t="shared" si="43"/>
        <v>40725</v>
      </c>
      <c r="AC618" s="187">
        <f t="shared" si="44"/>
        <v>2.1829999999999998</v>
      </c>
    </row>
    <row r="619" spans="28:29" ht="17.25" customHeight="1" x14ac:dyDescent="0.2">
      <c r="AB619" s="152">
        <f t="shared" si="43"/>
        <v>40725</v>
      </c>
      <c r="AC619" s="187">
        <f t="shared" si="44"/>
        <v>2.1829999999999998</v>
      </c>
    </row>
    <row r="620" spans="28:29" ht="17.25" customHeight="1" x14ac:dyDescent="0.2">
      <c r="AB620" s="152">
        <f t="shared" ref="AB620:AB683" si="48">AB619</f>
        <v>40725</v>
      </c>
      <c r="AC620" s="187">
        <f t="shared" ref="AC620:AC683" si="49">AC619</f>
        <v>2.1829999999999998</v>
      </c>
    </row>
    <row r="621" spans="28:29" ht="17.25" customHeight="1" x14ac:dyDescent="0.2">
      <c r="AB621" s="152">
        <f t="shared" si="48"/>
        <v>40725</v>
      </c>
      <c r="AC621" s="187">
        <f t="shared" si="49"/>
        <v>2.1829999999999998</v>
      </c>
    </row>
    <row r="622" spans="28:29" ht="17.25" customHeight="1" x14ac:dyDescent="0.2">
      <c r="AB622" s="152">
        <f t="shared" si="48"/>
        <v>40725</v>
      </c>
      <c r="AC622" s="187">
        <f t="shared" si="49"/>
        <v>2.1829999999999998</v>
      </c>
    </row>
    <row r="623" spans="28:29" ht="17.25" customHeight="1" x14ac:dyDescent="0.2">
      <c r="AB623" s="152">
        <f t="shared" si="48"/>
        <v>40725</v>
      </c>
      <c r="AC623" s="187">
        <f t="shared" si="49"/>
        <v>2.1829999999999998</v>
      </c>
    </row>
    <row r="624" spans="28:29" ht="17.25" customHeight="1" x14ac:dyDescent="0.2">
      <c r="AB624" s="152">
        <f t="shared" si="48"/>
        <v>40725</v>
      </c>
      <c r="AC624" s="187">
        <f t="shared" si="49"/>
        <v>2.1829999999999998</v>
      </c>
    </row>
    <row r="625" spans="28:29" ht="17.25" customHeight="1" x14ac:dyDescent="0.2">
      <c r="AB625" s="152">
        <f t="shared" si="48"/>
        <v>40725</v>
      </c>
      <c r="AC625" s="187">
        <f t="shared" si="49"/>
        <v>2.1829999999999998</v>
      </c>
    </row>
    <row r="626" spans="28:29" ht="17.25" customHeight="1" x14ac:dyDescent="0.2">
      <c r="AB626" s="152">
        <f t="shared" si="48"/>
        <v>40725</v>
      </c>
      <c r="AC626" s="187">
        <f t="shared" si="49"/>
        <v>2.1829999999999998</v>
      </c>
    </row>
    <row r="627" spans="28:29" ht="17.25" customHeight="1" x14ac:dyDescent="0.2">
      <c r="AB627" s="152">
        <f t="shared" si="48"/>
        <v>40725</v>
      </c>
      <c r="AC627" s="187">
        <f t="shared" si="49"/>
        <v>2.1829999999999998</v>
      </c>
    </row>
    <row r="628" spans="28:29" ht="17.25" customHeight="1" x14ac:dyDescent="0.2">
      <c r="AB628" s="152">
        <f t="shared" si="48"/>
        <v>40725</v>
      </c>
      <c r="AC628" s="187">
        <f t="shared" si="49"/>
        <v>2.1829999999999998</v>
      </c>
    </row>
    <row r="629" spans="28:29" ht="17.25" customHeight="1" x14ac:dyDescent="0.2">
      <c r="AB629" s="152">
        <f t="shared" si="48"/>
        <v>40725</v>
      </c>
      <c r="AC629" s="187">
        <f t="shared" si="49"/>
        <v>2.1829999999999998</v>
      </c>
    </row>
    <row r="630" spans="28:29" ht="17.25" customHeight="1" x14ac:dyDescent="0.2">
      <c r="AB630" s="152">
        <f t="shared" si="48"/>
        <v>40725</v>
      </c>
      <c r="AC630" s="187">
        <f t="shared" si="49"/>
        <v>2.1829999999999998</v>
      </c>
    </row>
    <row r="631" spans="28:29" ht="17.25" customHeight="1" x14ac:dyDescent="0.2">
      <c r="AB631" s="152">
        <f t="shared" si="48"/>
        <v>40725</v>
      </c>
      <c r="AC631" s="187">
        <f t="shared" si="49"/>
        <v>2.1829999999999998</v>
      </c>
    </row>
    <row r="632" spans="28:29" ht="17.25" customHeight="1" x14ac:dyDescent="0.2">
      <c r="AB632" s="152">
        <f t="shared" si="48"/>
        <v>40725</v>
      </c>
      <c r="AC632" s="187">
        <f t="shared" si="49"/>
        <v>2.1829999999999998</v>
      </c>
    </row>
    <row r="633" spans="28:29" ht="17.25" customHeight="1" x14ac:dyDescent="0.2">
      <c r="AB633" s="152">
        <f t="shared" si="48"/>
        <v>40725</v>
      </c>
      <c r="AC633" s="187">
        <f t="shared" si="49"/>
        <v>2.1829999999999998</v>
      </c>
    </row>
    <row r="634" spans="28:29" ht="17.25" customHeight="1" x14ac:dyDescent="0.2">
      <c r="AB634" s="152">
        <f t="shared" si="48"/>
        <v>40725</v>
      </c>
      <c r="AC634" s="187">
        <f t="shared" si="49"/>
        <v>2.1829999999999998</v>
      </c>
    </row>
    <row r="635" spans="28:29" ht="17.25" customHeight="1" x14ac:dyDescent="0.2">
      <c r="AB635" s="152">
        <f t="shared" si="48"/>
        <v>40725</v>
      </c>
      <c r="AC635" s="187">
        <f t="shared" si="49"/>
        <v>2.1829999999999998</v>
      </c>
    </row>
    <row r="636" spans="28:29" ht="17.25" customHeight="1" x14ac:dyDescent="0.2">
      <c r="AB636" s="152">
        <f t="shared" si="48"/>
        <v>40725</v>
      </c>
      <c r="AC636" s="187">
        <f t="shared" si="49"/>
        <v>2.1829999999999998</v>
      </c>
    </row>
    <row r="637" spans="28:29" ht="17.25" customHeight="1" x14ac:dyDescent="0.2">
      <c r="AB637" s="152">
        <f t="shared" si="48"/>
        <v>40725</v>
      </c>
      <c r="AC637" s="187">
        <f t="shared" si="49"/>
        <v>2.1829999999999998</v>
      </c>
    </row>
    <row r="638" spans="28:29" ht="17.25" customHeight="1" x14ac:dyDescent="0.2">
      <c r="AB638" s="152">
        <f t="shared" si="48"/>
        <v>40725</v>
      </c>
      <c r="AC638" s="187">
        <f t="shared" si="49"/>
        <v>2.1829999999999998</v>
      </c>
    </row>
    <row r="639" spans="28:29" ht="17.25" customHeight="1" x14ac:dyDescent="0.2">
      <c r="AB639" s="152">
        <f t="shared" si="48"/>
        <v>40725</v>
      </c>
      <c r="AC639" s="187">
        <f t="shared" si="49"/>
        <v>2.1829999999999998</v>
      </c>
    </row>
    <row r="640" spans="28:29" ht="17.25" customHeight="1" x14ac:dyDescent="0.2">
      <c r="AB640" s="152">
        <f t="shared" si="48"/>
        <v>40725</v>
      </c>
      <c r="AC640" s="187">
        <f t="shared" si="49"/>
        <v>2.1829999999999998</v>
      </c>
    </row>
    <row r="641" spans="28:29" ht="17.25" customHeight="1" x14ac:dyDescent="0.2">
      <c r="AB641" s="152">
        <f t="shared" si="48"/>
        <v>40725</v>
      </c>
      <c r="AC641" s="187">
        <f t="shared" si="49"/>
        <v>2.1829999999999998</v>
      </c>
    </row>
    <row r="642" spans="28:29" ht="17.25" customHeight="1" x14ac:dyDescent="0.2">
      <c r="AB642" s="152">
        <f t="shared" si="48"/>
        <v>40725</v>
      </c>
      <c r="AC642" s="187">
        <f t="shared" si="49"/>
        <v>2.1829999999999998</v>
      </c>
    </row>
    <row r="643" spans="28:29" ht="17.25" customHeight="1" x14ac:dyDescent="0.2">
      <c r="AB643" s="152">
        <f t="shared" si="48"/>
        <v>40725</v>
      </c>
      <c r="AC643" s="187">
        <f t="shared" si="49"/>
        <v>2.1829999999999998</v>
      </c>
    </row>
    <row r="644" spans="28:29" ht="17.25" customHeight="1" x14ac:dyDescent="0.2">
      <c r="AB644" s="152">
        <f t="shared" si="48"/>
        <v>40725</v>
      </c>
      <c r="AC644" s="187">
        <f t="shared" si="49"/>
        <v>2.1829999999999998</v>
      </c>
    </row>
    <row r="645" spans="28:29" ht="17.25" customHeight="1" x14ac:dyDescent="0.2">
      <c r="AB645" s="152">
        <f t="shared" si="48"/>
        <v>40725</v>
      </c>
      <c r="AC645" s="187">
        <f t="shared" si="49"/>
        <v>2.1829999999999998</v>
      </c>
    </row>
    <row r="646" spans="28:29" ht="17.25" customHeight="1" x14ac:dyDescent="0.2">
      <c r="AB646" s="152">
        <f t="shared" si="48"/>
        <v>40725</v>
      </c>
      <c r="AC646" s="187">
        <f t="shared" si="49"/>
        <v>2.1829999999999998</v>
      </c>
    </row>
    <row r="647" spans="28:29" ht="17.25" customHeight="1" x14ac:dyDescent="0.2">
      <c r="AB647" s="152">
        <f t="shared" si="48"/>
        <v>40725</v>
      </c>
      <c r="AC647" s="187">
        <f t="shared" si="49"/>
        <v>2.1829999999999998</v>
      </c>
    </row>
    <row r="648" spans="28:29" ht="17.25" customHeight="1" x14ac:dyDescent="0.2">
      <c r="AB648" s="152">
        <f t="shared" si="48"/>
        <v>40725</v>
      </c>
      <c r="AC648" s="187">
        <f t="shared" si="49"/>
        <v>2.1829999999999998</v>
      </c>
    </row>
    <row r="649" spans="28:29" ht="17.25" customHeight="1" x14ac:dyDescent="0.2">
      <c r="AB649" s="152">
        <f t="shared" si="48"/>
        <v>40725</v>
      </c>
      <c r="AC649" s="187">
        <f t="shared" si="49"/>
        <v>2.1829999999999998</v>
      </c>
    </row>
    <row r="650" spans="28:29" ht="17.25" customHeight="1" x14ac:dyDescent="0.2">
      <c r="AB650" s="152">
        <f t="shared" si="48"/>
        <v>40725</v>
      </c>
      <c r="AC650" s="187">
        <f t="shared" si="49"/>
        <v>2.1829999999999998</v>
      </c>
    </row>
    <row r="651" spans="28:29" ht="17.25" customHeight="1" x14ac:dyDescent="0.2">
      <c r="AB651" s="152">
        <f t="shared" si="48"/>
        <v>40725</v>
      </c>
      <c r="AC651" s="187">
        <f t="shared" si="49"/>
        <v>2.1829999999999998</v>
      </c>
    </row>
    <row r="652" spans="28:29" ht="17.25" customHeight="1" x14ac:dyDescent="0.2">
      <c r="AB652" s="152">
        <f t="shared" si="48"/>
        <v>40725</v>
      </c>
      <c r="AC652" s="187">
        <f t="shared" si="49"/>
        <v>2.1829999999999998</v>
      </c>
    </row>
    <row r="653" spans="28:29" ht="17.25" customHeight="1" x14ac:dyDescent="0.2">
      <c r="AB653" s="152">
        <f t="shared" si="48"/>
        <v>40725</v>
      </c>
      <c r="AC653" s="187">
        <f t="shared" si="49"/>
        <v>2.1829999999999998</v>
      </c>
    </row>
    <row r="654" spans="28:29" ht="17.25" customHeight="1" x14ac:dyDescent="0.2">
      <c r="AB654" s="152">
        <f t="shared" si="48"/>
        <v>40725</v>
      </c>
      <c r="AC654" s="187">
        <f t="shared" si="49"/>
        <v>2.1829999999999998</v>
      </c>
    </row>
    <row r="655" spans="28:29" ht="17.25" customHeight="1" x14ac:dyDescent="0.2">
      <c r="AB655" s="152">
        <f t="shared" si="48"/>
        <v>40725</v>
      </c>
      <c r="AC655" s="187">
        <f t="shared" si="49"/>
        <v>2.1829999999999998</v>
      </c>
    </row>
    <row r="656" spans="28:29" ht="17.25" customHeight="1" x14ac:dyDescent="0.2">
      <c r="AB656" s="152">
        <f t="shared" si="48"/>
        <v>40725</v>
      </c>
      <c r="AC656" s="187">
        <f t="shared" si="49"/>
        <v>2.1829999999999998</v>
      </c>
    </row>
    <row r="657" spans="28:29" ht="17.25" customHeight="1" x14ac:dyDescent="0.2">
      <c r="AB657" s="152">
        <f t="shared" si="48"/>
        <v>40725</v>
      </c>
      <c r="AC657" s="187">
        <f t="shared" si="49"/>
        <v>2.1829999999999998</v>
      </c>
    </row>
    <row r="658" spans="28:29" ht="17.25" customHeight="1" x14ac:dyDescent="0.2">
      <c r="AB658" s="152">
        <f t="shared" si="48"/>
        <v>40725</v>
      </c>
      <c r="AC658" s="187">
        <f t="shared" si="49"/>
        <v>2.1829999999999998</v>
      </c>
    </row>
    <row r="659" spans="28:29" ht="17.25" customHeight="1" x14ac:dyDescent="0.2">
      <c r="AB659" s="152">
        <f t="shared" si="48"/>
        <v>40725</v>
      </c>
      <c r="AC659" s="187">
        <f t="shared" si="49"/>
        <v>2.1829999999999998</v>
      </c>
    </row>
    <row r="660" spans="28:29" ht="17.25" customHeight="1" x14ac:dyDescent="0.2">
      <c r="AB660" s="152">
        <f t="shared" si="48"/>
        <v>40725</v>
      </c>
      <c r="AC660" s="187">
        <f t="shared" si="49"/>
        <v>2.1829999999999998</v>
      </c>
    </row>
    <row r="661" spans="28:29" ht="17.25" customHeight="1" x14ac:dyDescent="0.2">
      <c r="AB661" s="152">
        <f t="shared" si="48"/>
        <v>40725</v>
      </c>
      <c r="AC661" s="187">
        <f t="shared" si="49"/>
        <v>2.1829999999999998</v>
      </c>
    </row>
    <row r="662" spans="28:29" ht="17.25" customHeight="1" x14ac:dyDescent="0.2">
      <c r="AB662" s="152">
        <f t="shared" si="48"/>
        <v>40725</v>
      </c>
      <c r="AC662" s="187">
        <f t="shared" si="49"/>
        <v>2.1829999999999998</v>
      </c>
    </row>
    <row r="663" spans="28:29" ht="17.25" customHeight="1" x14ac:dyDescent="0.2">
      <c r="AB663" s="152">
        <f t="shared" si="48"/>
        <v>40725</v>
      </c>
      <c r="AC663" s="187">
        <f t="shared" si="49"/>
        <v>2.1829999999999998</v>
      </c>
    </row>
    <row r="664" spans="28:29" ht="17.25" customHeight="1" x14ac:dyDescent="0.2">
      <c r="AB664" s="152">
        <f t="shared" si="48"/>
        <v>40725</v>
      </c>
      <c r="AC664" s="187">
        <f t="shared" si="49"/>
        <v>2.1829999999999998</v>
      </c>
    </row>
    <row r="665" spans="28:29" ht="17.25" customHeight="1" x14ac:dyDescent="0.2">
      <c r="AB665" s="152">
        <f t="shared" si="48"/>
        <v>40725</v>
      </c>
      <c r="AC665" s="187">
        <f t="shared" si="49"/>
        <v>2.1829999999999998</v>
      </c>
    </row>
    <row r="666" spans="28:29" ht="17.25" customHeight="1" x14ac:dyDescent="0.2">
      <c r="AB666" s="152">
        <f t="shared" si="48"/>
        <v>40725</v>
      </c>
      <c r="AC666" s="187">
        <f t="shared" si="49"/>
        <v>2.1829999999999998</v>
      </c>
    </row>
    <row r="667" spans="28:29" ht="17.25" customHeight="1" x14ac:dyDescent="0.2">
      <c r="AB667" s="152">
        <f t="shared" si="48"/>
        <v>40725</v>
      </c>
      <c r="AC667" s="187">
        <f t="shared" si="49"/>
        <v>2.1829999999999998</v>
      </c>
    </row>
    <row r="668" spans="28:29" ht="17.25" customHeight="1" x14ac:dyDescent="0.2">
      <c r="AB668" s="152">
        <f t="shared" si="48"/>
        <v>40725</v>
      </c>
      <c r="AC668" s="187">
        <f t="shared" si="49"/>
        <v>2.1829999999999998</v>
      </c>
    </row>
    <row r="669" spans="28:29" ht="17.25" customHeight="1" x14ac:dyDescent="0.2">
      <c r="AB669" s="152">
        <f t="shared" si="48"/>
        <v>40725</v>
      </c>
      <c r="AC669" s="187">
        <f t="shared" si="49"/>
        <v>2.1829999999999998</v>
      </c>
    </row>
    <row r="670" spans="28:29" ht="17.25" customHeight="1" x14ac:dyDescent="0.2">
      <c r="AB670" s="152">
        <f t="shared" si="48"/>
        <v>40725</v>
      </c>
      <c r="AC670" s="187">
        <f t="shared" si="49"/>
        <v>2.1829999999999998</v>
      </c>
    </row>
    <row r="671" spans="28:29" ht="17.25" customHeight="1" x14ac:dyDescent="0.2">
      <c r="AB671" s="152">
        <f t="shared" si="48"/>
        <v>40725</v>
      </c>
      <c r="AC671" s="187">
        <f t="shared" si="49"/>
        <v>2.1829999999999998</v>
      </c>
    </row>
    <row r="672" spans="28:29" ht="17.25" customHeight="1" x14ac:dyDescent="0.2">
      <c r="AB672" s="152">
        <f t="shared" si="48"/>
        <v>40725</v>
      </c>
      <c r="AC672" s="187">
        <f t="shared" si="49"/>
        <v>2.1829999999999998</v>
      </c>
    </row>
    <row r="673" spans="28:29" ht="17.25" customHeight="1" x14ac:dyDescent="0.2">
      <c r="AB673" s="152">
        <f t="shared" si="48"/>
        <v>40725</v>
      </c>
      <c r="AC673" s="187">
        <f t="shared" si="49"/>
        <v>2.1829999999999998</v>
      </c>
    </row>
    <row r="674" spans="28:29" ht="17.25" customHeight="1" x14ac:dyDescent="0.2">
      <c r="AB674" s="152">
        <f t="shared" si="48"/>
        <v>40725</v>
      </c>
      <c r="AC674" s="187">
        <f t="shared" si="49"/>
        <v>2.1829999999999998</v>
      </c>
    </row>
    <row r="675" spans="28:29" ht="17.25" customHeight="1" x14ac:dyDescent="0.2">
      <c r="AB675" s="152">
        <f t="shared" si="48"/>
        <v>40725</v>
      </c>
      <c r="AC675" s="187">
        <f t="shared" si="49"/>
        <v>2.1829999999999998</v>
      </c>
    </row>
    <row r="676" spans="28:29" ht="17.25" customHeight="1" x14ac:dyDescent="0.2">
      <c r="AB676" s="152">
        <f t="shared" si="48"/>
        <v>40725</v>
      </c>
      <c r="AC676" s="187">
        <f t="shared" si="49"/>
        <v>2.1829999999999998</v>
      </c>
    </row>
    <row r="677" spans="28:29" ht="17.25" customHeight="1" x14ac:dyDescent="0.2">
      <c r="AB677" s="152">
        <f t="shared" si="48"/>
        <v>40725</v>
      </c>
      <c r="AC677" s="187">
        <f t="shared" si="49"/>
        <v>2.1829999999999998</v>
      </c>
    </row>
    <row r="678" spans="28:29" ht="17.25" customHeight="1" x14ac:dyDescent="0.2">
      <c r="AB678" s="152">
        <f t="shared" si="48"/>
        <v>40725</v>
      </c>
      <c r="AC678" s="187">
        <f t="shared" si="49"/>
        <v>2.1829999999999998</v>
      </c>
    </row>
    <row r="679" spans="28:29" ht="17.25" customHeight="1" x14ac:dyDescent="0.2">
      <c r="AB679" s="152">
        <f t="shared" si="48"/>
        <v>40725</v>
      </c>
      <c r="AC679" s="187">
        <f t="shared" si="49"/>
        <v>2.1829999999999998</v>
      </c>
    </row>
    <row r="680" spans="28:29" ht="17.25" customHeight="1" x14ac:dyDescent="0.2">
      <c r="AB680" s="152">
        <f t="shared" si="48"/>
        <v>40725</v>
      </c>
      <c r="AC680" s="187">
        <f t="shared" si="49"/>
        <v>2.1829999999999998</v>
      </c>
    </row>
    <row r="681" spans="28:29" ht="17.25" customHeight="1" x14ac:dyDescent="0.2">
      <c r="AB681" s="152">
        <f t="shared" si="48"/>
        <v>40725</v>
      </c>
      <c r="AC681" s="187">
        <f t="shared" si="49"/>
        <v>2.1829999999999998</v>
      </c>
    </row>
    <row r="682" spans="28:29" ht="17.25" customHeight="1" x14ac:dyDescent="0.2">
      <c r="AB682" s="152">
        <f t="shared" si="48"/>
        <v>40725</v>
      </c>
      <c r="AC682" s="187">
        <f t="shared" si="49"/>
        <v>2.1829999999999998</v>
      </c>
    </row>
    <row r="683" spans="28:29" ht="17.25" customHeight="1" x14ac:dyDescent="0.2">
      <c r="AB683" s="152">
        <f t="shared" si="48"/>
        <v>40725</v>
      </c>
      <c r="AC683" s="187">
        <f t="shared" si="49"/>
        <v>2.1829999999999998</v>
      </c>
    </row>
    <row r="684" spans="28:29" ht="17.25" customHeight="1" x14ac:dyDescent="0.2">
      <c r="AB684" s="152">
        <f t="shared" ref="AB684:AB747" si="50">AB683</f>
        <v>40725</v>
      </c>
      <c r="AC684" s="187">
        <f t="shared" ref="AC684:AC747" si="51">AC683</f>
        <v>2.1829999999999998</v>
      </c>
    </row>
    <row r="685" spans="28:29" ht="17.25" customHeight="1" x14ac:dyDescent="0.2">
      <c r="AB685" s="152">
        <f t="shared" si="50"/>
        <v>40725</v>
      </c>
      <c r="AC685" s="187">
        <f t="shared" si="51"/>
        <v>2.1829999999999998</v>
      </c>
    </row>
    <row r="686" spans="28:29" ht="17.25" customHeight="1" x14ac:dyDescent="0.2">
      <c r="AB686" s="152">
        <f t="shared" si="50"/>
        <v>40725</v>
      </c>
      <c r="AC686" s="187">
        <f t="shared" si="51"/>
        <v>2.1829999999999998</v>
      </c>
    </row>
    <row r="687" spans="28:29" ht="17.25" customHeight="1" x14ac:dyDescent="0.2">
      <c r="AB687" s="152">
        <f t="shared" si="50"/>
        <v>40725</v>
      </c>
      <c r="AC687" s="187">
        <f t="shared" si="51"/>
        <v>2.1829999999999998</v>
      </c>
    </row>
    <row r="688" spans="28:29" ht="17.25" customHeight="1" x14ac:dyDescent="0.2">
      <c r="AB688" s="152">
        <f t="shared" si="50"/>
        <v>40725</v>
      </c>
      <c r="AC688" s="187">
        <f t="shared" si="51"/>
        <v>2.1829999999999998</v>
      </c>
    </row>
    <row r="689" spans="28:29" ht="17.25" customHeight="1" x14ac:dyDescent="0.2">
      <c r="AB689" s="152">
        <f t="shared" si="50"/>
        <v>40725</v>
      </c>
      <c r="AC689" s="187">
        <f t="shared" si="51"/>
        <v>2.1829999999999998</v>
      </c>
    </row>
    <row r="690" spans="28:29" ht="17.25" customHeight="1" x14ac:dyDescent="0.2">
      <c r="AB690" s="152">
        <f t="shared" si="50"/>
        <v>40725</v>
      </c>
      <c r="AC690" s="187">
        <f t="shared" si="51"/>
        <v>2.1829999999999998</v>
      </c>
    </row>
    <row r="691" spans="28:29" ht="17.25" customHeight="1" x14ac:dyDescent="0.2">
      <c r="AB691" s="152">
        <f t="shared" si="50"/>
        <v>40725</v>
      </c>
      <c r="AC691" s="187">
        <f t="shared" si="51"/>
        <v>2.1829999999999998</v>
      </c>
    </row>
    <row r="692" spans="28:29" ht="17.25" customHeight="1" x14ac:dyDescent="0.2">
      <c r="AB692" s="152">
        <f t="shared" si="50"/>
        <v>40725</v>
      </c>
      <c r="AC692" s="187">
        <f t="shared" si="51"/>
        <v>2.1829999999999998</v>
      </c>
    </row>
    <row r="693" spans="28:29" ht="17.25" customHeight="1" x14ac:dyDescent="0.2">
      <c r="AB693" s="152">
        <f t="shared" si="50"/>
        <v>40725</v>
      </c>
      <c r="AC693" s="187">
        <f t="shared" si="51"/>
        <v>2.1829999999999998</v>
      </c>
    </row>
    <row r="694" spans="28:29" ht="17.25" customHeight="1" x14ac:dyDescent="0.2">
      <c r="AB694" s="152">
        <f t="shared" si="50"/>
        <v>40725</v>
      </c>
      <c r="AC694" s="187">
        <f t="shared" si="51"/>
        <v>2.1829999999999998</v>
      </c>
    </row>
    <row r="695" spans="28:29" ht="17.25" customHeight="1" x14ac:dyDescent="0.2">
      <c r="AB695" s="152">
        <f t="shared" si="50"/>
        <v>40725</v>
      </c>
      <c r="AC695" s="187">
        <f t="shared" si="51"/>
        <v>2.1829999999999998</v>
      </c>
    </row>
    <row r="696" spans="28:29" ht="17.25" customHeight="1" x14ac:dyDescent="0.2">
      <c r="AB696" s="152">
        <f t="shared" si="50"/>
        <v>40725</v>
      </c>
      <c r="AC696" s="187">
        <f t="shared" si="51"/>
        <v>2.1829999999999998</v>
      </c>
    </row>
    <row r="697" spans="28:29" ht="17.25" customHeight="1" x14ac:dyDescent="0.2">
      <c r="AB697" s="152">
        <f t="shared" si="50"/>
        <v>40725</v>
      </c>
      <c r="AC697" s="187">
        <f t="shared" si="51"/>
        <v>2.1829999999999998</v>
      </c>
    </row>
    <row r="698" spans="28:29" ht="17.25" customHeight="1" x14ac:dyDescent="0.2">
      <c r="AB698" s="152">
        <f t="shared" si="50"/>
        <v>40725</v>
      </c>
      <c r="AC698" s="187">
        <f t="shared" si="51"/>
        <v>2.1829999999999998</v>
      </c>
    </row>
    <row r="699" spans="28:29" ht="17.25" customHeight="1" x14ac:dyDescent="0.2">
      <c r="AB699" s="152">
        <f t="shared" si="50"/>
        <v>40725</v>
      </c>
      <c r="AC699" s="187">
        <f t="shared" si="51"/>
        <v>2.1829999999999998</v>
      </c>
    </row>
    <row r="700" spans="28:29" ht="17.25" customHeight="1" x14ac:dyDescent="0.2">
      <c r="AB700" s="152">
        <f t="shared" si="50"/>
        <v>40725</v>
      </c>
      <c r="AC700" s="187">
        <f t="shared" si="51"/>
        <v>2.1829999999999998</v>
      </c>
    </row>
    <row r="701" spans="28:29" ht="17.25" customHeight="1" x14ac:dyDescent="0.2">
      <c r="AB701" s="152">
        <f t="shared" si="50"/>
        <v>40725</v>
      </c>
      <c r="AC701" s="187">
        <f t="shared" si="51"/>
        <v>2.1829999999999998</v>
      </c>
    </row>
    <row r="702" spans="28:29" ht="17.25" customHeight="1" x14ac:dyDescent="0.2">
      <c r="AB702" s="152">
        <f t="shared" si="50"/>
        <v>40725</v>
      </c>
      <c r="AC702" s="187">
        <f t="shared" si="51"/>
        <v>2.1829999999999998</v>
      </c>
    </row>
    <row r="703" spans="28:29" ht="17.25" customHeight="1" x14ac:dyDescent="0.2">
      <c r="AB703" s="152">
        <f t="shared" si="50"/>
        <v>40725</v>
      </c>
      <c r="AC703" s="187">
        <f t="shared" si="51"/>
        <v>2.1829999999999998</v>
      </c>
    </row>
    <row r="704" spans="28:29" ht="17.25" customHeight="1" x14ac:dyDescent="0.2">
      <c r="AB704" s="152">
        <f t="shared" si="50"/>
        <v>40725</v>
      </c>
      <c r="AC704" s="187">
        <f t="shared" si="51"/>
        <v>2.1829999999999998</v>
      </c>
    </row>
    <row r="705" spans="28:29" ht="17.25" customHeight="1" x14ac:dyDescent="0.2">
      <c r="AB705" s="152">
        <f t="shared" si="50"/>
        <v>40725</v>
      </c>
      <c r="AC705" s="187">
        <f t="shared" si="51"/>
        <v>2.1829999999999998</v>
      </c>
    </row>
    <row r="706" spans="28:29" ht="17.25" customHeight="1" x14ac:dyDescent="0.2">
      <c r="AB706" s="152">
        <f t="shared" si="50"/>
        <v>40725</v>
      </c>
      <c r="AC706" s="187">
        <f t="shared" si="51"/>
        <v>2.1829999999999998</v>
      </c>
    </row>
    <row r="707" spans="28:29" ht="17.25" customHeight="1" x14ac:dyDescent="0.2">
      <c r="AB707" s="152">
        <f t="shared" si="50"/>
        <v>40725</v>
      </c>
      <c r="AC707" s="187">
        <f t="shared" si="51"/>
        <v>2.1829999999999998</v>
      </c>
    </row>
    <row r="708" spans="28:29" ht="17.25" customHeight="1" x14ac:dyDescent="0.2">
      <c r="AB708" s="152">
        <f t="shared" si="50"/>
        <v>40725</v>
      </c>
      <c r="AC708" s="187">
        <f t="shared" si="51"/>
        <v>2.1829999999999998</v>
      </c>
    </row>
    <row r="709" spans="28:29" ht="17.25" customHeight="1" x14ac:dyDescent="0.2">
      <c r="AB709" s="152">
        <f t="shared" si="50"/>
        <v>40725</v>
      </c>
      <c r="AC709" s="187">
        <f t="shared" si="51"/>
        <v>2.1829999999999998</v>
      </c>
    </row>
    <row r="710" spans="28:29" ht="17.25" customHeight="1" x14ac:dyDescent="0.2">
      <c r="AB710" s="152">
        <f t="shared" si="50"/>
        <v>40725</v>
      </c>
      <c r="AC710" s="187">
        <f t="shared" si="51"/>
        <v>2.1829999999999998</v>
      </c>
    </row>
    <row r="711" spans="28:29" ht="17.25" customHeight="1" x14ac:dyDescent="0.2">
      <c r="AB711" s="152">
        <f t="shared" si="50"/>
        <v>40725</v>
      </c>
      <c r="AC711" s="187">
        <f t="shared" si="51"/>
        <v>2.1829999999999998</v>
      </c>
    </row>
    <row r="712" spans="28:29" ht="17.25" customHeight="1" x14ac:dyDescent="0.2">
      <c r="AB712" s="152">
        <f t="shared" si="50"/>
        <v>40725</v>
      </c>
      <c r="AC712" s="187">
        <f t="shared" si="51"/>
        <v>2.1829999999999998</v>
      </c>
    </row>
    <row r="713" spans="28:29" ht="17.25" customHeight="1" x14ac:dyDescent="0.2">
      <c r="AB713" s="152">
        <f t="shared" si="50"/>
        <v>40725</v>
      </c>
      <c r="AC713" s="187">
        <f t="shared" si="51"/>
        <v>2.1829999999999998</v>
      </c>
    </row>
    <row r="714" spans="28:29" ht="17.25" customHeight="1" x14ac:dyDescent="0.2">
      <c r="AB714" s="152">
        <f t="shared" si="50"/>
        <v>40725</v>
      </c>
      <c r="AC714" s="187">
        <f t="shared" si="51"/>
        <v>2.1829999999999998</v>
      </c>
    </row>
    <row r="715" spans="28:29" ht="17.25" customHeight="1" x14ac:dyDescent="0.2">
      <c r="AB715" s="152">
        <f t="shared" si="50"/>
        <v>40725</v>
      </c>
      <c r="AC715" s="187">
        <f t="shared" si="51"/>
        <v>2.1829999999999998</v>
      </c>
    </row>
    <row r="716" spans="28:29" ht="17.25" customHeight="1" x14ac:dyDescent="0.2">
      <c r="AB716" s="152">
        <f t="shared" si="50"/>
        <v>40725</v>
      </c>
      <c r="AC716" s="187">
        <f t="shared" si="51"/>
        <v>2.1829999999999998</v>
      </c>
    </row>
    <row r="717" spans="28:29" ht="17.25" customHeight="1" x14ac:dyDescent="0.2">
      <c r="AB717" s="152">
        <f t="shared" si="50"/>
        <v>40725</v>
      </c>
      <c r="AC717" s="187">
        <f t="shared" si="51"/>
        <v>2.1829999999999998</v>
      </c>
    </row>
    <row r="718" spans="28:29" ht="17.25" customHeight="1" x14ac:dyDescent="0.2">
      <c r="AB718" s="152">
        <f t="shared" si="50"/>
        <v>40725</v>
      </c>
      <c r="AC718" s="187">
        <f t="shared" si="51"/>
        <v>2.1829999999999998</v>
      </c>
    </row>
    <row r="719" spans="28:29" ht="17.25" customHeight="1" x14ac:dyDescent="0.2">
      <c r="AB719" s="152">
        <f t="shared" si="50"/>
        <v>40725</v>
      </c>
      <c r="AC719" s="187">
        <f t="shared" si="51"/>
        <v>2.1829999999999998</v>
      </c>
    </row>
    <row r="720" spans="28:29" ht="17.25" customHeight="1" x14ac:dyDescent="0.2">
      <c r="AB720" s="152">
        <f t="shared" si="50"/>
        <v>40725</v>
      </c>
      <c r="AC720" s="187">
        <f t="shared" si="51"/>
        <v>2.1829999999999998</v>
      </c>
    </row>
    <row r="721" spans="28:29" ht="17.25" customHeight="1" x14ac:dyDescent="0.2">
      <c r="AB721" s="152">
        <f t="shared" si="50"/>
        <v>40725</v>
      </c>
      <c r="AC721" s="187">
        <f t="shared" si="51"/>
        <v>2.1829999999999998</v>
      </c>
    </row>
    <row r="722" spans="28:29" ht="17.25" customHeight="1" x14ac:dyDescent="0.2">
      <c r="AB722" s="152">
        <f t="shared" si="50"/>
        <v>40725</v>
      </c>
      <c r="AC722" s="187">
        <f t="shared" si="51"/>
        <v>2.1829999999999998</v>
      </c>
    </row>
    <row r="723" spans="28:29" ht="17.25" customHeight="1" x14ac:dyDescent="0.2">
      <c r="AB723" s="152">
        <f t="shared" si="50"/>
        <v>40725</v>
      </c>
      <c r="AC723" s="187">
        <f t="shared" si="51"/>
        <v>2.1829999999999998</v>
      </c>
    </row>
    <row r="724" spans="28:29" ht="17.25" customHeight="1" x14ac:dyDescent="0.2">
      <c r="AB724" s="152">
        <f t="shared" si="50"/>
        <v>40725</v>
      </c>
      <c r="AC724" s="187">
        <f t="shared" si="51"/>
        <v>2.1829999999999998</v>
      </c>
    </row>
    <row r="725" spans="28:29" ht="17.25" customHeight="1" x14ac:dyDescent="0.2">
      <c r="AB725" s="152">
        <f t="shared" si="50"/>
        <v>40725</v>
      </c>
      <c r="AC725" s="187">
        <f t="shared" si="51"/>
        <v>2.1829999999999998</v>
      </c>
    </row>
    <row r="726" spans="28:29" ht="17.25" customHeight="1" x14ac:dyDescent="0.2">
      <c r="AB726" s="152">
        <f t="shared" si="50"/>
        <v>40725</v>
      </c>
      <c r="AC726" s="187">
        <f t="shared" si="51"/>
        <v>2.1829999999999998</v>
      </c>
    </row>
    <row r="727" spans="28:29" ht="17.25" customHeight="1" x14ac:dyDescent="0.2">
      <c r="AB727" s="152">
        <f t="shared" si="50"/>
        <v>40725</v>
      </c>
      <c r="AC727" s="187">
        <f t="shared" si="51"/>
        <v>2.1829999999999998</v>
      </c>
    </row>
    <row r="728" spans="28:29" ht="17.25" customHeight="1" x14ac:dyDescent="0.2">
      <c r="AB728" s="152">
        <f t="shared" si="50"/>
        <v>40725</v>
      </c>
      <c r="AC728" s="187">
        <f t="shared" si="51"/>
        <v>2.1829999999999998</v>
      </c>
    </row>
    <row r="729" spans="28:29" ht="17.25" customHeight="1" x14ac:dyDescent="0.2">
      <c r="AB729" s="152">
        <f t="shared" si="50"/>
        <v>40725</v>
      </c>
      <c r="AC729" s="187">
        <f t="shared" si="51"/>
        <v>2.1829999999999998</v>
      </c>
    </row>
    <row r="730" spans="28:29" ht="17.25" customHeight="1" x14ac:dyDescent="0.2">
      <c r="AB730" s="152">
        <f t="shared" si="50"/>
        <v>40725</v>
      </c>
      <c r="AC730" s="187">
        <f t="shared" si="51"/>
        <v>2.1829999999999998</v>
      </c>
    </row>
    <row r="731" spans="28:29" ht="17.25" customHeight="1" x14ac:dyDescent="0.2">
      <c r="AB731" s="152">
        <f t="shared" si="50"/>
        <v>40725</v>
      </c>
      <c r="AC731" s="187">
        <f t="shared" si="51"/>
        <v>2.1829999999999998</v>
      </c>
    </row>
    <row r="732" spans="28:29" ht="17.25" customHeight="1" x14ac:dyDescent="0.2">
      <c r="AB732" s="152">
        <f t="shared" si="50"/>
        <v>40725</v>
      </c>
      <c r="AC732" s="187">
        <f t="shared" si="51"/>
        <v>2.1829999999999998</v>
      </c>
    </row>
    <row r="733" spans="28:29" ht="17.25" customHeight="1" x14ac:dyDescent="0.2">
      <c r="AB733" s="152">
        <f t="shared" si="50"/>
        <v>40725</v>
      </c>
      <c r="AC733" s="187">
        <f t="shared" si="51"/>
        <v>2.1829999999999998</v>
      </c>
    </row>
    <row r="734" spans="28:29" ht="17.25" customHeight="1" x14ac:dyDescent="0.2">
      <c r="AB734" s="152">
        <f t="shared" si="50"/>
        <v>40725</v>
      </c>
      <c r="AC734" s="187">
        <f t="shared" si="51"/>
        <v>2.1829999999999998</v>
      </c>
    </row>
    <row r="735" spans="28:29" ht="17.25" customHeight="1" x14ac:dyDescent="0.2">
      <c r="AB735" s="152">
        <f t="shared" si="50"/>
        <v>40725</v>
      </c>
      <c r="AC735" s="187">
        <f t="shared" si="51"/>
        <v>2.1829999999999998</v>
      </c>
    </row>
    <row r="736" spans="28:29" ht="17.25" customHeight="1" x14ac:dyDescent="0.2">
      <c r="AB736" s="152">
        <f t="shared" si="50"/>
        <v>40725</v>
      </c>
      <c r="AC736" s="187">
        <f t="shared" si="51"/>
        <v>2.1829999999999998</v>
      </c>
    </row>
    <row r="737" spans="28:29" ht="17.25" customHeight="1" x14ac:dyDescent="0.2">
      <c r="AB737" s="152">
        <f t="shared" si="50"/>
        <v>40725</v>
      </c>
      <c r="AC737" s="187">
        <f t="shared" si="51"/>
        <v>2.1829999999999998</v>
      </c>
    </row>
    <row r="738" spans="28:29" ht="17.25" customHeight="1" x14ac:dyDescent="0.2">
      <c r="AB738" s="152">
        <f t="shared" si="50"/>
        <v>40725</v>
      </c>
      <c r="AC738" s="187">
        <f t="shared" si="51"/>
        <v>2.1829999999999998</v>
      </c>
    </row>
    <row r="739" spans="28:29" ht="17.25" customHeight="1" x14ac:dyDescent="0.2">
      <c r="AB739" s="152">
        <f t="shared" si="50"/>
        <v>40725</v>
      </c>
      <c r="AC739" s="187">
        <f t="shared" si="51"/>
        <v>2.1829999999999998</v>
      </c>
    </row>
    <row r="740" spans="28:29" ht="17.25" customHeight="1" x14ac:dyDescent="0.2">
      <c r="AB740" s="152">
        <f t="shared" si="50"/>
        <v>40725</v>
      </c>
      <c r="AC740" s="187">
        <f t="shared" si="51"/>
        <v>2.1829999999999998</v>
      </c>
    </row>
    <row r="741" spans="28:29" ht="17.25" customHeight="1" x14ac:dyDescent="0.2">
      <c r="AB741" s="152">
        <f t="shared" si="50"/>
        <v>40725</v>
      </c>
      <c r="AC741" s="187">
        <f t="shared" si="51"/>
        <v>2.1829999999999998</v>
      </c>
    </row>
    <row r="742" spans="28:29" ht="17.25" customHeight="1" x14ac:dyDescent="0.2">
      <c r="AB742" s="152">
        <f t="shared" si="50"/>
        <v>40725</v>
      </c>
      <c r="AC742" s="187">
        <f t="shared" si="51"/>
        <v>2.1829999999999998</v>
      </c>
    </row>
    <row r="743" spans="28:29" ht="17.25" customHeight="1" x14ac:dyDescent="0.2">
      <c r="AB743" s="152">
        <f t="shared" si="50"/>
        <v>40725</v>
      </c>
      <c r="AC743" s="187">
        <f t="shared" si="51"/>
        <v>2.1829999999999998</v>
      </c>
    </row>
    <row r="744" spans="28:29" ht="17.25" customHeight="1" x14ac:dyDescent="0.2">
      <c r="AB744" s="152">
        <f t="shared" si="50"/>
        <v>40725</v>
      </c>
      <c r="AC744" s="187">
        <f t="shared" si="51"/>
        <v>2.1829999999999998</v>
      </c>
    </row>
    <row r="745" spans="28:29" ht="17.25" customHeight="1" x14ac:dyDescent="0.2">
      <c r="AB745" s="152">
        <f t="shared" si="50"/>
        <v>40725</v>
      </c>
      <c r="AC745" s="187">
        <f t="shared" si="51"/>
        <v>2.1829999999999998</v>
      </c>
    </row>
    <row r="746" spans="28:29" ht="17.25" customHeight="1" x14ac:dyDescent="0.2">
      <c r="AB746" s="152">
        <f t="shared" si="50"/>
        <v>40725</v>
      </c>
      <c r="AC746" s="187">
        <f t="shared" si="51"/>
        <v>2.1829999999999998</v>
      </c>
    </row>
    <row r="747" spans="28:29" ht="17.25" customHeight="1" x14ac:dyDescent="0.2">
      <c r="AB747" s="152">
        <f t="shared" si="50"/>
        <v>40725</v>
      </c>
      <c r="AC747" s="187">
        <f t="shared" si="51"/>
        <v>2.1829999999999998</v>
      </c>
    </row>
    <row r="748" spans="28:29" ht="17.25" customHeight="1" x14ac:dyDescent="0.2">
      <c r="AB748" s="152">
        <f t="shared" ref="AB748:AB811" si="52">AB747</f>
        <v>40725</v>
      </c>
      <c r="AC748" s="187">
        <f t="shared" ref="AC748:AC811" si="53">AC747</f>
        <v>2.1829999999999998</v>
      </c>
    </row>
    <row r="749" spans="28:29" ht="17.25" customHeight="1" x14ac:dyDescent="0.2">
      <c r="AB749" s="152">
        <f t="shared" si="52"/>
        <v>40725</v>
      </c>
      <c r="AC749" s="187">
        <f t="shared" si="53"/>
        <v>2.1829999999999998</v>
      </c>
    </row>
    <row r="750" spans="28:29" ht="17.25" customHeight="1" x14ac:dyDescent="0.2">
      <c r="AB750" s="152">
        <f t="shared" si="52"/>
        <v>40725</v>
      </c>
      <c r="AC750" s="187">
        <f t="shared" si="53"/>
        <v>2.1829999999999998</v>
      </c>
    </row>
    <row r="751" spans="28:29" ht="17.25" customHeight="1" x14ac:dyDescent="0.2">
      <c r="AB751" s="152">
        <f t="shared" si="52"/>
        <v>40725</v>
      </c>
      <c r="AC751" s="187">
        <f t="shared" si="53"/>
        <v>2.1829999999999998</v>
      </c>
    </row>
    <row r="752" spans="28:29" ht="17.25" customHeight="1" x14ac:dyDescent="0.2">
      <c r="AB752" s="152">
        <f t="shared" si="52"/>
        <v>40725</v>
      </c>
      <c r="AC752" s="187">
        <f t="shared" si="53"/>
        <v>2.1829999999999998</v>
      </c>
    </row>
    <row r="753" spans="28:29" ht="17.25" customHeight="1" x14ac:dyDescent="0.2">
      <c r="AB753" s="152">
        <f t="shared" si="52"/>
        <v>40725</v>
      </c>
      <c r="AC753" s="187">
        <f t="shared" si="53"/>
        <v>2.1829999999999998</v>
      </c>
    </row>
    <row r="754" spans="28:29" ht="17.25" customHeight="1" x14ac:dyDescent="0.2">
      <c r="AB754" s="152">
        <f t="shared" si="52"/>
        <v>40725</v>
      </c>
      <c r="AC754" s="187">
        <f t="shared" si="53"/>
        <v>2.1829999999999998</v>
      </c>
    </row>
    <row r="755" spans="28:29" ht="17.25" customHeight="1" x14ac:dyDescent="0.2">
      <c r="AB755" s="152">
        <f t="shared" si="52"/>
        <v>40725</v>
      </c>
      <c r="AC755" s="187">
        <f t="shared" si="53"/>
        <v>2.1829999999999998</v>
      </c>
    </row>
    <row r="756" spans="28:29" ht="17.25" customHeight="1" x14ac:dyDescent="0.2">
      <c r="AB756" s="152">
        <f t="shared" si="52"/>
        <v>40725</v>
      </c>
      <c r="AC756" s="187">
        <f t="shared" si="53"/>
        <v>2.1829999999999998</v>
      </c>
    </row>
    <row r="757" spans="28:29" ht="17.25" customHeight="1" x14ac:dyDescent="0.2">
      <c r="AB757" s="152">
        <f t="shared" si="52"/>
        <v>40725</v>
      </c>
      <c r="AC757" s="187">
        <f t="shared" si="53"/>
        <v>2.1829999999999998</v>
      </c>
    </row>
    <row r="758" spans="28:29" ht="17.25" customHeight="1" x14ac:dyDescent="0.2">
      <c r="AB758" s="152">
        <f t="shared" si="52"/>
        <v>40725</v>
      </c>
      <c r="AC758" s="187">
        <f t="shared" si="53"/>
        <v>2.1829999999999998</v>
      </c>
    </row>
    <row r="759" spans="28:29" ht="17.25" customHeight="1" x14ac:dyDescent="0.2">
      <c r="AB759" s="152">
        <f t="shared" si="52"/>
        <v>40725</v>
      </c>
      <c r="AC759" s="187">
        <f t="shared" si="53"/>
        <v>2.1829999999999998</v>
      </c>
    </row>
    <row r="760" spans="28:29" ht="17.25" customHeight="1" x14ac:dyDescent="0.2">
      <c r="AB760" s="152">
        <f t="shared" si="52"/>
        <v>40725</v>
      </c>
      <c r="AC760" s="187">
        <f t="shared" si="53"/>
        <v>2.1829999999999998</v>
      </c>
    </row>
    <row r="761" spans="28:29" ht="17.25" customHeight="1" x14ac:dyDescent="0.2">
      <c r="AB761" s="152">
        <f t="shared" si="52"/>
        <v>40725</v>
      </c>
      <c r="AC761" s="187">
        <f t="shared" si="53"/>
        <v>2.1829999999999998</v>
      </c>
    </row>
    <row r="762" spans="28:29" ht="17.25" customHeight="1" x14ac:dyDescent="0.2">
      <c r="AB762" s="152">
        <f t="shared" si="52"/>
        <v>40725</v>
      </c>
      <c r="AC762" s="187">
        <f t="shared" si="53"/>
        <v>2.1829999999999998</v>
      </c>
    </row>
    <row r="763" spans="28:29" ht="17.25" customHeight="1" x14ac:dyDescent="0.2">
      <c r="AB763" s="152">
        <f t="shared" si="52"/>
        <v>40725</v>
      </c>
      <c r="AC763" s="187">
        <f t="shared" si="53"/>
        <v>2.1829999999999998</v>
      </c>
    </row>
    <row r="764" spans="28:29" ht="17.25" customHeight="1" x14ac:dyDescent="0.2">
      <c r="AB764" s="152">
        <f t="shared" si="52"/>
        <v>40725</v>
      </c>
      <c r="AC764" s="187">
        <f t="shared" si="53"/>
        <v>2.1829999999999998</v>
      </c>
    </row>
    <row r="765" spans="28:29" ht="17.25" customHeight="1" x14ac:dyDescent="0.2">
      <c r="AB765" s="152">
        <f t="shared" si="52"/>
        <v>40725</v>
      </c>
      <c r="AC765" s="187">
        <f t="shared" si="53"/>
        <v>2.1829999999999998</v>
      </c>
    </row>
    <row r="766" spans="28:29" ht="17.25" customHeight="1" x14ac:dyDescent="0.2">
      <c r="AB766" s="152">
        <f t="shared" si="52"/>
        <v>40725</v>
      </c>
      <c r="AC766" s="187">
        <f t="shared" si="53"/>
        <v>2.1829999999999998</v>
      </c>
    </row>
    <row r="767" spans="28:29" ht="17.25" customHeight="1" x14ac:dyDescent="0.2">
      <c r="AB767" s="152">
        <f t="shared" si="52"/>
        <v>40725</v>
      </c>
      <c r="AC767" s="187">
        <f t="shared" si="53"/>
        <v>2.1829999999999998</v>
      </c>
    </row>
    <row r="768" spans="28:29" ht="17.25" customHeight="1" x14ac:dyDescent="0.2">
      <c r="AB768" s="152">
        <f t="shared" si="52"/>
        <v>40725</v>
      </c>
      <c r="AC768" s="187">
        <f t="shared" si="53"/>
        <v>2.1829999999999998</v>
      </c>
    </row>
    <row r="769" spans="28:29" ht="17.25" customHeight="1" x14ac:dyDescent="0.2">
      <c r="AB769" s="152">
        <f t="shared" si="52"/>
        <v>40725</v>
      </c>
      <c r="AC769" s="187">
        <f t="shared" si="53"/>
        <v>2.1829999999999998</v>
      </c>
    </row>
    <row r="770" spans="28:29" ht="17.25" customHeight="1" x14ac:dyDescent="0.2">
      <c r="AB770" s="152">
        <f t="shared" si="52"/>
        <v>40725</v>
      </c>
      <c r="AC770" s="187">
        <f t="shared" si="53"/>
        <v>2.1829999999999998</v>
      </c>
    </row>
    <row r="771" spans="28:29" ht="17.25" customHeight="1" x14ac:dyDescent="0.2">
      <c r="AB771" s="152">
        <f t="shared" si="52"/>
        <v>40725</v>
      </c>
      <c r="AC771" s="187">
        <f t="shared" si="53"/>
        <v>2.1829999999999998</v>
      </c>
    </row>
    <row r="772" spans="28:29" ht="17.25" customHeight="1" x14ac:dyDescent="0.2">
      <c r="AB772" s="152">
        <f t="shared" si="52"/>
        <v>40725</v>
      </c>
      <c r="AC772" s="187">
        <f t="shared" si="53"/>
        <v>2.1829999999999998</v>
      </c>
    </row>
    <row r="773" spans="28:29" ht="17.25" customHeight="1" x14ac:dyDescent="0.2">
      <c r="AB773" s="152">
        <f t="shared" si="52"/>
        <v>40725</v>
      </c>
      <c r="AC773" s="187">
        <f t="shared" si="53"/>
        <v>2.1829999999999998</v>
      </c>
    </row>
    <row r="774" spans="28:29" ht="17.25" customHeight="1" x14ac:dyDescent="0.2">
      <c r="AB774" s="152">
        <f t="shared" si="52"/>
        <v>40725</v>
      </c>
      <c r="AC774" s="187">
        <f t="shared" si="53"/>
        <v>2.1829999999999998</v>
      </c>
    </row>
    <row r="775" spans="28:29" ht="17.25" customHeight="1" x14ac:dyDescent="0.2">
      <c r="AB775" s="152">
        <f t="shared" si="52"/>
        <v>40725</v>
      </c>
      <c r="AC775" s="187">
        <f t="shared" si="53"/>
        <v>2.1829999999999998</v>
      </c>
    </row>
    <row r="776" spans="28:29" ht="17.25" customHeight="1" x14ac:dyDescent="0.2">
      <c r="AB776" s="152">
        <f t="shared" si="52"/>
        <v>40725</v>
      </c>
      <c r="AC776" s="187">
        <f t="shared" si="53"/>
        <v>2.1829999999999998</v>
      </c>
    </row>
    <row r="777" spans="28:29" ht="17.25" customHeight="1" x14ac:dyDescent="0.2">
      <c r="AB777" s="152">
        <f t="shared" si="52"/>
        <v>40725</v>
      </c>
      <c r="AC777" s="187">
        <f t="shared" si="53"/>
        <v>2.1829999999999998</v>
      </c>
    </row>
    <row r="778" spans="28:29" ht="17.25" customHeight="1" x14ac:dyDescent="0.2">
      <c r="AB778" s="152">
        <f t="shared" si="52"/>
        <v>40725</v>
      </c>
      <c r="AC778" s="187">
        <f t="shared" si="53"/>
        <v>2.1829999999999998</v>
      </c>
    </row>
    <row r="779" spans="28:29" ht="17.25" customHeight="1" x14ac:dyDescent="0.2">
      <c r="AB779" s="152">
        <f t="shared" si="52"/>
        <v>40725</v>
      </c>
      <c r="AC779" s="187">
        <f t="shared" si="53"/>
        <v>2.1829999999999998</v>
      </c>
    </row>
    <row r="780" spans="28:29" ht="17.25" customHeight="1" x14ac:dyDescent="0.2">
      <c r="AB780" s="152">
        <f t="shared" si="52"/>
        <v>40725</v>
      </c>
      <c r="AC780" s="187">
        <f t="shared" si="53"/>
        <v>2.1829999999999998</v>
      </c>
    </row>
    <row r="781" spans="28:29" ht="17.25" customHeight="1" x14ac:dyDescent="0.2">
      <c r="AB781" s="152">
        <f t="shared" si="52"/>
        <v>40725</v>
      </c>
      <c r="AC781" s="187">
        <f t="shared" si="53"/>
        <v>2.1829999999999998</v>
      </c>
    </row>
    <row r="782" spans="28:29" ht="17.25" customHeight="1" x14ac:dyDescent="0.2">
      <c r="AB782" s="152">
        <f t="shared" si="52"/>
        <v>40725</v>
      </c>
      <c r="AC782" s="187">
        <f t="shared" si="53"/>
        <v>2.1829999999999998</v>
      </c>
    </row>
    <row r="783" spans="28:29" ht="17.25" customHeight="1" x14ac:dyDescent="0.2">
      <c r="AB783" s="152">
        <f t="shared" si="52"/>
        <v>40725</v>
      </c>
      <c r="AC783" s="187">
        <f t="shared" si="53"/>
        <v>2.1829999999999998</v>
      </c>
    </row>
    <row r="784" spans="28:29" ht="17.25" customHeight="1" x14ac:dyDescent="0.2">
      <c r="AB784" s="152">
        <f t="shared" si="52"/>
        <v>40725</v>
      </c>
      <c r="AC784" s="187">
        <f t="shared" si="53"/>
        <v>2.1829999999999998</v>
      </c>
    </row>
    <row r="785" spans="28:29" ht="17.25" customHeight="1" x14ac:dyDescent="0.2">
      <c r="AB785" s="152">
        <f t="shared" si="52"/>
        <v>40725</v>
      </c>
      <c r="AC785" s="187">
        <f t="shared" si="53"/>
        <v>2.1829999999999998</v>
      </c>
    </row>
    <row r="786" spans="28:29" ht="17.25" customHeight="1" x14ac:dyDescent="0.2">
      <c r="AB786" s="152">
        <f t="shared" si="52"/>
        <v>40725</v>
      </c>
      <c r="AC786" s="187">
        <f t="shared" si="53"/>
        <v>2.1829999999999998</v>
      </c>
    </row>
    <row r="787" spans="28:29" ht="17.25" customHeight="1" x14ac:dyDescent="0.2">
      <c r="AB787" s="152">
        <f t="shared" si="52"/>
        <v>40725</v>
      </c>
      <c r="AC787" s="187">
        <f t="shared" si="53"/>
        <v>2.1829999999999998</v>
      </c>
    </row>
    <row r="788" spans="28:29" ht="17.25" customHeight="1" x14ac:dyDescent="0.2">
      <c r="AB788" s="152">
        <f t="shared" si="52"/>
        <v>40725</v>
      </c>
      <c r="AC788" s="187">
        <f t="shared" si="53"/>
        <v>2.1829999999999998</v>
      </c>
    </row>
    <row r="789" spans="28:29" ht="17.25" customHeight="1" x14ac:dyDescent="0.2">
      <c r="AB789" s="152">
        <f t="shared" si="52"/>
        <v>40725</v>
      </c>
      <c r="AC789" s="187">
        <f t="shared" si="53"/>
        <v>2.1829999999999998</v>
      </c>
    </row>
    <row r="790" spans="28:29" ht="17.25" customHeight="1" x14ac:dyDescent="0.2">
      <c r="AB790" s="152">
        <f t="shared" si="52"/>
        <v>40725</v>
      </c>
      <c r="AC790" s="187">
        <f t="shared" si="53"/>
        <v>2.1829999999999998</v>
      </c>
    </row>
    <row r="791" spans="28:29" ht="17.25" customHeight="1" x14ac:dyDescent="0.2">
      <c r="AB791" s="152">
        <f t="shared" si="52"/>
        <v>40725</v>
      </c>
      <c r="AC791" s="187">
        <f t="shared" si="53"/>
        <v>2.1829999999999998</v>
      </c>
    </row>
    <row r="792" spans="28:29" ht="17.25" customHeight="1" x14ac:dyDescent="0.2">
      <c r="AB792" s="152">
        <f t="shared" si="52"/>
        <v>40725</v>
      </c>
      <c r="AC792" s="187">
        <f t="shared" si="53"/>
        <v>2.1829999999999998</v>
      </c>
    </row>
    <row r="793" spans="28:29" ht="17.25" customHeight="1" x14ac:dyDescent="0.2">
      <c r="AB793" s="152">
        <f t="shared" si="52"/>
        <v>40725</v>
      </c>
      <c r="AC793" s="187">
        <f t="shared" si="53"/>
        <v>2.1829999999999998</v>
      </c>
    </row>
    <row r="794" spans="28:29" ht="17.25" customHeight="1" x14ac:dyDescent="0.2">
      <c r="AB794" s="152">
        <f t="shared" si="52"/>
        <v>40725</v>
      </c>
      <c r="AC794" s="187">
        <f t="shared" si="53"/>
        <v>2.1829999999999998</v>
      </c>
    </row>
    <row r="795" spans="28:29" ht="17.25" customHeight="1" x14ac:dyDescent="0.2">
      <c r="AB795" s="152">
        <f t="shared" si="52"/>
        <v>40725</v>
      </c>
      <c r="AC795" s="187">
        <f t="shared" si="53"/>
        <v>2.1829999999999998</v>
      </c>
    </row>
    <row r="796" spans="28:29" ht="17.25" customHeight="1" x14ac:dyDescent="0.2">
      <c r="AB796" s="152">
        <f t="shared" si="52"/>
        <v>40725</v>
      </c>
      <c r="AC796" s="187">
        <f t="shared" si="53"/>
        <v>2.1829999999999998</v>
      </c>
    </row>
    <row r="797" spans="28:29" ht="17.25" customHeight="1" x14ac:dyDescent="0.2">
      <c r="AB797" s="152">
        <f t="shared" si="52"/>
        <v>40725</v>
      </c>
      <c r="AC797" s="187">
        <f t="shared" si="53"/>
        <v>2.1829999999999998</v>
      </c>
    </row>
    <row r="798" spans="28:29" ht="17.25" customHeight="1" x14ac:dyDescent="0.2">
      <c r="AB798" s="152">
        <f t="shared" si="52"/>
        <v>40725</v>
      </c>
      <c r="AC798" s="187">
        <f t="shared" si="53"/>
        <v>2.1829999999999998</v>
      </c>
    </row>
    <row r="799" spans="28:29" ht="17.25" customHeight="1" x14ac:dyDescent="0.2">
      <c r="AB799" s="152">
        <f t="shared" si="52"/>
        <v>40725</v>
      </c>
      <c r="AC799" s="187">
        <f t="shared" si="53"/>
        <v>2.1829999999999998</v>
      </c>
    </row>
    <row r="800" spans="28:29" ht="17.25" customHeight="1" x14ac:dyDescent="0.2">
      <c r="AB800" s="152">
        <f t="shared" si="52"/>
        <v>40725</v>
      </c>
      <c r="AC800" s="187">
        <f t="shared" si="53"/>
        <v>2.1829999999999998</v>
      </c>
    </row>
    <row r="801" spans="28:29" ht="17.25" customHeight="1" x14ac:dyDescent="0.2">
      <c r="AB801" s="152">
        <f t="shared" si="52"/>
        <v>40725</v>
      </c>
      <c r="AC801" s="187">
        <f t="shared" si="53"/>
        <v>2.1829999999999998</v>
      </c>
    </row>
    <row r="802" spans="28:29" ht="17.25" customHeight="1" x14ac:dyDescent="0.2">
      <c r="AB802" s="152">
        <f t="shared" si="52"/>
        <v>40725</v>
      </c>
      <c r="AC802" s="187">
        <f t="shared" si="53"/>
        <v>2.1829999999999998</v>
      </c>
    </row>
    <row r="803" spans="28:29" ht="17.25" customHeight="1" x14ac:dyDescent="0.2">
      <c r="AB803" s="152">
        <f t="shared" si="52"/>
        <v>40725</v>
      </c>
      <c r="AC803" s="187">
        <f t="shared" si="53"/>
        <v>2.1829999999999998</v>
      </c>
    </row>
    <row r="804" spans="28:29" ht="17.25" customHeight="1" x14ac:dyDescent="0.2">
      <c r="AB804" s="152">
        <f t="shared" si="52"/>
        <v>40725</v>
      </c>
      <c r="AC804" s="187">
        <f t="shared" si="53"/>
        <v>2.1829999999999998</v>
      </c>
    </row>
    <row r="805" spans="28:29" ht="17.25" customHeight="1" x14ac:dyDescent="0.2">
      <c r="AB805" s="152">
        <f t="shared" si="52"/>
        <v>40725</v>
      </c>
      <c r="AC805" s="187">
        <f t="shared" si="53"/>
        <v>2.1829999999999998</v>
      </c>
    </row>
    <row r="806" spans="28:29" ht="17.25" customHeight="1" x14ac:dyDescent="0.2">
      <c r="AB806" s="152">
        <f t="shared" si="52"/>
        <v>40725</v>
      </c>
      <c r="AC806" s="187">
        <f t="shared" si="53"/>
        <v>2.1829999999999998</v>
      </c>
    </row>
    <row r="807" spans="28:29" ht="17.25" customHeight="1" x14ac:dyDescent="0.2">
      <c r="AB807" s="152">
        <f t="shared" si="52"/>
        <v>40725</v>
      </c>
      <c r="AC807" s="187">
        <f t="shared" si="53"/>
        <v>2.1829999999999998</v>
      </c>
    </row>
    <row r="808" spans="28:29" ht="17.25" customHeight="1" x14ac:dyDescent="0.2">
      <c r="AB808" s="152">
        <f t="shared" si="52"/>
        <v>40725</v>
      </c>
      <c r="AC808" s="187">
        <f t="shared" si="53"/>
        <v>2.1829999999999998</v>
      </c>
    </row>
    <row r="809" spans="28:29" ht="17.25" customHeight="1" x14ac:dyDescent="0.2">
      <c r="AB809" s="152">
        <f t="shared" si="52"/>
        <v>40725</v>
      </c>
      <c r="AC809" s="187">
        <f t="shared" si="53"/>
        <v>2.1829999999999998</v>
      </c>
    </row>
    <row r="810" spans="28:29" ht="17.25" customHeight="1" x14ac:dyDescent="0.2">
      <c r="AB810" s="152">
        <f t="shared" si="52"/>
        <v>40725</v>
      </c>
      <c r="AC810" s="187">
        <f t="shared" si="53"/>
        <v>2.1829999999999998</v>
      </c>
    </row>
    <row r="811" spans="28:29" ht="17.25" customHeight="1" x14ac:dyDescent="0.2">
      <c r="AB811" s="152">
        <f t="shared" si="52"/>
        <v>40725</v>
      </c>
      <c r="AC811" s="187">
        <f t="shared" si="53"/>
        <v>2.1829999999999998</v>
      </c>
    </row>
    <row r="812" spans="28:29" ht="17.25" customHeight="1" x14ac:dyDescent="0.2">
      <c r="AB812" s="152">
        <f t="shared" ref="AB812:AB875" si="54">AB811</f>
        <v>40725</v>
      </c>
      <c r="AC812" s="187">
        <f t="shared" ref="AC812:AC875" si="55">AC811</f>
        <v>2.1829999999999998</v>
      </c>
    </row>
    <row r="813" spans="28:29" ht="17.25" customHeight="1" x14ac:dyDescent="0.2">
      <c r="AB813" s="152">
        <f t="shared" si="54"/>
        <v>40725</v>
      </c>
      <c r="AC813" s="187">
        <f t="shared" si="55"/>
        <v>2.1829999999999998</v>
      </c>
    </row>
    <row r="814" spans="28:29" ht="17.25" customHeight="1" x14ac:dyDescent="0.2">
      <c r="AB814" s="152">
        <f t="shared" si="54"/>
        <v>40725</v>
      </c>
      <c r="AC814" s="187">
        <f t="shared" si="55"/>
        <v>2.1829999999999998</v>
      </c>
    </row>
    <row r="815" spans="28:29" ht="17.25" customHeight="1" x14ac:dyDescent="0.2">
      <c r="AB815" s="152">
        <f t="shared" si="54"/>
        <v>40725</v>
      </c>
      <c r="AC815" s="187">
        <f t="shared" si="55"/>
        <v>2.1829999999999998</v>
      </c>
    </row>
    <row r="816" spans="28:29" ht="17.25" customHeight="1" x14ac:dyDescent="0.2">
      <c r="AB816" s="152">
        <f t="shared" si="54"/>
        <v>40725</v>
      </c>
      <c r="AC816" s="187">
        <f t="shared" si="55"/>
        <v>2.1829999999999998</v>
      </c>
    </row>
    <row r="817" spans="28:29" ht="17.25" customHeight="1" x14ac:dyDescent="0.2">
      <c r="AB817" s="152">
        <f t="shared" si="54"/>
        <v>40725</v>
      </c>
      <c r="AC817" s="187">
        <f t="shared" si="55"/>
        <v>2.1829999999999998</v>
      </c>
    </row>
    <row r="818" spans="28:29" ht="17.25" customHeight="1" x14ac:dyDescent="0.2">
      <c r="AB818" s="152">
        <f t="shared" si="54"/>
        <v>40725</v>
      </c>
      <c r="AC818" s="187">
        <f t="shared" si="55"/>
        <v>2.1829999999999998</v>
      </c>
    </row>
    <row r="819" spans="28:29" ht="17.25" customHeight="1" x14ac:dyDescent="0.2">
      <c r="AB819" s="152">
        <f t="shared" si="54"/>
        <v>40725</v>
      </c>
      <c r="AC819" s="187">
        <f t="shared" si="55"/>
        <v>2.1829999999999998</v>
      </c>
    </row>
    <row r="820" spans="28:29" ht="17.25" customHeight="1" x14ac:dyDescent="0.2">
      <c r="AB820" s="152">
        <f t="shared" si="54"/>
        <v>40725</v>
      </c>
      <c r="AC820" s="187">
        <f t="shared" si="55"/>
        <v>2.1829999999999998</v>
      </c>
    </row>
    <row r="821" spans="28:29" ht="17.25" customHeight="1" x14ac:dyDescent="0.2">
      <c r="AB821" s="152">
        <f t="shared" si="54"/>
        <v>40725</v>
      </c>
      <c r="AC821" s="187">
        <f t="shared" si="55"/>
        <v>2.1829999999999998</v>
      </c>
    </row>
    <row r="822" spans="28:29" ht="17.25" customHeight="1" x14ac:dyDescent="0.2">
      <c r="AB822" s="152">
        <f t="shared" si="54"/>
        <v>40725</v>
      </c>
      <c r="AC822" s="187">
        <f t="shared" si="55"/>
        <v>2.1829999999999998</v>
      </c>
    </row>
    <row r="823" spans="28:29" ht="17.25" customHeight="1" x14ac:dyDescent="0.2">
      <c r="AB823" s="152">
        <f t="shared" si="54"/>
        <v>40725</v>
      </c>
      <c r="AC823" s="187">
        <f t="shared" si="55"/>
        <v>2.1829999999999998</v>
      </c>
    </row>
    <row r="824" spans="28:29" ht="17.25" customHeight="1" x14ac:dyDescent="0.2">
      <c r="AB824" s="152">
        <f t="shared" si="54"/>
        <v>40725</v>
      </c>
      <c r="AC824" s="187">
        <f t="shared" si="55"/>
        <v>2.1829999999999998</v>
      </c>
    </row>
    <row r="825" spans="28:29" ht="17.25" customHeight="1" x14ac:dyDescent="0.2">
      <c r="AB825" s="152">
        <f t="shared" si="54"/>
        <v>40725</v>
      </c>
      <c r="AC825" s="187">
        <f t="shared" si="55"/>
        <v>2.1829999999999998</v>
      </c>
    </row>
    <row r="826" spans="28:29" ht="17.25" customHeight="1" x14ac:dyDescent="0.2">
      <c r="AB826" s="152">
        <f t="shared" si="54"/>
        <v>40725</v>
      </c>
      <c r="AC826" s="187">
        <f t="shared" si="55"/>
        <v>2.1829999999999998</v>
      </c>
    </row>
    <row r="827" spans="28:29" ht="17.25" customHeight="1" x14ac:dyDescent="0.2">
      <c r="AB827" s="152">
        <f t="shared" si="54"/>
        <v>40725</v>
      </c>
      <c r="AC827" s="187">
        <f t="shared" si="55"/>
        <v>2.1829999999999998</v>
      </c>
    </row>
    <row r="828" spans="28:29" ht="17.25" customHeight="1" x14ac:dyDescent="0.2">
      <c r="AB828" s="152">
        <f t="shared" si="54"/>
        <v>40725</v>
      </c>
      <c r="AC828" s="187">
        <f t="shared" si="55"/>
        <v>2.1829999999999998</v>
      </c>
    </row>
    <row r="829" spans="28:29" ht="17.25" customHeight="1" x14ac:dyDescent="0.2">
      <c r="AB829" s="152">
        <f t="shared" si="54"/>
        <v>40725</v>
      </c>
      <c r="AC829" s="187">
        <f t="shared" si="55"/>
        <v>2.1829999999999998</v>
      </c>
    </row>
    <row r="830" spans="28:29" ht="17.25" customHeight="1" x14ac:dyDescent="0.2">
      <c r="AB830" s="152">
        <f t="shared" si="54"/>
        <v>40725</v>
      </c>
      <c r="AC830" s="187">
        <f t="shared" si="55"/>
        <v>2.1829999999999998</v>
      </c>
    </row>
    <row r="831" spans="28:29" ht="17.25" customHeight="1" x14ac:dyDescent="0.2">
      <c r="AB831" s="152">
        <f t="shared" si="54"/>
        <v>40725</v>
      </c>
      <c r="AC831" s="187">
        <f t="shared" si="55"/>
        <v>2.1829999999999998</v>
      </c>
    </row>
    <row r="832" spans="28:29" ht="17.25" customHeight="1" x14ac:dyDescent="0.2">
      <c r="AB832" s="152">
        <f t="shared" si="54"/>
        <v>40725</v>
      </c>
      <c r="AC832" s="187">
        <f t="shared" si="55"/>
        <v>2.1829999999999998</v>
      </c>
    </row>
    <row r="833" spans="28:29" ht="17.25" customHeight="1" x14ac:dyDescent="0.2">
      <c r="AB833" s="152">
        <f t="shared" si="54"/>
        <v>40725</v>
      </c>
      <c r="AC833" s="187">
        <f t="shared" si="55"/>
        <v>2.1829999999999998</v>
      </c>
    </row>
    <row r="834" spans="28:29" ht="17.25" customHeight="1" x14ac:dyDescent="0.2">
      <c r="AB834" s="152">
        <f t="shared" si="54"/>
        <v>40725</v>
      </c>
      <c r="AC834" s="187">
        <f t="shared" si="55"/>
        <v>2.1829999999999998</v>
      </c>
    </row>
    <row r="835" spans="28:29" ht="17.25" customHeight="1" x14ac:dyDescent="0.2">
      <c r="AB835" s="152">
        <f t="shared" si="54"/>
        <v>40725</v>
      </c>
      <c r="AC835" s="187">
        <f t="shared" si="55"/>
        <v>2.1829999999999998</v>
      </c>
    </row>
    <row r="836" spans="28:29" ht="17.25" customHeight="1" x14ac:dyDescent="0.2">
      <c r="AB836" s="152">
        <f t="shared" si="54"/>
        <v>40725</v>
      </c>
      <c r="AC836" s="187">
        <f t="shared" si="55"/>
        <v>2.1829999999999998</v>
      </c>
    </row>
    <row r="837" spans="28:29" ht="17.25" customHeight="1" x14ac:dyDescent="0.2">
      <c r="AB837" s="152">
        <f t="shared" si="54"/>
        <v>40725</v>
      </c>
      <c r="AC837" s="187">
        <f t="shared" si="55"/>
        <v>2.1829999999999998</v>
      </c>
    </row>
    <row r="838" spans="28:29" ht="17.25" customHeight="1" x14ac:dyDescent="0.2">
      <c r="AB838" s="152">
        <f t="shared" si="54"/>
        <v>40725</v>
      </c>
      <c r="AC838" s="187">
        <f t="shared" si="55"/>
        <v>2.1829999999999998</v>
      </c>
    </row>
    <row r="839" spans="28:29" ht="17.25" customHeight="1" x14ac:dyDescent="0.2">
      <c r="AB839" s="152">
        <f t="shared" si="54"/>
        <v>40725</v>
      </c>
      <c r="AC839" s="187">
        <f t="shared" si="55"/>
        <v>2.1829999999999998</v>
      </c>
    </row>
    <row r="840" spans="28:29" ht="17.25" customHeight="1" x14ac:dyDescent="0.2">
      <c r="AB840" s="152">
        <f t="shared" si="54"/>
        <v>40725</v>
      </c>
      <c r="AC840" s="187">
        <f t="shared" si="55"/>
        <v>2.1829999999999998</v>
      </c>
    </row>
    <row r="841" spans="28:29" ht="17.25" customHeight="1" x14ac:dyDescent="0.2">
      <c r="AB841" s="152">
        <f t="shared" si="54"/>
        <v>40725</v>
      </c>
      <c r="AC841" s="187">
        <f t="shared" si="55"/>
        <v>2.1829999999999998</v>
      </c>
    </row>
    <row r="842" spans="28:29" ht="17.25" customHeight="1" x14ac:dyDescent="0.2">
      <c r="AB842" s="152">
        <f t="shared" si="54"/>
        <v>40725</v>
      </c>
      <c r="AC842" s="187">
        <f t="shared" si="55"/>
        <v>2.1829999999999998</v>
      </c>
    </row>
    <row r="843" spans="28:29" ht="17.25" customHeight="1" x14ac:dyDescent="0.2">
      <c r="AB843" s="152">
        <f t="shared" si="54"/>
        <v>40725</v>
      </c>
      <c r="AC843" s="187">
        <f t="shared" si="55"/>
        <v>2.1829999999999998</v>
      </c>
    </row>
    <row r="844" spans="28:29" ht="17.25" customHeight="1" x14ac:dyDescent="0.2">
      <c r="AB844" s="152">
        <f t="shared" si="54"/>
        <v>40725</v>
      </c>
      <c r="AC844" s="187">
        <f t="shared" si="55"/>
        <v>2.1829999999999998</v>
      </c>
    </row>
    <row r="845" spans="28:29" ht="17.25" customHeight="1" x14ac:dyDescent="0.2">
      <c r="AB845" s="152">
        <f t="shared" si="54"/>
        <v>40725</v>
      </c>
      <c r="AC845" s="187">
        <f t="shared" si="55"/>
        <v>2.1829999999999998</v>
      </c>
    </row>
    <row r="846" spans="28:29" ht="17.25" customHeight="1" x14ac:dyDescent="0.2">
      <c r="AB846" s="152">
        <f t="shared" si="54"/>
        <v>40725</v>
      </c>
      <c r="AC846" s="187">
        <f t="shared" si="55"/>
        <v>2.1829999999999998</v>
      </c>
    </row>
    <row r="847" spans="28:29" ht="17.25" customHeight="1" x14ac:dyDescent="0.2">
      <c r="AB847" s="152">
        <f t="shared" si="54"/>
        <v>40725</v>
      </c>
      <c r="AC847" s="187">
        <f t="shared" si="55"/>
        <v>2.1829999999999998</v>
      </c>
    </row>
    <row r="848" spans="28:29" ht="17.25" customHeight="1" x14ac:dyDescent="0.2">
      <c r="AB848" s="152">
        <f t="shared" si="54"/>
        <v>40725</v>
      </c>
      <c r="AC848" s="187">
        <f t="shared" si="55"/>
        <v>2.1829999999999998</v>
      </c>
    </row>
    <row r="849" spans="28:29" ht="17.25" customHeight="1" x14ac:dyDescent="0.2">
      <c r="AB849" s="152">
        <f t="shared" si="54"/>
        <v>40725</v>
      </c>
      <c r="AC849" s="187">
        <f t="shared" si="55"/>
        <v>2.1829999999999998</v>
      </c>
    </row>
    <row r="850" spans="28:29" ht="17.25" customHeight="1" x14ac:dyDescent="0.2">
      <c r="AB850" s="152">
        <f t="shared" si="54"/>
        <v>40725</v>
      </c>
      <c r="AC850" s="187">
        <f t="shared" si="55"/>
        <v>2.1829999999999998</v>
      </c>
    </row>
    <row r="851" spans="28:29" ht="17.25" customHeight="1" x14ac:dyDescent="0.2">
      <c r="AB851" s="152">
        <f t="shared" si="54"/>
        <v>40725</v>
      </c>
      <c r="AC851" s="187">
        <f t="shared" si="55"/>
        <v>2.1829999999999998</v>
      </c>
    </row>
    <row r="852" spans="28:29" ht="17.25" customHeight="1" x14ac:dyDescent="0.2">
      <c r="AB852" s="152">
        <f t="shared" si="54"/>
        <v>40725</v>
      </c>
      <c r="AC852" s="187">
        <f t="shared" si="55"/>
        <v>2.1829999999999998</v>
      </c>
    </row>
    <row r="853" spans="28:29" ht="17.25" customHeight="1" x14ac:dyDescent="0.2">
      <c r="AB853" s="152">
        <f t="shared" si="54"/>
        <v>40725</v>
      </c>
      <c r="AC853" s="187">
        <f t="shared" si="55"/>
        <v>2.1829999999999998</v>
      </c>
    </row>
    <row r="854" spans="28:29" ht="17.25" customHeight="1" x14ac:dyDescent="0.2">
      <c r="AB854" s="152">
        <f t="shared" si="54"/>
        <v>40725</v>
      </c>
      <c r="AC854" s="187">
        <f t="shared" si="55"/>
        <v>2.1829999999999998</v>
      </c>
    </row>
    <row r="855" spans="28:29" ht="17.25" customHeight="1" x14ac:dyDescent="0.2">
      <c r="AB855" s="152">
        <f t="shared" si="54"/>
        <v>40725</v>
      </c>
      <c r="AC855" s="187">
        <f t="shared" si="55"/>
        <v>2.1829999999999998</v>
      </c>
    </row>
    <row r="856" spans="28:29" ht="17.25" customHeight="1" x14ac:dyDescent="0.2">
      <c r="AB856" s="152">
        <f t="shared" si="54"/>
        <v>40725</v>
      </c>
      <c r="AC856" s="187">
        <f t="shared" si="55"/>
        <v>2.1829999999999998</v>
      </c>
    </row>
    <row r="857" spans="28:29" ht="17.25" customHeight="1" x14ac:dyDescent="0.2">
      <c r="AB857" s="152">
        <f t="shared" si="54"/>
        <v>40725</v>
      </c>
      <c r="AC857" s="187">
        <f t="shared" si="55"/>
        <v>2.1829999999999998</v>
      </c>
    </row>
    <row r="858" spans="28:29" ht="17.25" customHeight="1" x14ac:dyDescent="0.2">
      <c r="AB858" s="152">
        <f t="shared" si="54"/>
        <v>40725</v>
      </c>
      <c r="AC858" s="187">
        <f t="shared" si="55"/>
        <v>2.1829999999999998</v>
      </c>
    </row>
    <row r="859" spans="28:29" ht="17.25" customHeight="1" x14ac:dyDescent="0.2">
      <c r="AB859" s="152">
        <f t="shared" si="54"/>
        <v>40725</v>
      </c>
      <c r="AC859" s="187">
        <f t="shared" si="55"/>
        <v>2.1829999999999998</v>
      </c>
    </row>
    <row r="860" spans="28:29" ht="17.25" customHeight="1" x14ac:dyDescent="0.2">
      <c r="AB860" s="152">
        <f t="shared" si="54"/>
        <v>40725</v>
      </c>
      <c r="AC860" s="187">
        <f t="shared" si="55"/>
        <v>2.1829999999999998</v>
      </c>
    </row>
    <row r="861" spans="28:29" ht="17.25" customHeight="1" x14ac:dyDescent="0.2">
      <c r="AB861" s="152">
        <f t="shared" si="54"/>
        <v>40725</v>
      </c>
      <c r="AC861" s="187">
        <f t="shared" si="55"/>
        <v>2.1829999999999998</v>
      </c>
    </row>
    <row r="862" spans="28:29" ht="17.25" customHeight="1" x14ac:dyDescent="0.2">
      <c r="AB862" s="152">
        <f t="shared" si="54"/>
        <v>40725</v>
      </c>
      <c r="AC862" s="187">
        <f t="shared" si="55"/>
        <v>2.1829999999999998</v>
      </c>
    </row>
    <row r="863" spans="28:29" ht="17.25" customHeight="1" x14ac:dyDescent="0.2">
      <c r="AB863" s="152">
        <f t="shared" si="54"/>
        <v>40725</v>
      </c>
      <c r="AC863" s="187">
        <f t="shared" si="55"/>
        <v>2.1829999999999998</v>
      </c>
    </row>
    <row r="864" spans="28:29" ht="17.25" customHeight="1" x14ac:dyDescent="0.2">
      <c r="AB864" s="152">
        <f t="shared" si="54"/>
        <v>40725</v>
      </c>
      <c r="AC864" s="187">
        <f t="shared" si="55"/>
        <v>2.1829999999999998</v>
      </c>
    </row>
    <row r="865" spans="28:29" ht="17.25" customHeight="1" x14ac:dyDescent="0.2">
      <c r="AB865" s="152">
        <f t="shared" si="54"/>
        <v>40725</v>
      </c>
      <c r="AC865" s="187">
        <f t="shared" si="55"/>
        <v>2.1829999999999998</v>
      </c>
    </row>
    <row r="866" spans="28:29" ht="17.25" customHeight="1" x14ac:dyDescent="0.2">
      <c r="AB866" s="152">
        <f t="shared" si="54"/>
        <v>40725</v>
      </c>
      <c r="AC866" s="187">
        <f t="shared" si="55"/>
        <v>2.1829999999999998</v>
      </c>
    </row>
    <row r="867" spans="28:29" ht="17.25" customHeight="1" x14ac:dyDescent="0.2">
      <c r="AB867" s="152">
        <f t="shared" si="54"/>
        <v>40725</v>
      </c>
      <c r="AC867" s="187">
        <f t="shared" si="55"/>
        <v>2.1829999999999998</v>
      </c>
    </row>
    <row r="868" spans="28:29" ht="17.25" customHeight="1" x14ac:dyDescent="0.2">
      <c r="AB868" s="152">
        <f t="shared" si="54"/>
        <v>40725</v>
      </c>
      <c r="AC868" s="187">
        <f t="shared" si="55"/>
        <v>2.1829999999999998</v>
      </c>
    </row>
    <row r="869" spans="28:29" ht="17.25" customHeight="1" x14ac:dyDescent="0.2">
      <c r="AB869" s="152">
        <f t="shared" si="54"/>
        <v>40725</v>
      </c>
      <c r="AC869" s="187">
        <f t="shared" si="55"/>
        <v>2.1829999999999998</v>
      </c>
    </row>
    <row r="870" spans="28:29" ht="17.25" customHeight="1" x14ac:dyDescent="0.2">
      <c r="AB870" s="152">
        <f t="shared" si="54"/>
        <v>40725</v>
      </c>
      <c r="AC870" s="187">
        <f t="shared" si="55"/>
        <v>2.1829999999999998</v>
      </c>
    </row>
    <row r="871" spans="28:29" ht="17.25" customHeight="1" x14ac:dyDescent="0.2">
      <c r="AB871" s="152">
        <f t="shared" si="54"/>
        <v>40725</v>
      </c>
      <c r="AC871" s="187">
        <f t="shared" si="55"/>
        <v>2.1829999999999998</v>
      </c>
    </row>
    <row r="872" spans="28:29" ht="17.25" customHeight="1" x14ac:dyDescent="0.2">
      <c r="AB872" s="152">
        <f t="shared" si="54"/>
        <v>40725</v>
      </c>
      <c r="AC872" s="187">
        <f t="shared" si="55"/>
        <v>2.1829999999999998</v>
      </c>
    </row>
    <row r="873" spans="28:29" ht="17.25" customHeight="1" x14ac:dyDescent="0.2">
      <c r="AB873" s="152">
        <f t="shared" si="54"/>
        <v>40725</v>
      </c>
      <c r="AC873" s="187">
        <f t="shared" si="55"/>
        <v>2.1829999999999998</v>
      </c>
    </row>
    <row r="874" spans="28:29" ht="17.25" customHeight="1" x14ac:dyDescent="0.2">
      <c r="AB874" s="152">
        <f t="shared" si="54"/>
        <v>40725</v>
      </c>
      <c r="AC874" s="187">
        <f t="shared" si="55"/>
        <v>2.1829999999999998</v>
      </c>
    </row>
    <row r="875" spans="28:29" ht="17.25" customHeight="1" x14ac:dyDescent="0.2">
      <c r="AB875" s="152">
        <f t="shared" si="54"/>
        <v>40725</v>
      </c>
      <c r="AC875" s="187">
        <f t="shared" si="55"/>
        <v>2.1829999999999998</v>
      </c>
    </row>
    <row r="876" spans="28:29" ht="17.25" customHeight="1" x14ac:dyDescent="0.2">
      <c r="AB876" s="152">
        <f t="shared" ref="AB876:AB939" si="56">AB875</f>
        <v>40725</v>
      </c>
      <c r="AC876" s="187">
        <f t="shared" ref="AC876:AC939" si="57">AC875</f>
        <v>2.1829999999999998</v>
      </c>
    </row>
    <row r="877" spans="28:29" ht="17.25" customHeight="1" x14ac:dyDescent="0.2">
      <c r="AB877" s="152">
        <f t="shared" si="56"/>
        <v>40725</v>
      </c>
      <c r="AC877" s="187">
        <f t="shared" si="57"/>
        <v>2.1829999999999998</v>
      </c>
    </row>
    <row r="878" spans="28:29" ht="17.25" customHeight="1" x14ac:dyDescent="0.2">
      <c r="AB878" s="152">
        <f t="shared" si="56"/>
        <v>40725</v>
      </c>
      <c r="AC878" s="187">
        <f t="shared" si="57"/>
        <v>2.1829999999999998</v>
      </c>
    </row>
    <row r="879" spans="28:29" ht="17.25" customHeight="1" x14ac:dyDescent="0.2">
      <c r="AB879" s="152">
        <f t="shared" si="56"/>
        <v>40725</v>
      </c>
      <c r="AC879" s="187">
        <f t="shared" si="57"/>
        <v>2.1829999999999998</v>
      </c>
    </row>
    <row r="880" spans="28:29" ht="17.25" customHeight="1" x14ac:dyDescent="0.2">
      <c r="AB880" s="152">
        <f t="shared" si="56"/>
        <v>40725</v>
      </c>
      <c r="AC880" s="187">
        <f t="shared" si="57"/>
        <v>2.1829999999999998</v>
      </c>
    </row>
    <row r="881" spans="28:29" ht="17.25" customHeight="1" x14ac:dyDescent="0.2">
      <c r="AB881" s="152">
        <f t="shared" si="56"/>
        <v>40725</v>
      </c>
      <c r="AC881" s="187">
        <f t="shared" si="57"/>
        <v>2.1829999999999998</v>
      </c>
    </row>
    <row r="882" spans="28:29" ht="17.25" customHeight="1" x14ac:dyDescent="0.2">
      <c r="AB882" s="152">
        <f t="shared" si="56"/>
        <v>40725</v>
      </c>
      <c r="AC882" s="187">
        <f t="shared" si="57"/>
        <v>2.1829999999999998</v>
      </c>
    </row>
    <row r="883" spans="28:29" ht="17.25" customHeight="1" x14ac:dyDescent="0.2">
      <c r="AB883" s="152">
        <f t="shared" si="56"/>
        <v>40725</v>
      </c>
      <c r="AC883" s="187">
        <f t="shared" si="57"/>
        <v>2.1829999999999998</v>
      </c>
    </row>
    <row r="884" spans="28:29" ht="17.25" customHeight="1" x14ac:dyDescent="0.2">
      <c r="AB884" s="152">
        <f t="shared" si="56"/>
        <v>40725</v>
      </c>
      <c r="AC884" s="187">
        <f t="shared" si="57"/>
        <v>2.1829999999999998</v>
      </c>
    </row>
    <row r="885" spans="28:29" ht="17.25" customHeight="1" x14ac:dyDescent="0.2">
      <c r="AB885" s="152">
        <f t="shared" si="56"/>
        <v>40725</v>
      </c>
      <c r="AC885" s="187">
        <f t="shared" si="57"/>
        <v>2.1829999999999998</v>
      </c>
    </row>
    <row r="886" spans="28:29" ht="17.25" customHeight="1" x14ac:dyDescent="0.2">
      <c r="AB886" s="152">
        <f t="shared" si="56"/>
        <v>40725</v>
      </c>
      <c r="AC886" s="187">
        <f t="shared" si="57"/>
        <v>2.1829999999999998</v>
      </c>
    </row>
    <row r="887" spans="28:29" ht="17.25" customHeight="1" x14ac:dyDescent="0.2">
      <c r="AB887" s="152">
        <f t="shared" si="56"/>
        <v>40725</v>
      </c>
      <c r="AC887" s="187">
        <f t="shared" si="57"/>
        <v>2.1829999999999998</v>
      </c>
    </row>
    <row r="888" spans="28:29" ht="17.25" customHeight="1" x14ac:dyDescent="0.2">
      <c r="AB888" s="152">
        <f t="shared" si="56"/>
        <v>40725</v>
      </c>
      <c r="AC888" s="187">
        <f t="shared" si="57"/>
        <v>2.1829999999999998</v>
      </c>
    </row>
    <row r="889" spans="28:29" ht="17.25" customHeight="1" x14ac:dyDescent="0.2">
      <c r="AB889" s="152">
        <f t="shared" si="56"/>
        <v>40725</v>
      </c>
      <c r="AC889" s="187">
        <f t="shared" si="57"/>
        <v>2.1829999999999998</v>
      </c>
    </row>
    <row r="890" spans="28:29" ht="17.25" customHeight="1" x14ac:dyDescent="0.2">
      <c r="AB890" s="152">
        <f t="shared" si="56"/>
        <v>40725</v>
      </c>
      <c r="AC890" s="187">
        <f t="shared" si="57"/>
        <v>2.1829999999999998</v>
      </c>
    </row>
    <row r="891" spans="28:29" ht="17.25" customHeight="1" x14ac:dyDescent="0.2">
      <c r="AB891" s="152">
        <f t="shared" si="56"/>
        <v>40725</v>
      </c>
      <c r="AC891" s="187">
        <f t="shared" si="57"/>
        <v>2.1829999999999998</v>
      </c>
    </row>
    <row r="892" spans="28:29" ht="17.25" customHeight="1" x14ac:dyDescent="0.2">
      <c r="AB892" s="152">
        <f t="shared" si="56"/>
        <v>40725</v>
      </c>
      <c r="AC892" s="187">
        <f t="shared" si="57"/>
        <v>2.1829999999999998</v>
      </c>
    </row>
    <row r="893" spans="28:29" ht="17.25" customHeight="1" x14ac:dyDescent="0.2">
      <c r="AB893" s="152">
        <f t="shared" si="56"/>
        <v>40725</v>
      </c>
      <c r="AC893" s="187">
        <f t="shared" si="57"/>
        <v>2.1829999999999998</v>
      </c>
    </row>
    <row r="894" spans="28:29" ht="17.25" customHeight="1" x14ac:dyDescent="0.2">
      <c r="AB894" s="152">
        <f t="shared" si="56"/>
        <v>40725</v>
      </c>
      <c r="AC894" s="187">
        <f t="shared" si="57"/>
        <v>2.1829999999999998</v>
      </c>
    </row>
    <row r="895" spans="28:29" ht="17.25" customHeight="1" x14ac:dyDescent="0.2">
      <c r="AB895" s="152">
        <f t="shared" si="56"/>
        <v>40725</v>
      </c>
      <c r="AC895" s="187">
        <f t="shared" si="57"/>
        <v>2.1829999999999998</v>
      </c>
    </row>
    <row r="896" spans="28:29" ht="17.25" customHeight="1" x14ac:dyDescent="0.2">
      <c r="AB896" s="152">
        <f t="shared" si="56"/>
        <v>40725</v>
      </c>
      <c r="AC896" s="187">
        <f t="shared" si="57"/>
        <v>2.1829999999999998</v>
      </c>
    </row>
    <row r="897" spans="28:29" ht="17.25" customHeight="1" x14ac:dyDescent="0.2">
      <c r="AB897" s="152">
        <f t="shared" si="56"/>
        <v>40725</v>
      </c>
      <c r="AC897" s="187">
        <f t="shared" si="57"/>
        <v>2.1829999999999998</v>
      </c>
    </row>
    <row r="898" spans="28:29" ht="17.25" customHeight="1" x14ac:dyDescent="0.2">
      <c r="AB898" s="152">
        <f t="shared" si="56"/>
        <v>40725</v>
      </c>
      <c r="AC898" s="187">
        <f t="shared" si="57"/>
        <v>2.1829999999999998</v>
      </c>
    </row>
    <row r="899" spans="28:29" ht="17.25" customHeight="1" x14ac:dyDescent="0.2">
      <c r="AB899" s="152">
        <f t="shared" si="56"/>
        <v>40725</v>
      </c>
      <c r="AC899" s="187">
        <f t="shared" si="57"/>
        <v>2.1829999999999998</v>
      </c>
    </row>
    <row r="900" spans="28:29" ht="17.25" customHeight="1" x14ac:dyDescent="0.2">
      <c r="AB900" s="152">
        <f t="shared" si="56"/>
        <v>40725</v>
      </c>
      <c r="AC900" s="187">
        <f t="shared" si="57"/>
        <v>2.1829999999999998</v>
      </c>
    </row>
    <row r="901" spans="28:29" ht="17.25" customHeight="1" x14ac:dyDescent="0.2">
      <c r="AB901" s="152">
        <f t="shared" si="56"/>
        <v>40725</v>
      </c>
      <c r="AC901" s="187">
        <f t="shared" si="57"/>
        <v>2.1829999999999998</v>
      </c>
    </row>
    <row r="902" spans="28:29" ht="17.25" customHeight="1" x14ac:dyDescent="0.2">
      <c r="AB902" s="152">
        <f t="shared" si="56"/>
        <v>40725</v>
      </c>
      <c r="AC902" s="187">
        <f t="shared" si="57"/>
        <v>2.1829999999999998</v>
      </c>
    </row>
    <row r="903" spans="28:29" ht="17.25" customHeight="1" x14ac:dyDescent="0.2">
      <c r="AB903" s="152">
        <f t="shared" si="56"/>
        <v>40725</v>
      </c>
      <c r="AC903" s="187">
        <f t="shared" si="57"/>
        <v>2.1829999999999998</v>
      </c>
    </row>
    <row r="904" spans="28:29" ht="17.25" customHeight="1" x14ac:dyDescent="0.2">
      <c r="AB904" s="152">
        <f t="shared" si="56"/>
        <v>40725</v>
      </c>
      <c r="AC904" s="187">
        <f t="shared" si="57"/>
        <v>2.1829999999999998</v>
      </c>
    </row>
    <row r="905" spans="28:29" ht="17.25" customHeight="1" x14ac:dyDescent="0.2">
      <c r="AB905" s="152">
        <f t="shared" si="56"/>
        <v>40725</v>
      </c>
      <c r="AC905" s="187">
        <f t="shared" si="57"/>
        <v>2.1829999999999998</v>
      </c>
    </row>
    <row r="906" spans="28:29" ht="17.25" customHeight="1" x14ac:dyDescent="0.2">
      <c r="AB906" s="152">
        <f t="shared" si="56"/>
        <v>40725</v>
      </c>
      <c r="AC906" s="187">
        <f t="shared" si="57"/>
        <v>2.1829999999999998</v>
      </c>
    </row>
    <row r="907" spans="28:29" ht="17.25" customHeight="1" x14ac:dyDescent="0.2">
      <c r="AB907" s="152">
        <f t="shared" si="56"/>
        <v>40725</v>
      </c>
      <c r="AC907" s="187">
        <f t="shared" si="57"/>
        <v>2.1829999999999998</v>
      </c>
    </row>
    <row r="908" spans="28:29" ht="17.25" customHeight="1" x14ac:dyDescent="0.2">
      <c r="AB908" s="152">
        <f t="shared" si="56"/>
        <v>40725</v>
      </c>
      <c r="AC908" s="187">
        <f t="shared" si="57"/>
        <v>2.1829999999999998</v>
      </c>
    </row>
    <row r="909" spans="28:29" ht="17.25" customHeight="1" x14ac:dyDescent="0.2">
      <c r="AB909" s="152">
        <f t="shared" si="56"/>
        <v>40725</v>
      </c>
      <c r="AC909" s="187">
        <f t="shared" si="57"/>
        <v>2.1829999999999998</v>
      </c>
    </row>
    <row r="910" spans="28:29" ht="17.25" customHeight="1" x14ac:dyDescent="0.2">
      <c r="AB910" s="152">
        <f t="shared" si="56"/>
        <v>40725</v>
      </c>
      <c r="AC910" s="187">
        <f t="shared" si="57"/>
        <v>2.1829999999999998</v>
      </c>
    </row>
    <row r="911" spans="28:29" ht="17.25" customHeight="1" x14ac:dyDescent="0.2">
      <c r="AB911" s="152">
        <f t="shared" si="56"/>
        <v>40725</v>
      </c>
      <c r="AC911" s="187">
        <f t="shared" si="57"/>
        <v>2.1829999999999998</v>
      </c>
    </row>
    <row r="912" spans="28:29" ht="17.25" customHeight="1" x14ac:dyDescent="0.2">
      <c r="AB912" s="152">
        <f t="shared" si="56"/>
        <v>40725</v>
      </c>
      <c r="AC912" s="187">
        <f t="shared" si="57"/>
        <v>2.1829999999999998</v>
      </c>
    </row>
    <row r="913" spans="28:29" ht="17.25" customHeight="1" x14ac:dyDescent="0.2">
      <c r="AB913" s="152">
        <f t="shared" si="56"/>
        <v>40725</v>
      </c>
      <c r="AC913" s="187">
        <f t="shared" si="57"/>
        <v>2.1829999999999998</v>
      </c>
    </row>
    <row r="914" spans="28:29" ht="17.25" customHeight="1" x14ac:dyDescent="0.2">
      <c r="AB914" s="152">
        <f t="shared" si="56"/>
        <v>40725</v>
      </c>
      <c r="AC914" s="187">
        <f t="shared" si="57"/>
        <v>2.1829999999999998</v>
      </c>
    </row>
    <row r="915" spans="28:29" ht="17.25" customHeight="1" x14ac:dyDescent="0.2">
      <c r="AB915" s="152">
        <f t="shared" si="56"/>
        <v>40725</v>
      </c>
      <c r="AC915" s="187">
        <f t="shared" si="57"/>
        <v>2.1829999999999998</v>
      </c>
    </row>
    <row r="916" spans="28:29" ht="17.25" customHeight="1" x14ac:dyDescent="0.2">
      <c r="AB916" s="152">
        <f t="shared" si="56"/>
        <v>40725</v>
      </c>
      <c r="AC916" s="187">
        <f t="shared" si="57"/>
        <v>2.1829999999999998</v>
      </c>
    </row>
    <row r="917" spans="28:29" ht="17.25" customHeight="1" x14ac:dyDescent="0.2">
      <c r="AB917" s="152">
        <f t="shared" si="56"/>
        <v>40725</v>
      </c>
      <c r="AC917" s="187">
        <f t="shared" si="57"/>
        <v>2.1829999999999998</v>
      </c>
    </row>
    <row r="918" spans="28:29" ht="17.25" customHeight="1" x14ac:dyDescent="0.2">
      <c r="AB918" s="152">
        <f t="shared" si="56"/>
        <v>40725</v>
      </c>
      <c r="AC918" s="187">
        <f t="shared" si="57"/>
        <v>2.1829999999999998</v>
      </c>
    </row>
    <row r="919" spans="28:29" ht="17.25" customHeight="1" x14ac:dyDescent="0.2">
      <c r="AB919" s="152">
        <f t="shared" si="56"/>
        <v>40725</v>
      </c>
      <c r="AC919" s="187">
        <f t="shared" si="57"/>
        <v>2.1829999999999998</v>
      </c>
    </row>
    <row r="920" spans="28:29" ht="17.25" customHeight="1" x14ac:dyDescent="0.2">
      <c r="AB920" s="152">
        <f t="shared" si="56"/>
        <v>40725</v>
      </c>
      <c r="AC920" s="187">
        <f t="shared" si="57"/>
        <v>2.1829999999999998</v>
      </c>
    </row>
    <row r="921" spans="28:29" ht="17.25" customHeight="1" x14ac:dyDescent="0.2">
      <c r="AB921" s="152">
        <f t="shared" si="56"/>
        <v>40725</v>
      </c>
      <c r="AC921" s="187">
        <f t="shared" si="57"/>
        <v>2.1829999999999998</v>
      </c>
    </row>
    <row r="922" spans="28:29" ht="17.25" customHeight="1" x14ac:dyDescent="0.2">
      <c r="AB922" s="152">
        <f t="shared" si="56"/>
        <v>40725</v>
      </c>
      <c r="AC922" s="187">
        <f t="shared" si="57"/>
        <v>2.1829999999999998</v>
      </c>
    </row>
    <row r="923" spans="28:29" ht="17.25" customHeight="1" x14ac:dyDescent="0.2">
      <c r="AB923" s="152">
        <f t="shared" si="56"/>
        <v>40725</v>
      </c>
      <c r="AC923" s="187">
        <f t="shared" si="57"/>
        <v>2.1829999999999998</v>
      </c>
    </row>
    <row r="924" spans="28:29" ht="17.25" customHeight="1" x14ac:dyDescent="0.2">
      <c r="AB924" s="152">
        <f t="shared" si="56"/>
        <v>40725</v>
      </c>
      <c r="AC924" s="187">
        <f t="shared" si="57"/>
        <v>2.1829999999999998</v>
      </c>
    </row>
    <row r="925" spans="28:29" ht="17.25" customHeight="1" x14ac:dyDescent="0.2">
      <c r="AB925" s="152">
        <f t="shared" si="56"/>
        <v>40725</v>
      </c>
      <c r="AC925" s="187">
        <f t="shared" si="57"/>
        <v>2.1829999999999998</v>
      </c>
    </row>
    <row r="926" spans="28:29" ht="17.25" customHeight="1" x14ac:dyDescent="0.2">
      <c r="AB926" s="152">
        <f t="shared" si="56"/>
        <v>40725</v>
      </c>
      <c r="AC926" s="187">
        <f t="shared" si="57"/>
        <v>2.1829999999999998</v>
      </c>
    </row>
    <row r="927" spans="28:29" ht="17.25" customHeight="1" x14ac:dyDescent="0.2">
      <c r="AB927" s="152">
        <f t="shared" si="56"/>
        <v>40725</v>
      </c>
      <c r="AC927" s="187">
        <f t="shared" si="57"/>
        <v>2.1829999999999998</v>
      </c>
    </row>
    <row r="928" spans="28:29" ht="17.25" customHeight="1" x14ac:dyDescent="0.2">
      <c r="AB928" s="152">
        <f t="shared" si="56"/>
        <v>40725</v>
      </c>
      <c r="AC928" s="187">
        <f t="shared" si="57"/>
        <v>2.1829999999999998</v>
      </c>
    </row>
    <row r="929" spans="28:29" ht="17.25" customHeight="1" x14ac:dyDescent="0.2">
      <c r="AB929" s="152">
        <f t="shared" si="56"/>
        <v>40725</v>
      </c>
      <c r="AC929" s="187">
        <f t="shared" si="57"/>
        <v>2.1829999999999998</v>
      </c>
    </row>
    <row r="930" spans="28:29" ht="17.25" customHeight="1" x14ac:dyDescent="0.2">
      <c r="AB930" s="152">
        <f t="shared" si="56"/>
        <v>40725</v>
      </c>
      <c r="AC930" s="187">
        <f t="shared" si="57"/>
        <v>2.1829999999999998</v>
      </c>
    </row>
    <row r="931" spans="28:29" ht="17.25" customHeight="1" x14ac:dyDescent="0.2">
      <c r="AB931" s="152">
        <f t="shared" si="56"/>
        <v>40725</v>
      </c>
      <c r="AC931" s="187">
        <f t="shared" si="57"/>
        <v>2.1829999999999998</v>
      </c>
    </row>
    <row r="932" spans="28:29" ht="17.25" customHeight="1" x14ac:dyDescent="0.2">
      <c r="AB932" s="152">
        <f t="shared" si="56"/>
        <v>40725</v>
      </c>
      <c r="AC932" s="187">
        <f t="shared" si="57"/>
        <v>2.1829999999999998</v>
      </c>
    </row>
    <row r="933" spans="28:29" ht="17.25" customHeight="1" x14ac:dyDescent="0.2">
      <c r="AB933" s="152">
        <f t="shared" si="56"/>
        <v>40725</v>
      </c>
      <c r="AC933" s="187">
        <f t="shared" si="57"/>
        <v>2.1829999999999998</v>
      </c>
    </row>
    <row r="934" spans="28:29" ht="17.25" customHeight="1" x14ac:dyDescent="0.2">
      <c r="AB934" s="152">
        <f t="shared" si="56"/>
        <v>40725</v>
      </c>
      <c r="AC934" s="187">
        <f t="shared" si="57"/>
        <v>2.1829999999999998</v>
      </c>
    </row>
    <row r="935" spans="28:29" ht="17.25" customHeight="1" x14ac:dyDescent="0.2">
      <c r="AB935" s="152">
        <f t="shared" si="56"/>
        <v>40725</v>
      </c>
      <c r="AC935" s="187">
        <f t="shared" si="57"/>
        <v>2.1829999999999998</v>
      </c>
    </row>
    <row r="936" spans="28:29" ht="17.25" customHeight="1" x14ac:dyDescent="0.2">
      <c r="AB936" s="152">
        <f t="shared" si="56"/>
        <v>40725</v>
      </c>
      <c r="AC936" s="187">
        <f t="shared" si="57"/>
        <v>2.1829999999999998</v>
      </c>
    </row>
    <row r="937" spans="28:29" ht="17.25" customHeight="1" x14ac:dyDescent="0.2">
      <c r="AB937" s="152">
        <f t="shared" si="56"/>
        <v>40725</v>
      </c>
      <c r="AC937" s="187">
        <f t="shared" si="57"/>
        <v>2.1829999999999998</v>
      </c>
    </row>
    <row r="938" spans="28:29" ht="17.25" customHeight="1" x14ac:dyDescent="0.2">
      <c r="AB938" s="152">
        <f t="shared" si="56"/>
        <v>40725</v>
      </c>
      <c r="AC938" s="187">
        <f t="shared" si="57"/>
        <v>2.1829999999999998</v>
      </c>
    </row>
    <row r="939" spans="28:29" ht="17.25" customHeight="1" x14ac:dyDescent="0.2">
      <c r="AB939" s="152">
        <f t="shared" si="56"/>
        <v>40725</v>
      </c>
      <c r="AC939" s="187">
        <f t="shared" si="57"/>
        <v>2.1829999999999998</v>
      </c>
    </row>
    <row r="940" spans="28:29" ht="17.25" customHeight="1" x14ac:dyDescent="0.2">
      <c r="AB940" s="152">
        <f t="shared" ref="AB940:AB1003" si="58">AB939</f>
        <v>40725</v>
      </c>
      <c r="AC940" s="187">
        <f t="shared" ref="AC940:AC1003" si="59">AC939</f>
        <v>2.1829999999999998</v>
      </c>
    </row>
    <row r="941" spans="28:29" ht="17.25" customHeight="1" x14ac:dyDescent="0.2">
      <c r="AB941" s="152">
        <f t="shared" si="58"/>
        <v>40725</v>
      </c>
      <c r="AC941" s="187">
        <f t="shared" si="59"/>
        <v>2.1829999999999998</v>
      </c>
    </row>
    <row r="942" spans="28:29" ht="17.25" customHeight="1" x14ac:dyDescent="0.2">
      <c r="AB942" s="152">
        <f t="shared" si="58"/>
        <v>40725</v>
      </c>
      <c r="AC942" s="187">
        <f t="shared" si="59"/>
        <v>2.1829999999999998</v>
      </c>
    </row>
    <row r="943" spans="28:29" ht="17.25" customHeight="1" x14ac:dyDescent="0.2">
      <c r="AB943" s="152">
        <f t="shared" si="58"/>
        <v>40725</v>
      </c>
      <c r="AC943" s="187">
        <f t="shared" si="59"/>
        <v>2.1829999999999998</v>
      </c>
    </row>
    <row r="944" spans="28:29" ht="17.25" customHeight="1" x14ac:dyDescent="0.2">
      <c r="AB944" s="152">
        <f t="shared" si="58"/>
        <v>40725</v>
      </c>
      <c r="AC944" s="187">
        <f t="shared" si="59"/>
        <v>2.1829999999999998</v>
      </c>
    </row>
    <row r="945" spans="28:29" ht="17.25" customHeight="1" x14ac:dyDescent="0.2">
      <c r="AB945" s="152">
        <f t="shared" si="58"/>
        <v>40725</v>
      </c>
      <c r="AC945" s="187">
        <f t="shared" si="59"/>
        <v>2.1829999999999998</v>
      </c>
    </row>
    <row r="946" spans="28:29" ht="17.25" customHeight="1" x14ac:dyDescent="0.2">
      <c r="AB946" s="152">
        <f t="shared" si="58"/>
        <v>40725</v>
      </c>
      <c r="AC946" s="187">
        <f t="shared" si="59"/>
        <v>2.1829999999999998</v>
      </c>
    </row>
    <row r="947" spans="28:29" ht="17.25" customHeight="1" x14ac:dyDescent="0.2">
      <c r="AB947" s="152">
        <f t="shared" si="58"/>
        <v>40725</v>
      </c>
      <c r="AC947" s="187">
        <f t="shared" si="59"/>
        <v>2.1829999999999998</v>
      </c>
    </row>
    <row r="948" spans="28:29" ht="17.25" customHeight="1" x14ac:dyDescent="0.2">
      <c r="AB948" s="152">
        <f t="shared" si="58"/>
        <v>40725</v>
      </c>
      <c r="AC948" s="187">
        <f t="shared" si="59"/>
        <v>2.1829999999999998</v>
      </c>
    </row>
    <row r="949" spans="28:29" ht="17.25" customHeight="1" x14ac:dyDescent="0.2">
      <c r="AB949" s="152">
        <f t="shared" si="58"/>
        <v>40725</v>
      </c>
      <c r="AC949" s="187">
        <f t="shared" si="59"/>
        <v>2.1829999999999998</v>
      </c>
    </row>
    <row r="950" spans="28:29" ht="17.25" customHeight="1" x14ac:dyDescent="0.2">
      <c r="AB950" s="152">
        <f t="shared" si="58"/>
        <v>40725</v>
      </c>
      <c r="AC950" s="187">
        <f t="shared" si="59"/>
        <v>2.1829999999999998</v>
      </c>
    </row>
    <row r="951" spans="28:29" ht="17.25" customHeight="1" x14ac:dyDescent="0.2">
      <c r="AB951" s="152">
        <f t="shared" si="58"/>
        <v>40725</v>
      </c>
      <c r="AC951" s="187">
        <f t="shared" si="59"/>
        <v>2.1829999999999998</v>
      </c>
    </row>
    <row r="952" spans="28:29" ht="17.25" customHeight="1" x14ac:dyDescent="0.2">
      <c r="AB952" s="152">
        <f t="shared" si="58"/>
        <v>40725</v>
      </c>
      <c r="AC952" s="187">
        <f t="shared" si="59"/>
        <v>2.1829999999999998</v>
      </c>
    </row>
    <row r="953" spans="28:29" ht="17.25" customHeight="1" x14ac:dyDescent="0.2">
      <c r="AB953" s="152">
        <f t="shared" si="58"/>
        <v>40725</v>
      </c>
      <c r="AC953" s="187">
        <f t="shared" si="59"/>
        <v>2.1829999999999998</v>
      </c>
    </row>
    <row r="954" spans="28:29" ht="17.25" customHeight="1" x14ac:dyDescent="0.2">
      <c r="AB954" s="152">
        <f t="shared" si="58"/>
        <v>40725</v>
      </c>
      <c r="AC954" s="187">
        <f t="shared" si="59"/>
        <v>2.1829999999999998</v>
      </c>
    </row>
    <row r="955" spans="28:29" ht="17.25" customHeight="1" x14ac:dyDescent="0.2">
      <c r="AB955" s="152">
        <f t="shared" si="58"/>
        <v>40725</v>
      </c>
      <c r="AC955" s="187">
        <f t="shared" si="59"/>
        <v>2.1829999999999998</v>
      </c>
    </row>
    <row r="956" spans="28:29" ht="17.25" customHeight="1" x14ac:dyDescent="0.2">
      <c r="AB956" s="152">
        <f t="shared" si="58"/>
        <v>40725</v>
      </c>
      <c r="AC956" s="187">
        <f t="shared" si="59"/>
        <v>2.1829999999999998</v>
      </c>
    </row>
    <row r="957" spans="28:29" ht="17.25" customHeight="1" x14ac:dyDescent="0.2">
      <c r="AB957" s="152">
        <f t="shared" si="58"/>
        <v>40725</v>
      </c>
      <c r="AC957" s="187">
        <f t="shared" si="59"/>
        <v>2.1829999999999998</v>
      </c>
    </row>
    <row r="958" spans="28:29" ht="17.25" customHeight="1" x14ac:dyDescent="0.2">
      <c r="AB958" s="152">
        <f t="shared" si="58"/>
        <v>40725</v>
      </c>
      <c r="AC958" s="187">
        <f t="shared" si="59"/>
        <v>2.1829999999999998</v>
      </c>
    </row>
    <row r="959" spans="28:29" ht="17.25" customHeight="1" x14ac:dyDescent="0.2">
      <c r="AB959" s="152">
        <f t="shared" si="58"/>
        <v>40725</v>
      </c>
      <c r="AC959" s="187">
        <f t="shared" si="59"/>
        <v>2.1829999999999998</v>
      </c>
    </row>
    <row r="960" spans="28:29" ht="17.25" customHeight="1" x14ac:dyDescent="0.2">
      <c r="AB960" s="152">
        <f t="shared" si="58"/>
        <v>40725</v>
      </c>
      <c r="AC960" s="187">
        <f t="shared" si="59"/>
        <v>2.1829999999999998</v>
      </c>
    </row>
    <row r="961" spans="28:29" ht="17.25" customHeight="1" x14ac:dyDescent="0.2">
      <c r="AB961" s="152">
        <f t="shared" si="58"/>
        <v>40725</v>
      </c>
      <c r="AC961" s="187">
        <f t="shared" si="59"/>
        <v>2.1829999999999998</v>
      </c>
    </row>
    <row r="962" spans="28:29" ht="17.25" customHeight="1" x14ac:dyDescent="0.2">
      <c r="AB962" s="152">
        <f t="shared" si="58"/>
        <v>40725</v>
      </c>
      <c r="AC962" s="187">
        <f t="shared" si="59"/>
        <v>2.1829999999999998</v>
      </c>
    </row>
    <row r="963" spans="28:29" ht="17.25" customHeight="1" x14ac:dyDescent="0.2">
      <c r="AB963" s="152">
        <f t="shared" si="58"/>
        <v>40725</v>
      </c>
      <c r="AC963" s="187">
        <f t="shared" si="59"/>
        <v>2.1829999999999998</v>
      </c>
    </row>
    <row r="964" spans="28:29" ht="17.25" customHeight="1" x14ac:dyDescent="0.2">
      <c r="AB964" s="152">
        <f t="shared" si="58"/>
        <v>40725</v>
      </c>
      <c r="AC964" s="187">
        <f t="shared" si="59"/>
        <v>2.1829999999999998</v>
      </c>
    </row>
    <row r="965" spans="28:29" ht="17.25" customHeight="1" x14ac:dyDescent="0.2">
      <c r="AB965" s="152">
        <f t="shared" si="58"/>
        <v>40725</v>
      </c>
      <c r="AC965" s="187">
        <f t="shared" si="59"/>
        <v>2.1829999999999998</v>
      </c>
    </row>
    <row r="966" spans="28:29" ht="17.25" customHeight="1" x14ac:dyDescent="0.2">
      <c r="AB966" s="152">
        <f t="shared" si="58"/>
        <v>40725</v>
      </c>
      <c r="AC966" s="187">
        <f t="shared" si="59"/>
        <v>2.1829999999999998</v>
      </c>
    </row>
    <row r="967" spans="28:29" ht="17.25" customHeight="1" x14ac:dyDescent="0.2">
      <c r="AB967" s="152">
        <f t="shared" si="58"/>
        <v>40725</v>
      </c>
      <c r="AC967" s="187">
        <f t="shared" si="59"/>
        <v>2.1829999999999998</v>
      </c>
    </row>
    <row r="968" spans="28:29" ht="17.25" customHeight="1" x14ac:dyDescent="0.2">
      <c r="AB968" s="152">
        <f t="shared" si="58"/>
        <v>40725</v>
      </c>
      <c r="AC968" s="187">
        <f t="shared" si="59"/>
        <v>2.1829999999999998</v>
      </c>
    </row>
    <row r="969" spans="28:29" ht="17.25" customHeight="1" x14ac:dyDescent="0.2">
      <c r="AB969" s="152">
        <f t="shared" si="58"/>
        <v>40725</v>
      </c>
      <c r="AC969" s="187">
        <f t="shared" si="59"/>
        <v>2.1829999999999998</v>
      </c>
    </row>
    <row r="970" spans="28:29" ht="17.25" customHeight="1" x14ac:dyDescent="0.2">
      <c r="AB970" s="152">
        <f t="shared" si="58"/>
        <v>40725</v>
      </c>
      <c r="AC970" s="187">
        <f t="shared" si="59"/>
        <v>2.1829999999999998</v>
      </c>
    </row>
    <row r="971" spans="28:29" ht="17.25" customHeight="1" x14ac:dyDescent="0.2">
      <c r="AB971" s="152">
        <f t="shared" si="58"/>
        <v>40725</v>
      </c>
      <c r="AC971" s="187">
        <f t="shared" si="59"/>
        <v>2.1829999999999998</v>
      </c>
    </row>
    <row r="972" spans="28:29" ht="17.25" customHeight="1" x14ac:dyDescent="0.2">
      <c r="AB972" s="152">
        <f t="shared" si="58"/>
        <v>40725</v>
      </c>
      <c r="AC972" s="187">
        <f t="shared" si="59"/>
        <v>2.1829999999999998</v>
      </c>
    </row>
    <row r="973" spans="28:29" ht="17.25" customHeight="1" x14ac:dyDescent="0.2">
      <c r="AB973" s="152">
        <f t="shared" si="58"/>
        <v>40725</v>
      </c>
      <c r="AC973" s="187">
        <f t="shared" si="59"/>
        <v>2.1829999999999998</v>
      </c>
    </row>
    <row r="974" spans="28:29" ht="17.25" customHeight="1" x14ac:dyDescent="0.2">
      <c r="AB974" s="152">
        <f t="shared" si="58"/>
        <v>40725</v>
      </c>
      <c r="AC974" s="187">
        <f t="shared" si="59"/>
        <v>2.1829999999999998</v>
      </c>
    </row>
    <row r="975" spans="28:29" ht="17.25" customHeight="1" x14ac:dyDescent="0.2">
      <c r="AB975" s="152">
        <f t="shared" si="58"/>
        <v>40725</v>
      </c>
      <c r="AC975" s="187">
        <f t="shared" si="59"/>
        <v>2.1829999999999998</v>
      </c>
    </row>
    <row r="976" spans="28:29" ht="17.25" customHeight="1" x14ac:dyDescent="0.2">
      <c r="AB976" s="152">
        <f t="shared" si="58"/>
        <v>40725</v>
      </c>
      <c r="AC976" s="187">
        <f t="shared" si="59"/>
        <v>2.1829999999999998</v>
      </c>
    </row>
    <row r="977" spans="28:29" ht="17.25" customHeight="1" x14ac:dyDescent="0.2">
      <c r="AB977" s="152">
        <f t="shared" si="58"/>
        <v>40725</v>
      </c>
      <c r="AC977" s="187">
        <f t="shared" si="59"/>
        <v>2.1829999999999998</v>
      </c>
    </row>
    <row r="978" spans="28:29" ht="17.25" customHeight="1" x14ac:dyDescent="0.2">
      <c r="AB978" s="152">
        <f t="shared" si="58"/>
        <v>40725</v>
      </c>
      <c r="AC978" s="187">
        <f t="shared" si="59"/>
        <v>2.1829999999999998</v>
      </c>
    </row>
    <row r="979" spans="28:29" ht="17.25" customHeight="1" x14ac:dyDescent="0.2">
      <c r="AB979" s="152">
        <f t="shared" si="58"/>
        <v>40725</v>
      </c>
      <c r="AC979" s="187">
        <f t="shared" si="59"/>
        <v>2.1829999999999998</v>
      </c>
    </row>
    <row r="980" spans="28:29" ht="17.25" customHeight="1" x14ac:dyDescent="0.2">
      <c r="AB980" s="152">
        <f t="shared" si="58"/>
        <v>40725</v>
      </c>
      <c r="AC980" s="187">
        <f t="shared" si="59"/>
        <v>2.1829999999999998</v>
      </c>
    </row>
    <row r="981" spans="28:29" ht="17.25" customHeight="1" x14ac:dyDescent="0.2">
      <c r="AB981" s="152">
        <f t="shared" si="58"/>
        <v>40725</v>
      </c>
      <c r="AC981" s="187">
        <f t="shared" si="59"/>
        <v>2.1829999999999998</v>
      </c>
    </row>
    <row r="982" spans="28:29" ht="17.25" customHeight="1" x14ac:dyDescent="0.2">
      <c r="AB982" s="152">
        <f t="shared" si="58"/>
        <v>40725</v>
      </c>
      <c r="AC982" s="187">
        <f t="shared" si="59"/>
        <v>2.1829999999999998</v>
      </c>
    </row>
    <row r="983" spans="28:29" ht="17.25" customHeight="1" x14ac:dyDescent="0.2">
      <c r="AB983" s="152">
        <f t="shared" si="58"/>
        <v>40725</v>
      </c>
      <c r="AC983" s="187">
        <f t="shared" si="59"/>
        <v>2.1829999999999998</v>
      </c>
    </row>
    <row r="984" spans="28:29" ht="17.25" customHeight="1" x14ac:dyDescent="0.2">
      <c r="AB984" s="152">
        <f t="shared" si="58"/>
        <v>40725</v>
      </c>
      <c r="AC984" s="187">
        <f t="shared" si="59"/>
        <v>2.1829999999999998</v>
      </c>
    </row>
    <row r="985" spans="28:29" ht="17.25" customHeight="1" x14ac:dyDescent="0.2">
      <c r="AB985" s="152">
        <f t="shared" si="58"/>
        <v>40725</v>
      </c>
      <c r="AC985" s="187">
        <f t="shared" si="59"/>
        <v>2.1829999999999998</v>
      </c>
    </row>
    <row r="986" spans="28:29" ht="17.25" customHeight="1" x14ac:dyDescent="0.2">
      <c r="AB986" s="152">
        <f t="shared" si="58"/>
        <v>40725</v>
      </c>
      <c r="AC986" s="187">
        <f t="shared" si="59"/>
        <v>2.1829999999999998</v>
      </c>
    </row>
    <row r="987" spans="28:29" ht="17.25" customHeight="1" x14ac:dyDescent="0.2">
      <c r="AB987" s="152">
        <f t="shared" si="58"/>
        <v>40725</v>
      </c>
      <c r="AC987" s="187">
        <f t="shared" si="59"/>
        <v>2.1829999999999998</v>
      </c>
    </row>
    <row r="988" spans="28:29" ht="17.25" customHeight="1" x14ac:dyDescent="0.2">
      <c r="AB988" s="152">
        <f t="shared" si="58"/>
        <v>40725</v>
      </c>
      <c r="AC988" s="187">
        <f t="shared" si="59"/>
        <v>2.1829999999999998</v>
      </c>
    </row>
    <row r="989" spans="28:29" ht="17.25" customHeight="1" x14ac:dyDescent="0.2">
      <c r="AB989" s="152">
        <f t="shared" si="58"/>
        <v>40725</v>
      </c>
      <c r="AC989" s="187">
        <f t="shared" si="59"/>
        <v>2.1829999999999998</v>
      </c>
    </row>
    <row r="990" spans="28:29" ht="17.25" customHeight="1" x14ac:dyDescent="0.2">
      <c r="AB990" s="152">
        <f t="shared" si="58"/>
        <v>40725</v>
      </c>
      <c r="AC990" s="187">
        <f t="shared" si="59"/>
        <v>2.1829999999999998</v>
      </c>
    </row>
    <row r="991" spans="28:29" ht="17.25" customHeight="1" x14ac:dyDescent="0.2">
      <c r="AB991" s="152">
        <f t="shared" si="58"/>
        <v>40725</v>
      </c>
      <c r="AC991" s="187">
        <f t="shared" si="59"/>
        <v>2.1829999999999998</v>
      </c>
    </row>
    <row r="992" spans="28:29" ht="17.25" customHeight="1" x14ac:dyDescent="0.2">
      <c r="AB992" s="152">
        <f t="shared" si="58"/>
        <v>40725</v>
      </c>
      <c r="AC992" s="187">
        <f t="shared" si="59"/>
        <v>2.1829999999999998</v>
      </c>
    </row>
    <row r="993" spans="28:29" ht="17.25" customHeight="1" x14ac:dyDescent="0.2">
      <c r="AB993" s="152">
        <f t="shared" si="58"/>
        <v>40725</v>
      </c>
      <c r="AC993" s="187">
        <f t="shared" si="59"/>
        <v>2.1829999999999998</v>
      </c>
    </row>
    <row r="994" spans="28:29" ht="17.25" customHeight="1" x14ac:dyDescent="0.2">
      <c r="AB994" s="152">
        <f t="shared" si="58"/>
        <v>40725</v>
      </c>
      <c r="AC994" s="187">
        <f t="shared" si="59"/>
        <v>2.1829999999999998</v>
      </c>
    </row>
    <row r="995" spans="28:29" ht="17.25" customHeight="1" x14ac:dyDescent="0.2">
      <c r="AB995" s="152">
        <f t="shared" si="58"/>
        <v>40725</v>
      </c>
      <c r="AC995" s="187">
        <f t="shared" si="59"/>
        <v>2.1829999999999998</v>
      </c>
    </row>
    <row r="996" spans="28:29" ht="17.25" customHeight="1" x14ac:dyDescent="0.2">
      <c r="AB996" s="152">
        <f t="shared" si="58"/>
        <v>40725</v>
      </c>
      <c r="AC996" s="187">
        <f t="shared" si="59"/>
        <v>2.1829999999999998</v>
      </c>
    </row>
    <row r="997" spans="28:29" ht="17.25" customHeight="1" x14ac:dyDescent="0.2">
      <c r="AB997" s="152">
        <f t="shared" si="58"/>
        <v>40725</v>
      </c>
      <c r="AC997" s="187">
        <f t="shared" si="59"/>
        <v>2.1829999999999998</v>
      </c>
    </row>
    <row r="998" spans="28:29" ht="17.25" customHeight="1" x14ac:dyDescent="0.2">
      <c r="AB998" s="152">
        <f t="shared" si="58"/>
        <v>40725</v>
      </c>
      <c r="AC998" s="187">
        <f t="shared" si="59"/>
        <v>2.1829999999999998</v>
      </c>
    </row>
    <row r="999" spans="28:29" ht="17.25" customHeight="1" x14ac:dyDescent="0.2">
      <c r="AB999" s="152">
        <f t="shared" si="58"/>
        <v>40725</v>
      </c>
      <c r="AC999" s="187">
        <f t="shared" si="59"/>
        <v>2.1829999999999998</v>
      </c>
    </row>
    <row r="1000" spans="28:29" ht="17.25" customHeight="1" x14ac:dyDescent="0.2">
      <c r="AB1000" s="152">
        <f t="shared" si="58"/>
        <v>40725</v>
      </c>
      <c r="AC1000" s="187">
        <f t="shared" si="59"/>
        <v>2.1829999999999998</v>
      </c>
    </row>
    <row r="1001" spans="28:29" ht="17.25" customHeight="1" x14ac:dyDescent="0.2">
      <c r="AB1001" s="152">
        <f t="shared" si="58"/>
        <v>40725</v>
      </c>
      <c r="AC1001" s="187">
        <f t="shared" si="59"/>
        <v>2.1829999999999998</v>
      </c>
    </row>
    <row r="1002" spans="28:29" ht="17.25" customHeight="1" x14ac:dyDescent="0.2">
      <c r="AB1002" s="152">
        <f t="shared" si="58"/>
        <v>40725</v>
      </c>
      <c r="AC1002" s="187">
        <f t="shared" si="59"/>
        <v>2.1829999999999998</v>
      </c>
    </row>
    <row r="1003" spans="28:29" ht="17.25" customHeight="1" x14ac:dyDescent="0.2">
      <c r="AB1003" s="152">
        <f t="shared" si="58"/>
        <v>40725</v>
      </c>
      <c r="AC1003" s="187">
        <f t="shared" si="59"/>
        <v>2.1829999999999998</v>
      </c>
    </row>
    <row r="1004" spans="28:29" ht="17.25" customHeight="1" x14ac:dyDescent="0.2">
      <c r="AB1004" s="152">
        <f t="shared" ref="AB1004:AB1067" si="60">AB1003</f>
        <v>40725</v>
      </c>
      <c r="AC1004" s="187">
        <f t="shared" ref="AC1004:AC1067" si="61">AC1003</f>
        <v>2.1829999999999998</v>
      </c>
    </row>
    <row r="1005" spans="28:29" ht="17.25" customHeight="1" x14ac:dyDescent="0.2">
      <c r="AB1005" s="152">
        <f t="shared" si="60"/>
        <v>40725</v>
      </c>
      <c r="AC1005" s="187">
        <f t="shared" si="61"/>
        <v>2.1829999999999998</v>
      </c>
    </row>
    <row r="1006" spans="28:29" ht="17.25" customHeight="1" x14ac:dyDescent="0.2">
      <c r="AB1006" s="152">
        <f t="shared" si="60"/>
        <v>40725</v>
      </c>
      <c r="AC1006" s="187">
        <f t="shared" si="61"/>
        <v>2.1829999999999998</v>
      </c>
    </row>
    <row r="1007" spans="28:29" ht="17.25" customHeight="1" x14ac:dyDescent="0.2">
      <c r="AB1007" s="152">
        <f t="shared" si="60"/>
        <v>40725</v>
      </c>
      <c r="AC1007" s="187">
        <f t="shared" si="61"/>
        <v>2.1829999999999998</v>
      </c>
    </row>
    <row r="1008" spans="28:29" ht="17.25" customHeight="1" x14ac:dyDescent="0.2">
      <c r="AB1008" s="152">
        <f t="shared" si="60"/>
        <v>40725</v>
      </c>
      <c r="AC1008" s="187">
        <f t="shared" si="61"/>
        <v>2.1829999999999998</v>
      </c>
    </row>
    <row r="1009" spans="28:29" ht="17.25" customHeight="1" x14ac:dyDescent="0.2">
      <c r="AB1009" s="152">
        <f t="shared" si="60"/>
        <v>40725</v>
      </c>
      <c r="AC1009" s="187">
        <f t="shared" si="61"/>
        <v>2.1829999999999998</v>
      </c>
    </row>
    <row r="1010" spans="28:29" ht="17.25" customHeight="1" x14ac:dyDescent="0.2">
      <c r="AB1010" s="152">
        <f t="shared" si="60"/>
        <v>40725</v>
      </c>
      <c r="AC1010" s="187">
        <f t="shared" si="61"/>
        <v>2.1829999999999998</v>
      </c>
    </row>
    <row r="1011" spans="28:29" ht="17.25" customHeight="1" x14ac:dyDescent="0.2">
      <c r="AB1011" s="152">
        <f t="shared" si="60"/>
        <v>40725</v>
      </c>
      <c r="AC1011" s="187">
        <f t="shared" si="61"/>
        <v>2.1829999999999998</v>
      </c>
    </row>
    <row r="1012" spans="28:29" ht="17.25" customHeight="1" x14ac:dyDescent="0.2">
      <c r="AB1012" s="152">
        <f t="shared" si="60"/>
        <v>40725</v>
      </c>
      <c r="AC1012" s="187">
        <f t="shared" si="61"/>
        <v>2.1829999999999998</v>
      </c>
    </row>
    <row r="1013" spans="28:29" ht="17.25" customHeight="1" x14ac:dyDescent="0.2">
      <c r="AB1013" s="152">
        <f t="shared" si="60"/>
        <v>40725</v>
      </c>
      <c r="AC1013" s="187">
        <f t="shared" si="61"/>
        <v>2.1829999999999998</v>
      </c>
    </row>
    <row r="1014" spans="28:29" ht="17.25" customHeight="1" x14ac:dyDescent="0.2">
      <c r="AB1014" s="152">
        <f t="shared" si="60"/>
        <v>40725</v>
      </c>
      <c r="AC1014" s="187">
        <f t="shared" si="61"/>
        <v>2.1829999999999998</v>
      </c>
    </row>
    <row r="1015" spans="28:29" ht="17.25" customHeight="1" x14ac:dyDescent="0.2">
      <c r="AB1015" s="152">
        <f t="shared" si="60"/>
        <v>40725</v>
      </c>
      <c r="AC1015" s="187">
        <f t="shared" si="61"/>
        <v>2.1829999999999998</v>
      </c>
    </row>
    <row r="1016" spans="28:29" ht="17.25" customHeight="1" x14ac:dyDescent="0.2">
      <c r="AB1016" s="152">
        <f t="shared" si="60"/>
        <v>40725</v>
      </c>
      <c r="AC1016" s="187">
        <f t="shared" si="61"/>
        <v>2.1829999999999998</v>
      </c>
    </row>
    <row r="1017" spans="28:29" ht="17.25" customHeight="1" x14ac:dyDescent="0.2">
      <c r="AB1017" s="152">
        <f t="shared" si="60"/>
        <v>40725</v>
      </c>
      <c r="AC1017" s="187">
        <f t="shared" si="61"/>
        <v>2.1829999999999998</v>
      </c>
    </row>
    <row r="1018" spans="28:29" ht="17.25" customHeight="1" x14ac:dyDescent="0.2">
      <c r="AB1018" s="152">
        <f t="shared" si="60"/>
        <v>40725</v>
      </c>
      <c r="AC1018" s="187">
        <f t="shared" si="61"/>
        <v>2.1829999999999998</v>
      </c>
    </row>
    <row r="1019" spans="28:29" ht="17.25" customHeight="1" x14ac:dyDescent="0.2">
      <c r="AB1019" s="152">
        <f t="shared" si="60"/>
        <v>40725</v>
      </c>
      <c r="AC1019" s="187">
        <f t="shared" si="61"/>
        <v>2.1829999999999998</v>
      </c>
    </row>
    <row r="1020" spans="28:29" ht="17.25" customHeight="1" x14ac:dyDescent="0.2">
      <c r="AB1020" s="152">
        <f t="shared" si="60"/>
        <v>40725</v>
      </c>
      <c r="AC1020" s="187">
        <f t="shared" si="61"/>
        <v>2.1829999999999998</v>
      </c>
    </row>
    <row r="1021" spans="28:29" ht="17.25" customHeight="1" x14ac:dyDescent="0.2">
      <c r="AB1021" s="152">
        <f t="shared" si="60"/>
        <v>40725</v>
      </c>
      <c r="AC1021" s="187">
        <f t="shared" si="61"/>
        <v>2.1829999999999998</v>
      </c>
    </row>
    <row r="1022" spans="28:29" ht="17.25" customHeight="1" x14ac:dyDescent="0.2">
      <c r="AB1022" s="152">
        <f t="shared" si="60"/>
        <v>40725</v>
      </c>
      <c r="AC1022" s="187">
        <f t="shared" si="61"/>
        <v>2.1829999999999998</v>
      </c>
    </row>
    <row r="1023" spans="28:29" ht="17.25" customHeight="1" x14ac:dyDescent="0.2">
      <c r="AB1023" s="152">
        <f t="shared" si="60"/>
        <v>40725</v>
      </c>
      <c r="AC1023" s="187">
        <f t="shared" si="61"/>
        <v>2.1829999999999998</v>
      </c>
    </row>
    <row r="1024" spans="28:29" ht="17.25" customHeight="1" x14ac:dyDescent="0.2">
      <c r="AB1024" s="152">
        <f t="shared" si="60"/>
        <v>40725</v>
      </c>
      <c r="AC1024" s="187">
        <f t="shared" si="61"/>
        <v>2.1829999999999998</v>
      </c>
    </row>
    <row r="1025" spans="28:29" ht="17.25" customHeight="1" x14ac:dyDescent="0.2">
      <c r="AB1025" s="152">
        <f t="shared" si="60"/>
        <v>40725</v>
      </c>
      <c r="AC1025" s="187">
        <f t="shared" si="61"/>
        <v>2.1829999999999998</v>
      </c>
    </row>
    <row r="1026" spans="28:29" ht="17.25" customHeight="1" x14ac:dyDescent="0.2">
      <c r="AB1026" s="152">
        <f t="shared" si="60"/>
        <v>40725</v>
      </c>
      <c r="AC1026" s="187">
        <f t="shared" si="61"/>
        <v>2.1829999999999998</v>
      </c>
    </row>
    <row r="1027" spans="28:29" ht="17.25" customHeight="1" x14ac:dyDescent="0.2">
      <c r="AB1027" s="152">
        <f t="shared" si="60"/>
        <v>40725</v>
      </c>
      <c r="AC1027" s="187">
        <f t="shared" si="61"/>
        <v>2.1829999999999998</v>
      </c>
    </row>
    <row r="1028" spans="28:29" ht="17.25" customHeight="1" x14ac:dyDescent="0.2">
      <c r="AB1028" s="152">
        <f t="shared" si="60"/>
        <v>40725</v>
      </c>
      <c r="AC1028" s="187">
        <f t="shared" si="61"/>
        <v>2.1829999999999998</v>
      </c>
    </row>
    <row r="1029" spans="28:29" ht="17.25" customHeight="1" x14ac:dyDescent="0.2">
      <c r="AB1029" s="152">
        <f t="shared" si="60"/>
        <v>40725</v>
      </c>
      <c r="AC1029" s="187">
        <f t="shared" si="61"/>
        <v>2.1829999999999998</v>
      </c>
    </row>
    <row r="1030" spans="28:29" ht="17.25" customHeight="1" x14ac:dyDescent="0.2">
      <c r="AB1030" s="152">
        <f t="shared" si="60"/>
        <v>40725</v>
      </c>
      <c r="AC1030" s="187">
        <f t="shared" si="61"/>
        <v>2.1829999999999998</v>
      </c>
    </row>
    <row r="1031" spans="28:29" ht="17.25" customHeight="1" x14ac:dyDescent="0.2">
      <c r="AB1031" s="152">
        <f t="shared" si="60"/>
        <v>40725</v>
      </c>
      <c r="AC1031" s="187">
        <f t="shared" si="61"/>
        <v>2.1829999999999998</v>
      </c>
    </row>
    <row r="1032" spans="28:29" ht="17.25" customHeight="1" x14ac:dyDescent="0.2">
      <c r="AB1032" s="152">
        <f t="shared" si="60"/>
        <v>40725</v>
      </c>
      <c r="AC1032" s="187">
        <f t="shared" si="61"/>
        <v>2.1829999999999998</v>
      </c>
    </row>
    <row r="1033" spans="28:29" ht="17.25" customHeight="1" x14ac:dyDescent="0.2">
      <c r="AB1033" s="152">
        <f t="shared" si="60"/>
        <v>40725</v>
      </c>
      <c r="AC1033" s="187">
        <f t="shared" si="61"/>
        <v>2.1829999999999998</v>
      </c>
    </row>
    <row r="1034" spans="28:29" ht="17.25" customHeight="1" x14ac:dyDescent="0.2">
      <c r="AB1034" s="152">
        <f t="shared" si="60"/>
        <v>40725</v>
      </c>
      <c r="AC1034" s="187">
        <f t="shared" si="61"/>
        <v>2.1829999999999998</v>
      </c>
    </row>
    <row r="1035" spans="28:29" ht="17.25" customHeight="1" x14ac:dyDescent="0.2">
      <c r="AB1035" s="152">
        <f t="shared" si="60"/>
        <v>40725</v>
      </c>
      <c r="AC1035" s="187">
        <f t="shared" si="61"/>
        <v>2.1829999999999998</v>
      </c>
    </row>
    <row r="1036" spans="28:29" ht="17.25" customHeight="1" x14ac:dyDescent="0.2">
      <c r="AB1036" s="152">
        <f t="shared" si="60"/>
        <v>40725</v>
      </c>
      <c r="AC1036" s="187">
        <f t="shared" si="61"/>
        <v>2.1829999999999998</v>
      </c>
    </row>
    <row r="1037" spans="28:29" ht="17.25" customHeight="1" x14ac:dyDescent="0.2">
      <c r="AB1037" s="152">
        <f t="shared" si="60"/>
        <v>40725</v>
      </c>
      <c r="AC1037" s="187">
        <f t="shared" si="61"/>
        <v>2.1829999999999998</v>
      </c>
    </row>
    <row r="1038" spans="28:29" ht="17.25" customHeight="1" x14ac:dyDescent="0.2">
      <c r="AB1038" s="152">
        <f t="shared" si="60"/>
        <v>40725</v>
      </c>
      <c r="AC1038" s="187">
        <f t="shared" si="61"/>
        <v>2.1829999999999998</v>
      </c>
    </row>
    <row r="1039" spans="28:29" ht="17.25" customHeight="1" x14ac:dyDescent="0.2">
      <c r="AB1039" s="152">
        <f t="shared" si="60"/>
        <v>40725</v>
      </c>
      <c r="AC1039" s="187">
        <f t="shared" si="61"/>
        <v>2.1829999999999998</v>
      </c>
    </row>
    <row r="1040" spans="28:29" ht="17.25" customHeight="1" x14ac:dyDescent="0.2">
      <c r="AB1040" s="152">
        <f t="shared" si="60"/>
        <v>40725</v>
      </c>
      <c r="AC1040" s="187">
        <f t="shared" si="61"/>
        <v>2.1829999999999998</v>
      </c>
    </row>
    <row r="1041" spans="28:29" ht="17.25" customHeight="1" x14ac:dyDescent="0.2">
      <c r="AB1041" s="152">
        <f t="shared" si="60"/>
        <v>40725</v>
      </c>
      <c r="AC1041" s="187">
        <f t="shared" si="61"/>
        <v>2.1829999999999998</v>
      </c>
    </row>
    <row r="1042" spans="28:29" ht="17.25" customHeight="1" x14ac:dyDescent="0.2">
      <c r="AB1042" s="152">
        <f t="shared" si="60"/>
        <v>40725</v>
      </c>
      <c r="AC1042" s="187">
        <f t="shared" si="61"/>
        <v>2.1829999999999998</v>
      </c>
    </row>
    <row r="1043" spans="28:29" ht="17.25" customHeight="1" x14ac:dyDescent="0.2">
      <c r="AB1043" s="152">
        <f t="shared" si="60"/>
        <v>40725</v>
      </c>
      <c r="AC1043" s="187">
        <f t="shared" si="61"/>
        <v>2.1829999999999998</v>
      </c>
    </row>
    <row r="1044" spans="28:29" ht="17.25" customHeight="1" x14ac:dyDescent="0.2">
      <c r="AB1044" s="152">
        <f t="shared" si="60"/>
        <v>40725</v>
      </c>
      <c r="AC1044" s="187">
        <f t="shared" si="61"/>
        <v>2.1829999999999998</v>
      </c>
    </row>
    <row r="1045" spans="28:29" ht="17.25" customHeight="1" x14ac:dyDescent="0.2">
      <c r="AB1045" s="152">
        <f t="shared" si="60"/>
        <v>40725</v>
      </c>
      <c r="AC1045" s="187">
        <f t="shared" si="61"/>
        <v>2.1829999999999998</v>
      </c>
    </row>
    <row r="1046" spans="28:29" ht="17.25" customHeight="1" x14ac:dyDescent="0.2">
      <c r="AB1046" s="152">
        <f t="shared" si="60"/>
        <v>40725</v>
      </c>
      <c r="AC1046" s="187">
        <f t="shared" si="61"/>
        <v>2.1829999999999998</v>
      </c>
    </row>
    <row r="1047" spans="28:29" ht="17.25" customHeight="1" x14ac:dyDescent="0.2">
      <c r="AB1047" s="152">
        <f t="shared" si="60"/>
        <v>40725</v>
      </c>
      <c r="AC1047" s="187">
        <f t="shared" si="61"/>
        <v>2.1829999999999998</v>
      </c>
    </row>
    <row r="1048" spans="28:29" ht="17.25" customHeight="1" x14ac:dyDescent="0.2">
      <c r="AB1048" s="152">
        <f t="shared" si="60"/>
        <v>40725</v>
      </c>
      <c r="AC1048" s="187">
        <f t="shared" si="61"/>
        <v>2.1829999999999998</v>
      </c>
    </row>
    <row r="1049" spans="28:29" ht="17.25" customHeight="1" x14ac:dyDescent="0.2">
      <c r="AB1049" s="152">
        <f t="shared" si="60"/>
        <v>40725</v>
      </c>
      <c r="AC1049" s="187">
        <f t="shared" si="61"/>
        <v>2.1829999999999998</v>
      </c>
    </row>
    <row r="1050" spans="28:29" ht="17.25" customHeight="1" x14ac:dyDescent="0.2">
      <c r="AB1050" s="152">
        <f t="shared" si="60"/>
        <v>40725</v>
      </c>
      <c r="AC1050" s="187">
        <f t="shared" si="61"/>
        <v>2.1829999999999998</v>
      </c>
    </row>
    <row r="1051" spans="28:29" ht="17.25" customHeight="1" x14ac:dyDescent="0.2">
      <c r="AB1051" s="152">
        <f t="shared" si="60"/>
        <v>40725</v>
      </c>
      <c r="AC1051" s="187">
        <f t="shared" si="61"/>
        <v>2.1829999999999998</v>
      </c>
    </row>
    <row r="1052" spans="28:29" ht="17.25" customHeight="1" x14ac:dyDescent="0.2">
      <c r="AB1052" s="152">
        <f t="shared" si="60"/>
        <v>40725</v>
      </c>
      <c r="AC1052" s="187">
        <f t="shared" si="61"/>
        <v>2.1829999999999998</v>
      </c>
    </row>
    <row r="1053" spans="28:29" ht="17.25" customHeight="1" x14ac:dyDescent="0.2">
      <c r="AB1053" s="152">
        <f t="shared" si="60"/>
        <v>40725</v>
      </c>
      <c r="AC1053" s="187">
        <f t="shared" si="61"/>
        <v>2.1829999999999998</v>
      </c>
    </row>
    <row r="1054" spans="28:29" ht="17.25" customHeight="1" x14ac:dyDescent="0.2">
      <c r="AB1054" s="152">
        <f t="shared" si="60"/>
        <v>40725</v>
      </c>
      <c r="AC1054" s="187">
        <f t="shared" si="61"/>
        <v>2.1829999999999998</v>
      </c>
    </row>
    <row r="1055" spans="28:29" ht="17.25" customHeight="1" x14ac:dyDescent="0.2">
      <c r="AB1055" s="152">
        <f t="shared" si="60"/>
        <v>40725</v>
      </c>
      <c r="AC1055" s="187">
        <f t="shared" si="61"/>
        <v>2.1829999999999998</v>
      </c>
    </row>
    <row r="1056" spans="28:29" ht="17.25" customHeight="1" x14ac:dyDescent="0.2">
      <c r="AB1056" s="152">
        <f t="shared" si="60"/>
        <v>40725</v>
      </c>
      <c r="AC1056" s="187">
        <f t="shared" si="61"/>
        <v>2.1829999999999998</v>
      </c>
    </row>
    <row r="1057" spans="28:29" ht="17.25" customHeight="1" x14ac:dyDescent="0.2">
      <c r="AB1057" s="152">
        <f t="shared" si="60"/>
        <v>40725</v>
      </c>
      <c r="AC1057" s="187">
        <f t="shared" si="61"/>
        <v>2.1829999999999998</v>
      </c>
    </row>
    <row r="1058" spans="28:29" ht="17.25" customHeight="1" x14ac:dyDescent="0.2">
      <c r="AB1058" s="152">
        <f t="shared" si="60"/>
        <v>40725</v>
      </c>
      <c r="AC1058" s="187">
        <f t="shared" si="61"/>
        <v>2.1829999999999998</v>
      </c>
    </row>
    <row r="1059" spans="28:29" ht="17.25" customHeight="1" x14ac:dyDescent="0.2">
      <c r="AB1059" s="152">
        <f t="shared" si="60"/>
        <v>40725</v>
      </c>
      <c r="AC1059" s="187">
        <f t="shared" si="61"/>
        <v>2.1829999999999998</v>
      </c>
    </row>
    <row r="1060" spans="28:29" ht="17.25" customHeight="1" x14ac:dyDescent="0.2">
      <c r="AB1060" s="152">
        <f t="shared" si="60"/>
        <v>40725</v>
      </c>
      <c r="AC1060" s="187">
        <f t="shared" si="61"/>
        <v>2.1829999999999998</v>
      </c>
    </row>
    <row r="1061" spans="28:29" ht="17.25" customHeight="1" x14ac:dyDescent="0.2">
      <c r="AB1061" s="152">
        <f t="shared" si="60"/>
        <v>40725</v>
      </c>
      <c r="AC1061" s="187">
        <f t="shared" si="61"/>
        <v>2.1829999999999998</v>
      </c>
    </row>
    <row r="1062" spans="28:29" ht="17.25" customHeight="1" x14ac:dyDescent="0.2">
      <c r="AB1062" s="152">
        <f t="shared" si="60"/>
        <v>40725</v>
      </c>
      <c r="AC1062" s="187">
        <f t="shared" si="61"/>
        <v>2.1829999999999998</v>
      </c>
    </row>
    <row r="1063" spans="28:29" ht="17.25" customHeight="1" x14ac:dyDescent="0.2">
      <c r="AB1063" s="152">
        <f t="shared" si="60"/>
        <v>40725</v>
      </c>
      <c r="AC1063" s="187">
        <f t="shared" si="61"/>
        <v>2.1829999999999998</v>
      </c>
    </row>
    <row r="1064" spans="28:29" ht="17.25" customHeight="1" x14ac:dyDescent="0.2">
      <c r="AB1064" s="152">
        <f t="shared" si="60"/>
        <v>40725</v>
      </c>
      <c r="AC1064" s="187">
        <f t="shared" si="61"/>
        <v>2.1829999999999998</v>
      </c>
    </row>
    <row r="1065" spans="28:29" ht="17.25" customHeight="1" x14ac:dyDescent="0.2">
      <c r="AB1065" s="152">
        <f t="shared" si="60"/>
        <v>40725</v>
      </c>
      <c r="AC1065" s="187">
        <f t="shared" si="61"/>
        <v>2.1829999999999998</v>
      </c>
    </row>
    <row r="1066" spans="28:29" ht="17.25" customHeight="1" x14ac:dyDescent="0.2">
      <c r="AB1066" s="152">
        <f t="shared" si="60"/>
        <v>40725</v>
      </c>
      <c r="AC1066" s="187">
        <f t="shared" si="61"/>
        <v>2.1829999999999998</v>
      </c>
    </row>
    <row r="1067" spans="28:29" ht="17.25" customHeight="1" x14ac:dyDescent="0.2">
      <c r="AB1067" s="152">
        <f t="shared" si="60"/>
        <v>40725</v>
      </c>
      <c r="AC1067" s="187">
        <f t="shared" si="61"/>
        <v>2.1829999999999998</v>
      </c>
    </row>
    <row r="1068" spans="28:29" ht="17.25" customHeight="1" x14ac:dyDescent="0.2">
      <c r="AB1068" s="152">
        <f t="shared" ref="AB1068:AB1131" si="62">AB1067</f>
        <v>40725</v>
      </c>
      <c r="AC1068" s="187">
        <f t="shared" ref="AC1068:AC1131" si="63">AC1067</f>
        <v>2.1829999999999998</v>
      </c>
    </row>
    <row r="1069" spans="28:29" ht="17.25" customHeight="1" x14ac:dyDescent="0.2">
      <c r="AB1069" s="152">
        <f t="shared" si="62"/>
        <v>40725</v>
      </c>
      <c r="AC1069" s="187">
        <f t="shared" si="63"/>
        <v>2.1829999999999998</v>
      </c>
    </row>
    <row r="1070" spans="28:29" ht="17.25" customHeight="1" x14ac:dyDescent="0.2">
      <c r="AB1070" s="152">
        <f t="shared" si="62"/>
        <v>40725</v>
      </c>
      <c r="AC1070" s="187">
        <f t="shared" si="63"/>
        <v>2.1829999999999998</v>
      </c>
    </row>
    <row r="1071" spans="28:29" ht="17.25" customHeight="1" x14ac:dyDescent="0.2">
      <c r="AB1071" s="152">
        <f t="shared" si="62"/>
        <v>40725</v>
      </c>
      <c r="AC1071" s="187">
        <f t="shared" si="63"/>
        <v>2.1829999999999998</v>
      </c>
    </row>
    <row r="1072" spans="28:29" ht="17.25" customHeight="1" x14ac:dyDescent="0.2">
      <c r="AB1072" s="152">
        <f t="shared" si="62"/>
        <v>40725</v>
      </c>
      <c r="AC1072" s="187">
        <f t="shared" si="63"/>
        <v>2.1829999999999998</v>
      </c>
    </row>
    <row r="1073" spans="28:29" ht="17.25" customHeight="1" x14ac:dyDescent="0.2">
      <c r="AB1073" s="152">
        <f t="shared" si="62"/>
        <v>40725</v>
      </c>
      <c r="AC1073" s="187">
        <f t="shared" si="63"/>
        <v>2.1829999999999998</v>
      </c>
    </row>
    <row r="1074" spans="28:29" ht="17.25" customHeight="1" x14ac:dyDescent="0.2">
      <c r="AB1074" s="152">
        <f t="shared" si="62"/>
        <v>40725</v>
      </c>
      <c r="AC1074" s="187">
        <f t="shared" si="63"/>
        <v>2.1829999999999998</v>
      </c>
    </row>
    <row r="1075" spans="28:29" ht="17.25" customHeight="1" x14ac:dyDescent="0.2">
      <c r="AB1075" s="152">
        <f t="shared" si="62"/>
        <v>40725</v>
      </c>
      <c r="AC1075" s="187">
        <f t="shared" si="63"/>
        <v>2.1829999999999998</v>
      </c>
    </row>
    <row r="1076" spans="28:29" ht="17.25" customHeight="1" x14ac:dyDescent="0.2">
      <c r="AB1076" s="152">
        <f t="shared" si="62"/>
        <v>40725</v>
      </c>
      <c r="AC1076" s="187">
        <f t="shared" si="63"/>
        <v>2.1829999999999998</v>
      </c>
    </row>
    <row r="1077" spans="28:29" ht="17.25" customHeight="1" x14ac:dyDescent="0.2">
      <c r="AB1077" s="152">
        <f t="shared" si="62"/>
        <v>40725</v>
      </c>
      <c r="AC1077" s="187">
        <f t="shared" si="63"/>
        <v>2.1829999999999998</v>
      </c>
    </row>
    <row r="1078" spans="28:29" ht="17.25" customHeight="1" x14ac:dyDescent="0.2">
      <c r="AB1078" s="152">
        <f t="shared" si="62"/>
        <v>40725</v>
      </c>
      <c r="AC1078" s="187">
        <f t="shared" si="63"/>
        <v>2.1829999999999998</v>
      </c>
    </row>
    <row r="1079" spans="28:29" ht="17.25" customHeight="1" x14ac:dyDescent="0.2">
      <c r="AB1079" s="152">
        <f t="shared" si="62"/>
        <v>40725</v>
      </c>
      <c r="AC1079" s="187">
        <f t="shared" si="63"/>
        <v>2.1829999999999998</v>
      </c>
    </row>
    <row r="1080" spans="28:29" ht="17.25" customHeight="1" x14ac:dyDescent="0.2">
      <c r="AB1080" s="152">
        <f t="shared" si="62"/>
        <v>40725</v>
      </c>
      <c r="AC1080" s="187">
        <f t="shared" si="63"/>
        <v>2.1829999999999998</v>
      </c>
    </row>
    <row r="1081" spans="28:29" ht="17.25" customHeight="1" x14ac:dyDescent="0.2">
      <c r="AB1081" s="152">
        <f t="shared" si="62"/>
        <v>40725</v>
      </c>
      <c r="AC1081" s="187">
        <f t="shared" si="63"/>
        <v>2.1829999999999998</v>
      </c>
    </row>
    <row r="1082" spans="28:29" ht="17.25" customHeight="1" x14ac:dyDescent="0.2">
      <c r="AB1082" s="152">
        <f t="shared" si="62"/>
        <v>40725</v>
      </c>
      <c r="AC1082" s="187">
        <f t="shared" si="63"/>
        <v>2.1829999999999998</v>
      </c>
    </row>
    <row r="1083" spans="28:29" ht="17.25" customHeight="1" x14ac:dyDescent="0.2">
      <c r="AB1083" s="152">
        <f t="shared" si="62"/>
        <v>40725</v>
      </c>
      <c r="AC1083" s="187">
        <f t="shared" si="63"/>
        <v>2.1829999999999998</v>
      </c>
    </row>
    <row r="1084" spans="28:29" ht="17.25" customHeight="1" x14ac:dyDescent="0.2">
      <c r="AB1084" s="152">
        <f t="shared" si="62"/>
        <v>40725</v>
      </c>
      <c r="AC1084" s="187">
        <f t="shared" si="63"/>
        <v>2.1829999999999998</v>
      </c>
    </row>
    <row r="1085" spans="28:29" ht="17.25" customHeight="1" x14ac:dyDescent="0.2">
      <c r="AB1085" s="152">
        <f t="shared" si="62"/>
        <v>40725</v>
      </c>
      <c r="AC1085" s="187">
        <f t="shared" si="63"/>
        <v>2.1829999999999998</v>
      </c>
    </row>
    <row r="1086" spans="28:29" ht="17.25" customHeight="1" x14ac:dyDescent="0.2">
      <c r="AB1086" s="152">
        <f t="shared" si="62"/>
        <v>40725</v>
      </c>
      <c r="AC1086" s="187">
        <f t="shared" si="63"/>
        <v>2.1829999999999998</v>
      </c>
    </row>
    <row r="1087" spans="28:29" ht="17.25" customHeight="1" x14ac:dyDescent="0.2">
      <c r="AB1087" s="152">
        <f t="shared" si="62"/>
        <v>40725</v>
      </c>
      <c r="AC1087" s="187">
        <f t="shared" si="63"/>
        <v>2.1829999999999998</v>
      </c>
    </row>
    <row r="1088" spans="28:29" ht="17.25" customHeight="1" x14ac:dyDescent="0.2">
      <c r="AB1088" s="152">
        <f t="shared" si="62"/>
        <v>40725</v>
      </c>
      <c r="AC1088" s="187">
        <f t="shared" si="63"/>
        <v>2.1829999999999998</v>
      </c>
    </row>
    <row r="1089" spans="28:29" ht="17.25" customHeight="1" x14ac:dyDescent="0.2">
      <c r="AB1089" s="152">
        <f t="shared" si="62"/>
        <v>40725</v>
      </c>
      <c r="AC1089" s="187">
        <f t="shared" si="63"/>
        <v>2.1829999999999998</v>
      </c>
    </row>
    <row r="1090" spans="28:29" ht="17.25" customHeight="1" x14ac:dyDescent="0.2">
      <c r="AB1090" s="152">
        <f t="shared" si="62"/>
        <v>40725</v>
      </c>
      <c r="AC1090" s="187">
        <f t="shared" si="63"/>
        <v>2.1829999999999998</v>
      </c>
    </row>
    <row r="1091" spans="28:29" ht="17.25" customHeight="1" x14ac:dyDescent="0.2">
      <c r="AB1091" s="152">
        <f t="shared" si="62"/>
        <v>40725</v>
      </c>
      <c r="AC1091" s="187">
        <f t="shared" si="63"/>
        <v>2.1829999999999998</v>
      </c>
    </row>
    <row r="1092" spans="28:29" ht="17.25" customHeight="1" x14ac:dyDescent="0.2">
      <c r="AB1092" s="152">
        <f t="shared" si="62"/>
        <v>40725</v>
      </c>
      <c r="AC1092" s="187">
        <f t="shared" si="63"/>
        <v>2.1829999999999998</v>
      </c>
    </row>
    <row r="1093" spans="28:29" ht="17.25" customHeight="1" x14ac:dyDescent="0.2">
      <c r="AB1093" s="152">
        <f t="shared" si="62"/>
        <v>40725</v>
      </c>
      <c r="AC1093" s="187">
        <f t="shared" si="63"/>
        <v>2.1829999999999998</v>
      </c>
    </row>
    <row r="1094" spans="28:29" ht="17.25" customHeight="1" x14ac:dyDescent="0.2">
      <c r="AB1094" s="152">
        <f t="shared" si="62"/>
        <v>40725</v>
      </c>
      <c r="AC1094" s="187">
        <f t="shared" si="63"/>
        <v>2.1829999999999998</v>
      </c>
    </row>
    <row r="1095" spans="28:29" ht="17.25" customHeight="1" x14ac:dyDescent="0.2">
      <c r="AB1095" s="152">
        <f t="shared" si="62"/>
        <v>40725</v>
      </c>
      <c r="AC1095" s="187">
        <f t="shared" si="63"/>
        <v>2.1829999999999998</v>
      </c>
    </row>
    <row r="1096" spans="28:29" ht="17.25" customHeight="1" x14ac:dyDescent="0.2">
      <c r="AB1096" s="152">
        <f t="shared" si="62"/>
        <v>40725</v>
      </c>
      <c r="AC1096" s="187">
        <f t="shared" si="63"/>
        <v>2.1829999999999998</v>
      </c>
    </row>
    <row r="1097" spans="28:29" ht="17.25" customHeight="1" x14ac:dyDescent="0.2">
      <c r="AB1097" s="152">
        <f t="shared" si="62"/>
        <v>40725</v>
      </c>
      <c r="AC1097" s="187">
        <f t="shared" si="63"/>
        <v>2.1829999999999998</v>
      </c>
    </row>
    <row r="1098" spans="28:29" ht="17.25" customHeight="1" x14ac:dyDescent="0.2">
      <c r="AB1098" s="152">
        <f t="shared" si="62"/>
        <v>40725</v>
      </c>
      <c r="AC1098" s="187">
        <f t="shared" si="63"/>
        <v>2.1829999999999998</v>
      </c>
    </row>
    <row r="1099" spans="28:29" ht="17.25" customHeight="1" x14ac:dyDescent="0.2">
      <c r="AB1099" s="152">
        <f t="shared" si="62"/>
        <v>40725</v>
      </c>
      <c r="AC1099" s="187">
        <f t="shared" si="63"/>
        <v>2.1829999999999998</v>
      </c>
    </row>
    <row r="1100" spans="28:29" ht="17.25" customHeight="1" x14ac:dyDescent="0.2">
      <c r="AB1100" s="152">
        <f t="shared" si="62"/>
        <v>40725</v>
      </c>
      <c r="AC1100" s="187">
        <f t="shared" si="63"/>
        <v>2.1829999999999998</v>
      </c>
    </row>
    <row r="1101" spans="28:29" ht="17.25" customHeight="1" x14ac:dyDescent="0.2">
      <c r="AB1101" s="152">
        <f t="shared" si="62"/>
        <v>40725</v>
      </c>
      <c r="AC1101" s="187">
        <f t="shared" si="63"/>
        <v>2.1829999999999998</v>
      </c>
    </row>
    <row r="1102" spans="28:29" ht="17.25" customHeight="1" x14ac:dyDescent="0.2">
      <c r="AB1102" s="152">
        <f t="shared" si="62"/>
        <v>40725</v>
      </c>
      <c r="AC1102" s="187">
        <f t="shared" si="63"/>
        <v>2.1829999999999998</v>
      </c>
    </row>
    <row r="1103" spans="28:29" ht="17.25" customHeight="1" x14ac:dyDescent="0.2">
      <c r="AB1103" s="152">
        <f t="shared" si="62"/>
        <v>40725</v>
      </c>
      <c r="AC1103" s="187">
        <f t="shared" si="63"/>
        <v>2.1829999999999998</v>
      </c>
    </row>
    <row r="1104" spans="28:29" ht="17.25" customHeight="1" x14ac:dyDescent="0.2">
      <c r="AB1104" s="152">
        <f t="shared" si="62"/>
        <v>40725</v>
      </c>
      <c r="AC1104" s="187">
        <f t="shared" si="63"/>
        <v>2.1829999999999998</v>
      </c>
    </row>
    <row r="1105" spans="28:29" ht="17.25" customHeight="1" x14ac:dyDescent="0.2">
      <c r="AB1105" s="152">
        <f t="shared" si="62"/>
        <v>40725</v>
      </c>
      <c r="AC1105" s="187">
        <f t="shared" si="63"/>
        <v>2.1829999999999998</v>
      </c>
    </row>
    <row r="1106" spans="28:29" ht="17.25" customHeight="1" x14ac:dyDescent="0.2">
      <c r="AB1106" s="152">
        <f t="shared" si="62"/>
        <v>40725</v>
      </c>
      <c r="AC1106" s="187">
        <f t="shared" si="63"/>
        <v>2.1829999999999998</v>
      </c>
    </row>
    <row r="1107" spans="28:29" ht="17.25" customHeight="1" x14ac:dyDescent="0.2">
      <c r="AB1107" s="152">
        <f t="shared" si="62"/>
        <v>40725</v>
      </c>
      <c r="AC1107" s="187">
        <f t="shared" si="63"/>
        <v>2.1829999999999998</v>
      </c>
    </row>
    <row r="1108" spans="28:29" ht="17.25" customHeight="1" x14ac:dyDescent="0.2">
      <c r="AB1108" s="152">
        <f t="shared" si="62"/>
        <v>40725</v>
      </c>
      <c r="AC1108" s="187">
        <f t="shared" si="63"/>
        <v>2.1829999999999998</v>
      </c>
    </row>
    <row r="1109" spans="28:29" ht="17.25" customHeight="1" x14ac:dyDescent="0.2">
      <c r="AB1109" s="152">
        <f t="shared" si="62"/>
        <v>40725</v>
      </c>
      <c r="AC1109" s="187">
        <f t="shared" si="63"/>
        <v>2.1829999999999998</v>
      </c>
    </row>
    <row r="1110" spans="28:29" ht="17.25" customHeight="1" x14ac:dyDescent="0.2">
      <c r="AB1110" s="152">
        <f t="shared" si="62"/>
        <v>40725</v>
      </c>
      <c r="AC1110" s="187">
        <f t="shared" si="63"/>
        <v>2.1829999999999998</v>
      </c>
    </row>
    <row r="1111" spans="28:29" ht="17.25" customHeight="1" x14ac:dyDescent="0.2">
      <c r="AB1111" s="152">
        <f t="shared" si="62"/>
        <v>40725</v>
      </c>
      <c r="AC1111" s="187">
        <f t="shared" si="63"/>
        <v>2.1829999999999998</v>
      </c>
    </row>
    <row r="1112" spans="28:29" ht="17.25" customHeight="1" x14ac:dyDescent="0.2">
      <c r="AB1112" s="152">
        <f t="shared" si="62"/>
        <v>40725</v>
      </c>
      <c r="AC1112" s="187">
        <f t="shared" si="63"/>
        <v>2.1829999999999998</v>
      </c>
    </row>
    <row r="1113" spans="28:29" ht="17.25" customHeight="1" x14ac:dyDescent="0.2">
      <c r="AB1113" s="152">
        <f t="shared" si="62"/>
        <v>40725</v>
      </c>
      <c r="AC1113" s="187">
        <f t="shared" si="63"/>
        <v>2.1829999999999998</v>
      </c>
    </row>
    <row r="1114" spans="28:29" ht="17.25" customHeight="1" x14ac:dyDescent="0.2">
      <c r="AB1114" s="152">
        <f t="shared" si="62"/>
        <v>40725</v>
      </c>
      <c r="AC1114" s="187">
        <f t="shared" si="63"/>
        <v>2.1829999999999998</v>
      </c>
    </row>
    <row r="1115" spans="28:29" ht="17.25" customHeight="1" x14ac:dyDescent="0.2">
      <c r="AB1115" s="152">
        <f t="shared" si="62"/>
        <v>40725</v>
      </c>
      <c r="AC1115" s="187">
        <f t="shared" si="63"/>
        <v>2.1829999999999998</v>
      </c>
    </row>
    <row r="1116" spans="28:29" ht="17.25" customHeight="1" x14ac:dyDescent="0.2">
      <c r="AB1116" s="152">
        <f t="shared" si="62"/>
        <v>40725</v>
      </c>
      <c r="AC1116" s="187">
        <f t="shared" si="63"/>
        <v>2.1829999999999998</v>
      </c>
    </row>
    <row r="1117" spans="28:29" ht="17.25" customHeight="1" x14ac:dyDescent="0.2">
      <c r="AB1117" s="152">
        <f t="shared" si="62"/>
        <v>40725</v>
      </c>
      <c r="AC1117" s="187">
        <f t="shared" si="63"/>
        <v>2.1829999999999998</v>
      </c>
    </row>
    <row r="1118" spans="28:29" ht="17.25" customHeight="1" x14ac:dyDescent="0.2">
      <c r="AB1118" s="152">
        <f t="shared" si="62"/>
        <v>40725</v>
      </c>
      <c r="AC1118" s="187">
        <f t="shared" si="63"/>
        <v>2.1829999999999998</v>
      </c>
    </row>
    <row r="1119" spans="28:29" ht="17.25" customHeight="1" x14ac:dyDescent="0.2">
      <c r="AB1119" s="152">
        <f t="shared" si="62"/>
        <v>40725</v>
      </c>
      <c r="AC1119" s="187">
        <f t="shared" si="63"/>
        <v>2.1829999999999998</v>
      </c>
    </row>
    <row r="1120" spans="28:29" ht="17.25" customHeight="1" x14ac:dyDescent="0.2">
      <c r="AB1120" s="152">
        <f t="shared" si="62"/>
        <v>40725</v>
      </c>
      <c r="AC1120" s="187">
        <f t="shared" si="63"/>
        <v>2.1829999999999998</v>
      </c>
    </row>
    <row r="1121" spans="28:29" ht="17.25" customHeight="1" x14ac:dyDescent="0.2">
      <c r="AB1121" s="152">
        <f t="shared" si="62"/>
        <v>40725</v>
      </c>
      <c r="AC1121" s="187">
        <f t="shared" si="63"/>
        <v>2.1829999999999998</v>
      </c>
    </row>
    <row r="1122" spans="28:29" ht="17.25" customHeight="1" x14ac:dyDescent="0.2">
      <c r="AB1122" s="152">
        <f t="shared" si="62"/>
        <v>40725</v>
      </c>
      <c r="AC1122" s="187">
        <f t="shared" si="63"/>
        <v>2.1829999999999998</v>
      </c>
    </row>
    <row r="1123" spans="28:29" ht="17.25" customHeight="1" x14ac:dyDescent="0.2">
      <c r="AB1123" s="152">
        <f t="shared" si="62"/>
        <v>40725</v>
      </c>
      <c r="AC1123" s="187">
        <f t="shared" si="63"/>
        <v>2.1829999999999998</v>
      </c>
    </row>
    <row r="1124" spans="28:29" ht="17.25" customHeight="1" x14ac:dyDescent="0.2">
      <c r="AB1124" s="152">
        <f t="shared" si="62"/>
        <v>40725</v>
      </c>
      <c r="AC1124" s="187">
        <f t="shared" si="63"/>
        <v>2.1829999999999998</v>
      </c>
    </row>
    <row r="1125" spans="28:29" ht="17.25" customHeight="1" x14ac:dyDescent="0.2">
      <c r="AB1125" s="152">
        <f t="shared" si="62"/>
        <v>40725</v>
      </c>
      <c r="AC1125" s="187">
        <f t="shared" si="63"/>
        <v>2.1829999999999998</v>
      </c>
    </row>
    <row r="1126" spans="28:29" ht="17.25" customHeight="1" x14ac:dyDescent="0.2">
      <c r="AB1126" s="152">
        <f t="shared" si="62"/>
        <v>40725</v>
      </c>
      <c r="AC1126" s="187">
        <f t="shared" si="63"/>
        <v>2.1829999999999998</v>
      </c>
    </row>
    <row r="1127" spans="28:29" ht="17.25" customHeight="1" x14ac:dyDescent="0.2">
      <c r="AB1127" s="152">
        <f t="shared" si="62"/>
        <v>40725</v>
      </c>
      <c r="AC1127" s="187">
        <f t="shared" si="63"/>
        <v>2.1829999999999998</v>
      </c>
    </row>
    <row r="1128" spans="28:29" ht="17.25" customHeight="1" x14ac:dyDescent="0.2">
      <c r="AB1128" s="152">
        <f t="shared" si="62"/>
        <v>40725</v>
      </c>
      <c r="AC1128" s="187">
        <f t="shared" si="63"/>
        <v>2.1829999999999998</v>
      </c>
    </row>
    <row r="1129" spans="28:29" ht="17.25" customHeight="1" x14ac:dyDescent="0.2">
      <c r="AB1129" s="152">
        <f t="shared" si="62"/>
        <v>40725</v>
      </c>
      <c r="AC1129" s="187">
        <f t="shared" si="63"/>
        <v>2.1829999999999998</v>
      </c>
    </row>
    <row r="1130" spans="28:29" ht="17.25" customHeight="1" x14ac:dyDescent="0.2">
      <c r="AB1130" s="152">
        <f t="shared" si="62"/>
        <v>40725</v>
      </c>
      <c r="AC1130" s="187">
        <f t="shared" si="63"/>
        <v>2.1829999999999998</v>
      </c>
    </row>
    <row r="1131" spans="28:29" ht="17.25" customHeight="1" x14ac:dyDescent="0.2">
      <c r="AB1131" s="152">
        <f t="shared" si="62"/>
        <v>40725</v>
      </c>
      <c r="AC1131" s="187">
        <f t="shared" si="63"/>
        <v>2.1829999999999998</v>
      </c>
    </row>
    <row r="1132" spans="28:29" ht="17.25" customHeight="1" x14ac:dyDescent="0.2">
      <c r="AB1132" s="152">
        <f t="shared" ref="AB1132:AB1200" si="64">AB1131</f>
        <v>40725</v>
      </c>
      <c r="AC1132" s="187">
        <f t="shared" ref="AC1132:AC1200" si="65">AC1131</f>
        <v>2.1829999999999998</v>
      </c>
    </row>
    <row r="1133" spans="28:29" ht="17.25" customHeight="1" x14ac:dyDescent="0.2">
      <c r="AB1133" s="152">
        <f t="shared" si="64"/>
        <v>40725</v>
      </c>
      <c r="AC1133" s="187">
        <f t="shared" si="65"/>
        <v>2.1829999999999998</v>
      </c>
    </row>
    <row r="1134" spans="28:29" ht="17.25" customHeight="1" x14ac:dyDescent="0.2">
      <c r="AB1134" s="152">
        <f t="shared" si="64"/>
        <v>40725</v>
      </c>
      <c r="AC1134" s="187">
        <f t="shared" si="65"/>
        <v>2.1829999999999998</v>
      </c>
    </row>
    <row r="1135" spans="28:29" ht="17.25" customHeight="1" x14ac:dyDescent="0.2">
      <c r="AB1135" s="152">
        <f t="shared" si="64"/>
        <v>40725</v>
      </c>
      <c r="AC1135" s="187">
        <f t="shared" si="65"/>
        <v>2.1829999999999998</v>
      </c>
    </row>
    <row r="1136" spans="28:29" ht="17.25" customHeight="1" x14ac:dyDescent="0.2">
      <c r="AB1136" s="152">
        <f t="shared" si="64"/>
        <v>40725</v>
      </c>
      <c r="AC1136" s="187">
        <f t="shared" si="65"/>
        <v>2.1829999999999998</v>
      </c>
    </row>
    <row r="1137" spans="28:29" ht="17.25" customHeight="1" x14ac:dyDescent="0.2">
      <c r="AB1137" s="152">
        <f t="shared" si="64"/>
        <v>40725</v>
      </c>
      <c r="AC1137" s="187">
        <f t="shared" si="65"/>
        <v>2.1829999999999998</v>
      </c>
    </row>
    <row r="1138" spans="28:29" ht="17.25" customHeight="1" x14ac:dyDescent="0.2">
      <c r="AB1138" s="152">
        <f t="shared" si="64"/>
        <v>40725</v>
      </c>
      <c r="AC1138" s="187">
        <f t="shared" si="65"/>
        <v>2.1829999999999998</v>
      </c>
    </row>
    <row r="1139" spans="28:29" ht="17.25" customHeight="1" x14ac:dyDescent="0.2">
      <c r="AB1139" s="152">
        <f t="shared" si="64"/>
        <v>40725</v>
      </c>
      <c r="AC1139" s="187">
        <f t="shared" si="65"/>
        <v>2.1829999999999998</v>
      </c>
    </row>
    <row r="1140" spans="28:29" ht="17.25" customHeight="1" x14ac:dyDescent="0.2">
      <c r="AB1140" s="152">
        <f t="shared" si="64"/>
        <v>40725</v>
      </c>
      <c r="AC1140" s="187">
        <f t="shared" si="65"/>
        <v>2.1829999999999998</v>
      </c>
    </row>
    <row r="1141" spans="28:29" ht="17.25" customHeight="1" x14ac:dyDescent="0.2">
      <c r="AB1141" s="152">
        <f t="shared" si="64"/>
        <v>40725</v>
      </c>
      <c r="AC1141" s="187">
        <f t="shared" si="65"/>
        <v>2.1829999999999998</v>
      </c>
    </row>
    <row r="1142" spans="28:29" ht="17.25" customHeight="1" x14ac:dyDescent="0.2">
      <c r="AB1142" s="152">
        <f t="shared" si="64"/>
        <v>40725</v>
      </c>
      <c r="AC1142" s="187">
        <f t="shared" si="65"/>
        <v>2.1829999999999998</v>
      </c>
    </row>
    <row r="1143" spans="28:29" ht="17.25" customHeight="1" x14ac:dyDescent="0.2">
      <c r="AB1143" s="152">
        <f t="shared" si="64"/>
        <v>40725</v>
      </c>
      <c r="AC1143" s="187">
        <f t="shared" si="65"/>
        <v>2.1829999999999998</v>
      </c>
    </row>
    <row r="1144" spans="28:29" ht="17.25" customHeight="1" x14ac:dyDescent="0.2">
      <c r="AB1144" s="152">
        <f t="shared" si="64"/>
        <v>40725</v>
      </c>
      <c r="AC1144" s="187">
        <f t="shared" si="65"/>
        <v>2.1829999999999998</v>
      </c>
    </row>
    <row r="1145" spans="28:29" ht="17.25" customHeight="1" x14ac:dyDescent="0.2">
      <c r="AB1145" s="152">
        <f t="shared" si="64"/>
        <v>40725</v>
      </c>
      <c r="AC1145" s="187">
        <f t="shared" si="65"/>
        <v>2.1829999999999998</v>
      </c>
    </row>
    <row r="1146" spans="28:29" ht="17.25" customHeight="1" x14ac:dyDescent="0.2">
      <c r="AB1146" s="152">
        <f t="shared" si="64"/>
        <v>40725</v>
      </c>
      <c r="AC1146" s="187">
        <f t="shared" si="65"/>
        <v>2.1829999999999998</v>
      </c>
    </row>
    <row r="1147" spans="28:29" ht="17.25" customHeight="1" x14ac:dyDescent="0.2">
      <c r="AB1147" s="152">
        <f t="shared" si="64"/>
        <v>40725</v>
      </c>
      <c r="AC1147" s="187">
        <f t="shared" si="65"/>
        <v>2.1829999999999998</v>
      </c>
    </row>
    <row r="1148" spans="28:29" ht="17.25" customHeight="1" x14ac:dyDescent="0.2">
      <c r="AB1148" s="152">
        <f t="shared" si="64"/>
        <v>40725</v>
      </c>
      <c r="AC1148" s="187">
        <f t="shared" si="65"/>
        <v>2.1829999999999998</v>
      </c>
    </row>
    <row r="1149" spans="28:29" ht="17.25" customHeight="1" x14ac:dyDescent="0.2">
      <c r="AB1149" s="152">
        <f t="shared" si="64"/>
        <v>40725</v>
      </c>
      <c r="AC1149" s="187">
        <f t="shared" si="65"/>
        <v>2.1829999999999998</v>
      </c>
    </row>
    <row r="1150" spans="28:29" ht="17.25" customHeight="1" x14ac:dyDescent="0.2">
      <c r="AB1150" s="152">
        <f t="shared" si="64"/>
        <v>40725</v>
      </c>
      <c r="AC1150" s="187">
        <f t="shared" si="65"/>
        <v>2.1829999999999998</v>
      </c>
    </row>
    <row r="1151" spans="28:29" ht="17.25" customHeight="1" x14ac:dyDescent="0.2">
      <c r="AB1151" s="152">
        <f t="shared" si="64"/>
        <v>40725</v>
      </c>
      <c r="AC1151" s="187">
        <f t="shared" si="65"/>
        <v>2.1829999999999998</v>
      </c>
    </row>
    <row r="1152" spans="28:29" ht="17.25" customHeight="1" x14ac:dyDescent="0.2">
      <c r="AB1152" s="152">
        <f t="shared" si="64"/>
        <v>40725</v>
      </c>
      <c r="AC1152" s="187">
        <f t="shared" si="65"/>
        <v>2.1829999999999998</v>
      </c>
    </row>
    <row r="1153" spans="28:29" ht="17.25" customHeight="1" x14ac:dyDescent="0.2">
      <c r="AB1153" s="152">
        <f t="shared" si="64"/>
        <v>40725</v>
      </c>
      <c r="AC1153" s="187">
        <f t="shared" si="65"/>
        <v>2.1829999999999998</v>
      </c>
    </row>
    <row r="1154" spans="28:29" ht="17.25" customHeight="1" x14ac:dyDescent="0.2">
      <c r="AB1154" s="152">
        <f t="shared" si="64"/>
        <v>40725</v>
      </c>
      <c r="AC1154" s="187">
        <f t="shared" si="65"/>
        <v>2.1829999999999998</v>
      </c>
    </row>
    <row r="1155" spans="28:29" ht="17.25" customHeight="1" x14ac:dyDescent="0.2">
      <c r="AB1155" s="152">
        <f t="shared" si="64"/>
        <v>40725</v>
      </c>
      <c r="AC1155" s="187">
        <f t="shared" si="65"/>
        <v>2.1829999999999998</v>
      </c>
    </row>
    <row r="1156" spans="28:29" ht="17.25" customHeight="1" x14ac:dyDescent="0.2">
      <c r="AB1156" s="152">
        <f t="shared" si="64"/>
        <v>40725</v>
      </c>
      <c r="AC1156" s="187">
        <f t="shared" si="65"/>
        <v>2.1829999999999998</v>
      </c>
    </row>
    <row r="1157" spans="28:29" ht="17.25" customHeight="1" x14ac:dyDescent="0.2">
      <c r="AB1157" s="152">
        <f t="shared" si="64"/>
        <v>40725</v>
      </c>
      <c r="AC1157" s="187">
        <f t="shared" si="65"/>
        <v>2.1829999999999998</v>
      </c>
    </row>
    <row r="1158" spans="28:29" ht="17.25" customHeight="1" x14ac:dyDescent="0.2">
      <c r="AB1158" s="152">
        <f t="shared" si="64"/>
        <v>40725</v>
      </c>
      <c r="AC1158" s="187">
        <f t="shared" si="65"/>
        <v>2.1829999999999998</v>
      </c>
    </row>
    <row r="1159" spans="28:29" ht="17.25" customHeight="1" x14ac:dyDescent="0.2">
      <c r="AB1159" s="152">
        <f t="shared" si="64"/>
        <v>40725</v>
      </c>
      <c r="AC1159" s="187">
        <f t="shared" si="65"/>
        <v>2.1829999999999998</v>
      </c>
    </row>
    <row r="1160" spans="28:29" ht="17.25" customHeight="1" x14ac:dyDescent="0.2">
      <c r="AB1160" s="152">
        <f t="shared" si="64"/>
        <v>40725</v>
      </c>
      <c r="AC1160" s="187">
        <f t="shared" si="65"/>
        <v>2.1829999999999998</v>
      </c>
    </row>
    <row r="1161" spans="28:29" ht="17.25" customHeight="1" x14ac:dyDescent="0.2">
      <c r="AB1161" s="152">
        <f t="shared" si="64"/>
        <v>40725</v>
      </c>
      <c r="AC1161" s="187">
        <f t="shared" si="65"/>
        <v>2.1829999999999998</v>
      </c>
    </row>
    <row r="1162" spans="28:29" ht="17.25" customHeight="1" x14ac:dyDescent="0.2">
      <c r="AB1162" s="152">
        <f t="shared" si="64"/>
        <v>40725</v>
      </c>
      <c r="AC1162" s="187">
        <f t="shared" si="65"/>
        <v>2.1829999999999998</v>
      </c>
    </row>
    <row r="1163" spans="28:29" ht="17.25" customHeight="1" x14ac:dyDescent="0.2">
      <c r="AB1163" s="152">
        <f t="shared" si="64"/>
        <v>40725</v>
      </c>
      <c r="AC1163" s="187">
        <f t="shared" si="65"/>
        <v>2.1829999999999998</v>
      </c>
    </row>
    <row r="1164" spans="28:29" ht="17.25" customHeight="1" x14ac:dyDescent="0.2">
      <c r="AB1164" s="152">
        <f t="shared" si="64"/>
        <v>40725</v>
      </c>
      <c r="AC1164" s="187">
        <f t="shared" si="65"/>
        <v>2.1829999999999998</v>
      </c>
    </row>
    <row r="1165" spans="28:29" ht="17.25" customHeight="1" x14ac:dyDescent="0.2">
      <c r="AB1165" s="152">
        <f t="shared" si="64"/>
        <v>40725</v>
      </c>
      <c r="AC1165" s="187">
        <f t="shared" si="65"/>
        <v>2.1829999999999998</v>
      </c>
    </row>
    <row r="1166" spans="28:29" ht="17.25" customHeight="1" x14ac:dyDescent="0.2">
      <c r="AB1166" s="152">
        <f t="shared" si="64"/>
        <v>40725</v>
      </c>
      <c r="AC1166" s="187">
        <f t="shared" si="65"/>
        <v>2.1829999999999998</v>
      </c>
    </row>
    <row r="1167" spans="28:29" ht="17.25" customHeight="1" x14ac:dyDescent="0.2">
      <c r="AB1167" s="152">
        <f t="shared" si="64"/>
        <v>40725</v>
      </c>
      <c r="AC1167" s="187">
        <f t="shared" si="65"/>
        <v>2.1829999999999998</v>
      </c>
    </row>
    <row r="1168" spans="28:29" ht="17.25" customHeight="1" x14ac:dyDescent="0.2">
      <c r="AB1168" s="152">
        <f t="shared" si="64"/>
        <v>40725</v>
      </c>
      <c r="AC1168" s="187">
        <f t="shared" si="65"/>
        <v>2.1829999999999998</v>
      </c>
    </row>
    <row r="1169" spans="28:29" ht="17.25" customHeight="1" x14ac:dyDescent="0.2">
      <c r="AB1169" s="152">
        <f t="shared" si="64"/>
        <v>40725</v>
      </c>
      <c r="AC1169" s="187">
        <f t="shared" si="65"/>
        <v>2.1829999999999998</v>
      </c>
    </row>
    <row r="1170" spans="28:29" ht="17.25" customHeight="1" x14ac:dyDescent="0.2">
      <c r="AB1170" s="152">
        <f t="shared" si="64"/>
        <v>40725</v>
      </c>
      <c r="AC1170" s="187">
        <f t="shared" si="65"/>
        <v>2.1829999999999998</v>
      </c>
    </row>
    <row r="1171" spans="28:29" ht="17.25" customHeight="1" x14ac:dyDescent="0.2">
      <c r="AB1171" s="152">
        <f t="shared" si="64"/>
        <v>40725</v>
      </c>
      <c r="AC1171" s="187">
        <f t="shared" si="65"/>
        <v>2.1829999999999998</v>
      </c>
    </row>
    <row r="1172" spans="28:29" ht="17.25" customHeight="1" x14ac:dyDescent="0.2">
      <c r="AB1172" s="152">
        <f t="shared" si="64"/>
        <v>40725</v>
      </c>
      <c r="AC1172" s="187">
        <f t="shared" si="65"/>
        <v>2.1829999999999998</v>
      </c>
    </row>
    <row r="1173" spans="28:29" ht="17.25" customHeight="1" x14ac:dyDescent="0.2">
      <c r="AB1173" s="152">
        <f t="shared" si="64"/>
        <v>40725</v>
      </c>
      <c r="AC1173" s="187">
        <f t="shared" si="65"/>
        <v>2.1829999999999998</v>
      </c>
    </row>
    <row r="1174" spans="28:29" ht="17.25" customHeight="1" x14ac:dyDescent="0.2">
      <c r="AB1174" s="152">
        <f t="shared" si="64"/>
        <v>40725</v>
      </c>
      <c r="AC1174" s="187">
        <f t="shared" si="65"/>
        <v>2.1829999999999998</v>
      </c>
    </row>
    <row r="1175" spans="28:29" ht="17.25" customHeight="1" x14ac:dyDescent="0.2">
      <c r="AB1175" s="152">
        <f t="shared" si="64"/>
        <v>40725</v>
      </c>
      <c r="AC1175" s="187">
        <f t="shared" si="65"/>
        <v>2.1829999999999998</v>
      </c>
    </row>
    <row r="1176" spans="28:29" ht="17.25" customHeight="1" x14ac:dyDescent="0.2">
      <c r="AB1176" s="152">
        <f t="shared" si="64"/>
        <v>40725</v>
      </c>
      <c r="AC1176" s="187">
        <f t="shared" si="65"/>
        <v>2.1829999999999998</v>
      </c>
    </row>
    <row r="1177" spans="28:29" ht="17.25" customHeight="1" x14ac:dyDescent="0.2">
      <c r="AB1177" s="152">
        <f t="shared" si="64"/>
        <v>40725</v>
      </c>
      <c r="AC1177" s="187">
        <f t="shared" si="65"/>
        <v>2.1829999999999998</v>
      </c>
    </row>
    <row r="1178" spans="28:29" ht="17.25" customHeight="1" x14ac:dyDescent="0.2">
      <c r="AB1178" s="152">
        <f t="shared" si="64"/>
        <v>40725</v>
      </c>
      <c r="AC1178" s="187">
        <f t="shared" si="65"/>
        <v>2.1829999999999998</v>
      </c>
    </row>
    <row r="1179" spans="28:29" ht="17.25" customHeight="1" x14ac:dyDescent="0.2">
      <c r="AB1179" s="152">
        <f t="shared" si="64"/>
        <v>40725</v>
      </c>
      <c r="AC1179" s="187">
        <f t="shared" si="65"/>
        <v>2.1829999999999998</v>
      </c>
    </row>
    <row r="1180" spans="28:29" ht="17.25" customHeight="1" x14ac:dyDescent="0.2">
      <c r="AB1180" s="152">
        <f t="shared" si="64"/>
        <v>40725</v>
      </c>
      <c r="AC1180" s="187">
        <f t="shared" si="65"/>
        <v>2.1829999999999998</v>
      </c>
    </row>
    <row r="1181" spans="28:29" ht="17.25" customHeight="1" x14ac:dyDescent="0.2">
      <c r="AB1181" s="152">
        <f t="shared" si="64"/>
        <v>40725</v>
      </c>
      <c r="AC1181" s="187">
        <f t="shared" si="65"/>
        <v>2.1829999999999998</v>
      </c>
    </row>
    <row r="1182" spans="28:29" ht="17.25" customHeight="1" x14ac:dyDescent="0.2">
      <c r="AB1182" s="152">
        <f t="shared" si="64"/>
        <v>40725</v>
      </c>
      <c r="AC1182" s="187">
        <f t="shared" si="65"/>
        <v>2.1829999999999998</v>
      </c>
    </row>
    <row r="1183" spans="28:29" ht="17.25" customHeight="1" x14ac:dyDescent="0.2">
      <c r="AB1183" s="152">
        <f t="shared" si="64"/>
        <v>40725</v>
      </c>
      <c r="AC1183" s="187">
        <f t="shared" si="65"/>
        <v>2.1829999999999998</v>
      </c>
    </row>
    <row r="1184" spans="28:29" ht="17.25" customHeight="1" x14ac:dyDescent="0.2">
      <c r="AB1184" s="152">
        <f t="shared" si="64"/>
        <v>40725</v>
      </c>
      <c r="AC1184" s="187">
        <f t="shared" si="65"/>
        <v>2.1829999999999998</v>
      </c>
    </row>
    <row r="1185" spans="28:29" ht="17.25" customHeight="1" x14ac:dyDescent="0.2">
      <c r="AB1185" s="152">
        <f t="shared" si="64"/>
        <v>40725</v>
      </c>
      <c r="AC1185" s="187">
        <f t="shared" si="65"/>
        <v>2.1829999999999998</v>
      </c>
    </row>
    <row r="1186" spans="28:29" ht="17.25" customHeight="1" x14ac:dyDescent="0.2">
      <c r="AB1186" s="152">
        <f t="shared" si="64"/>
        <v>40725</v>
      </c>
      <c r="AC1186" s="187">
        <f t="shared" si="65"/>
        <v>2.1829999999999998</v>
      </c>
    </row>
    <row r="1187" spans="28:29" ht="17.25" customHeight="1" x14ac:dyDescent="0.2">
      <c r="AB1187" s="152">
        <f t="shared" si="64"/>
        <v>40725</v>
      </c>
      <c r="AC1187" s="187">
        <f t="shared" si="65"/>
        <v>2.1829999999999998</v>
      </c>
    </row>
    <row r="1188" spans="28:29" ht="17.25" customHeight="1" x14ac:dyDescent="0.2">
      <c r="AB1188" s="152">
        <f t="shared" si="64"/>
        <v>40725</v>
      </c>
      <c r="AC1188" s="187">
        <f t="shared" si="65"/>
        <v>2.1829999999999998</v>
      </c>
    </row>
    <row r="1189" spans="28:29" ht="17.25" customHeight="1" x14ac:dyDescent="0.2">
      <c r="AB1189" s="152">
        <f t="shared" si="64"/>
        <v>40725</v>
      </c>
      <c r="AC1189" s="187">
        <f t="shared" si="65"/>
        <v>2.1829999999999998</v>
      </c>
    </row>
    <row r="1190" spans="28:29" ht="17.25" customHeight="1" x14ac:dyDescent="0.2">
      <c r="AB1190" s="152">
        <f t="shared" si="64"/>
        <v>40725</v>
      </c>
      <c r="AC1190" s="187">
        <f t="shared" si="65"/>
        <v>2.1829999999999998</v>
      </c>
    </row>
    <row r="1191" spans="28:29" ht="17.25" customHeight="1" x14ac:dyDescent="0.2">
      <c r="AB1191" s="152">
        <f t="shared" si="64"/>
        <v>40725</v>
      </c>
      <c r="AC1191" s="187">
        <f t="shared" si="65"/>
        <v>2.1829999999999998</v>
      </c>
    </row>
    <row r="1192" spans="28:29" ht="17.25" customHeight="1" x14ac:dyDescent="0.2">
      <c r="AB1192" s="152">
        <f t="shared" si="64"/>
        <v>40725</v>
      </c>
      <c r="AC1192" s="187">
        <f t="shared" si="65"/>
        <v>2.1829999999999998</v>
      </c>
    </row>
    <row r="1193" spans="28:29" ht="17.25" customHeight="1" x14ac:dyDescent="0.2">
      <c r="AB1193" s="152">
        <f t="shared" si="64"/>
        <v>40725</v>
      </c>
      <c r="AC1193" s="187">
        <f t="shared" si="65"/>
        <v>2.1829999999999998</v>
      </c>
    </row>
    <row r="1194" spans="28:29" ht="17.25" customHeight="1" x14ac:dyDescent="0.2">
      <c r="AB1194" s="152">
        <f t="shared" si="64"/>
        <v>40725</v>
      </c>
      <c r="AC1194" s="187">
        <f t="shared" si="65"/>
        <v>2.1829999999999998</v>
      </c>
    </row>
    <row r="1195" spans="28:29" ht="17.25" customHeight="1" x14ac:dyDescent="0.2">
      <c r="AB1195" s="152">
        <f t="shared" si="64"/>
        <v>40725</v>
      </c>
      <c r="AC1195" s="187">
        <f t="shared" si="65"/>
        <v>2.1829999999999998</v>
      </c>
    </row>
    <row r="1196" spans="28:29" ht="17.25" customHeight="1" x14ac:dyDescent="0.2">
      <c r="AB1196" s="152">
        <f t="shared" si="64"/>
        <v>40725</v>
      </c>
      <c r="AC1196" s="187">
        <f t="shared" si="65"/>
        <v>2.1829999999999998</v>
      </c>
    </row>
    <row r="1197" spans="28:29" ht="17.25" customHeight="1" x14ac:dyDescent="0.2">
      <c r="AB1197" s="152">
        <f t="shared" si="64"/>
        <v>40725</v>
      </c>
      <c r="AC1197" s="187">
        <f t="shared" si="65"/>
        <v>2.1829999999999998</v>
      </c>
    </row>
    <row r="1198" spans="28:29" ht="17.25" customHeight="1" x14ac:dyDescent="0.2">
      <c r="AB1198" s="152">
        <f t="shared" si="64"/>
        <v>40725</v>
      </c>
      <c r="AC1198" s="187">
        <f t="shared" si="65"/>
        <v>2.1829999999999998</v>
      </c>
    </row>
    <row r="1199" spans="28:29" ht="17.25" customHeight="1" x14ac:dyDescent="0.2">
      <c r="AB1199" s="152">
        <f t="shared" si="64"/>
        <v>40725</v>
      </c>
      <c r="AC1199" s="187">
        <f t="shared" si="65"/>
        <v>2.1829999999999998</v>
      </c>
    </row>
    <row r="1200" spans="28:29" ht="17.25" customHeight="1" x14ac:dyDescent="0.2">
      <c r="AB1200" s="155">
        <f t="shared" si="64"/>
        <v>40725</v>
      </c>
      <c r="AC1200" s="190">
        <f t="shared" si="65"/>
        <v>2.1829999999999998</v>
      </c>
    </row>
  </sheetData>
  <mergeCells count="9">
    <mergeCell ref="L1:L2"/>
    <mergeCell ref="K1:K2"/>
    <mergeCell ref="J1:J2"/>
    <mergeCell ref="A1:B2"/>
    <mergeCell ref="D1:D2"/>
    <mergeCell ref="H1:H2"/>
    <mergeCell ref="G1:G2"/>
    <mergeCell ref="F1:F2"/>
    <mergeCell ref="E1:E2"/>
  </mergeCells>
  <phoneticPr fontId="23" type="noConversion"/>
  <conditionalFormatting sqref="D3:D602">
    <cfRule type="cellIs" dxfId="1" priority="1" stopIfTrue="1" operator="lessThanOrEqual">
      <formula>0</formula>
    </cfRule>
  </conditionalFormatting>
  <conditionalFormatting sqref="E3:H602">
    <cfRule type="expression" dxfId="0" priority="2" stopIfTrue="1">
      <formula>ISERR(E3)</formula>
    </cfRule>
  </conditionalFormatting>
  <printOptions horizontalCentered="1"/>
  <pageMargins left="0.75" right="0.75" top="0.39370078740157483" bottom="0.59055118110236227" header="0" footer="0"/>
  <pageSetup paperSize="9" scale="60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0425" r:id="rId4" name="Drop Down 9">
              <controlPr defaultSize="0" autoLine="0" autoPict="0">
                <anchor moveWithCells="1">
                  <from>
                    <xdr:col>1</xdr:col>
                    <xdr:colOff>0</xdr:colOff>
                    <xdr:row>5</xdr:row>
                    <xdr:rowOff>0</xdr:rowOff>
                  </from>
                  <to>
                    <xdr:col>2</xdr:col>
                    <xdr:colOff>0</xdr:colOff>
                    <xdr:row>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 enableFormatConditionsCalculation="0">
    <tabColor indexed="50"/>
  </sheetPr>
  <dimension ref="B1:K94"/>
  <sheetViews>
    <sheetView showGridLines="0" workbookViewId="0">
      <pane xSplit="1" ySplit="2" topLeftCell="B75" activePane="bottomRight" state="frozen"/>
      <selection activeCell="B2651" sqref="B2651"/>
      <selection pane="topRight" activeCell="B2651" sqref="B2651"/>
      <selection pane="bottomLeft" activeCell="B2651" sqref="B2651"/>
      <selection pane="bottomRight" activeCell="C83" sqref="C83"/>
    </sheetView>
  </sheetViews>
  <sheetFormatPr defaultColWidth="10.140625" defaultRowHeight="15" customHeight="1" x14ac:dyDescent="0.2"/>
  <cols>
    <col min="1" max="1" width="1.28515625" style="1" customWidth="1"/>
    <col min="2" max="2" width="18.5703125" style="1" customWidth="1"/>
    <col min="3" max="6" width="12" style="1" customWidth="1"/>
    <col min="7" max="7" width="1.28515625" style="1" customWidth="1"/>
    <col min="8" max="8" width="10.140625" style="1"/>
    <col min="9" max="11" width="10.140625" style="12"/>
    <col min="12" max="16384" width="10.140625" style="1"/>
  </cols>
  <sheetData>
    <row r="1" spans="2:7" ht="15" customHeight="1" x14ac:dyDescent="0.2">
      <c r="B1" s="265" t="s">
        <v>27</v>
      </c>
      <c r="C1" s="265"/>
      <c r="D1" s="265"/>
      <c r="E1" s="265"/>
      <c r="F1" s="265"/>
    </row>
    <row r="2" spans="2:7" ht="15" customHeight="1" x14ac:dyDescent="0.2">
      <c r="B2" s="39" t="s">
        <v>25</v>
      </c>
      <c r="C2" s="27" t="s">
        <v>8</v>
      </c>
      <c r="D2" s="27" t="s">
        <v>10</v>
      </c>
      <c r="E2" s="27" t="s">
        <v>13</v>
      </c>
      <c r="F2" s="27" t="s">
        <v>19</v>
      </c>
    </row>
    <row r="3" spans="2:7" ht="15" customHeight="1" x14ac:dyDescent="0.2">
      <c r="B3" s="207">
        <v>38383</v>
      </c>
      <c r="C3" s="208">
        <v>2.1110000000000002</v>
      </c>
      <c r="D3" s="208">
        <v>2.145428571428571</v>
      </c>
      <c r="E3" s="208">
        <v>2.1919999999999997</v>
      </c>
      <c r="F3" s="208">
        <v>2.312095238095238</v>
      </c>
    </row>
    <row r="4" spans="2:7" ht="15" customHeight="1" x14ac:dyDescent="0.2">
      <c r="B4" s="207">
        <v>38411</v>
      </c>
      <c r="C4" s="208">
        <v>2.1038999999999999</v>
      </c>
      <c r="D4" s="208">
        <v>2.13835</v>
      </c>
      <c r="E4" s="208">
        <v>2.1846000000000001</v>
      </c>
      <c r="F4" s="208">
        <v>2.31</v>
      </c>
    </row>
    <row r="5" spans="2:7" ht="15" customHeight="1" x14ac:dyDescent="0.2">
      <c r="B5" s="207">
        <v>38442</v>
      </c>
      <c r="C5" s="208">
        <v>2.1029999999999998</v>
      </c>
      <c r="D5" s="208">
        <v>2.1371904761904759</v>
      </c>
      <c r="E5" s="208">
        <v>2.1918095238095243</v>
      </c>
      <c r="F5" s="208">
        <v>2.3347619047619053</v>
      </c>
      <c r="G5" s="12"/>
    </row>
    <row r="6" spans="2:7" ht="15" customHeight="1" x14ac:dyDescent="0.2">
      <c r="B6" s="207">
        <v>38470</v>
      </c>
      <c r="C6" s="208">
        <v>2.1046666666666667</v>
      </c>
      <c r="D6" s="208">
        <v>2.1372380952380952</v>
      </c>
      <c r="E6" s="208">
        <v>2.1722380952380953</v>
      </c>
      <c r="F6" s="208">
        <v>2.2650952380952374</v>
      </c>
      <c r="G6" s="12"/>
    </row>
    <row r="7" spans="2:7" ht="15" customHeight="1" x14ac:dyDescent="0.2">
      <c r="B7" s="207">
        <v>38503</v>
      </c>
      <c r="C7" s="208">
        <v>2.1041363636363637</v>
      </c>
      <c r="D7" s="208">
        <v>2.1256363636363642</v>
      </c>
      <c r="E7" s="208">
        <v>2.144090909090909</v>
      </c>
      <c r="F7" s="208">
        <v>2.1932727272727273</v>
      </c>
      <c r="G7" s="12"/>
    </row>
    <row r="8" spans="2:7" ht="15" customHeight="1" x14ac:dyDescent="0.2">
      <c r="B8" s="207">
        <v>38533</v>
      </c>
      <c r="C8" s="208">
        <v>2.1039090909090907</v>
      </c>
      <c r="D8" s="208">
        <v>2.1110454545454544</v>
      </c>
      <c r="E8" s="208">
        <v>2.1069090909090908</v>
      </c>
      <c r="F8" s="208">
        <v>2.1028181818181815</v>
      </c>
      <c r="G8" s="12"/>
    </row>
    <row r="9" spans="2:7" ht="15" customHeight="1" x14ac:dyDescent="0.2">
      <c r="B9" s="207">
        <v>38564</v>
      </c>
      <c r="C9" s="208">
        <v>2.1063809523809534</v>
      </c>
      <c r="D9" s="208">
        <v>2.1194285714285717</v>
      </c>
      <c r="E9" s="208">
        <v>2.1345238095238095</v>
      </c>
      <c r="F9" s="208">
        <v>2.1680000000000001</v>
      </c>
      <c r="G9" s="12"/>
    </row>
    <row r="10" spans="2:7" ht="15" customHeight="1" x14ac:dyDescent="0.2">
      <c r="B10" s="207">
        <v>38595</v>
      </c>
      <c r="C10" s="208">
        <v>2.1126086956521739</v>
      </c>
      <c r="D10" s="208">
        <v>2.1324782608695654</v>
      </c>
      <c r="E10" s="208">
        <v>2.1595217391304344</v>
      </c>
      <c r="F10" s="208">
        <v>2.2228695652173913</v>
      </c>
      <c r="G10" s="12"/>
    </row>
    <row r="11" spans="2:7" ht="15" customHeight="1" x14ac:dyDescent="0.2">
      <c r="B11" s="207">
        <v>38624</v>
      </c>
      <c r="C11" s="208">
        <v>2.1151818181818181</v>
      </c>
      <c r="D11" s="208">
        <v>2.1391363636363638</v>
      </c>
      <c r="E11" s="208">
        <v>2.1666363636363637</v>
      </c>
      <c r="F11" s="208">
        <v>2.2195000000000005</v>
      </c>
      <c r="G11" s="12"/>
    </row>
    <row r="12" spans="2:7" ht="15" customHeight="1" x14ac:dyDescent="0.2">
      <c r="B12" s="207">
        <v>38656</v>
      </c>
      <c r="C12" s="208">
        <v>2.1209047619047618</v>
      </c>
      <c r="D12" s="208">
        <v>2.1966190476190479</v>
      </c>
      <c r="E12" s="208">
        <v>2.2720476190476186</v>
      </c>
      <c r="F12" s="208">
        <v>2.4135714285714283</v>
      </c>
      <c r="G12" s="12"/>
    </row>
    <row r="13" spans="2:7" ht="15" customHeight="1" x14ac:dyDescent="0.2">
      <c r="B13" s="207">
        <v>38686</v>
      </c>
      <c r="C13" s="208">
        <v>2.2225454545454553</v>
      </c>
      <c r="D13" s="208">
        <v>2.3608636363636362</v>
      </c>
      <c r="E13" s="208">
        <v>2.5002272727272721</v>
      </c>
      <c r="F13" s="208">
        <v>2.6843636363636363</v>
      </c>
    </row>
    <row r="14" spans="2:7" ht="15" customHeight="1" x14ac:dyDescent="0.2">
      <c r="B14" s="207">
        <v>38715</v>
      </c>
      <c r="C14" s="208">
        <v>2.4111904761904759</v>
      </c>
      <c r="D14" s="208">
        <v>2.4728571428571424</v>
      </c>
      <c r="E14" s="208">
        <v>2.6003333333333338</v>
      </c>
      <c r="F14" s="208">
        <v>2.7832857142857144</v>
      </c>
    </row>
    <row r="15" spans="2:7" ht="15" customHeight="1" x14ac:dyDescent="0.2">
      <c r="B15" s="28">
        <f>'Euribor Diárias'!S22</f>
        <v>38748</v>
      </c>
      <c r="C15" s="54">
        <f>'Euribor Diárias'!S23</f>
        <v>2.3884545454545454</v>
      </c>
      <c r="D15" s="54">
        <f>'Euribor Diárias'!T23</f>
        <v>2.5116818181818186</v>
      </c>
      <c r="E15" s="54">
        <f>'Euribor Diárias'!U23</f>
        <v>2.6507272727272722</v>
      </c>
      <c r="F15" s="56">
        <f>'Euribor Diárias'!V23</f>
        <v>2.8334545454545457</v>
      </c>
    </row>
    <row r="16" spans="2:7" ht="15" customHeight="1" x14ac:dyDescent="0.2">
      <c r="B16" s="30">
        <f>'Euribor Diárias'!S42</f>
        <v>38776</v>
      </c>
      <c r="C16" s="57">
        <f>'Euribor Diárias'!S43</f>
        <v>2.4586499999999996</v>
      </c>
      <c r="D16" s="57">
        <f>'Euribor Diárias'!T43</f>
        <v>2.6003500000000002</v>
      </c>
      <c r="E16" s="57">
        <f>'Euribor Diárias'!U43</f>
        <v>2.7248499999999996</v>
      </c>
      <c r="F16" s="55">
        <f>'Euribor Diárias'!V43</f>
        <v>2.9141500000000002</v>
      </c>
    </row>
    <row r="17" spans="2:7" ht="15" customHeight="1" x14ac:dyDescent="0.2">
      <c r="B17" s="28">
        <f>'Euribor Diárias'!S65</f>
        <v>38807</v>
      </c>
      <c r="C17" s="54">
        <f>'Euribor Diárias'!S66</f>
        <v>2.6332608695652171</v>
      </c>
      <c r="D17" s="54">
        <f>'Euribor Diárias'!T66</f>
        <v>2.7226086956521738</v>
      </c>
      <c r="E17" s="54">
        <f>'Euribor Diárias'!U66</f>
        <v>2.8720434782608697</v>
      </c>
      <c r="F17" s="56">
        <f>'Euribor Diárias'!V66</f>
        <v>3.1053478260869567</v>
      </c>
      <c r="G17" s="12"/>
    </row>
    <row r="18" spans="2:7" ht="15" customHeight="1" x14ac:dyDescent="0.2">
      <c r="B18" s="30">
        <f>'Euribor Diárias'!S83</f>
        <v>38835</v>
      </c>
      <c r="C18" s="57">
        <f>'Euribor Diárias'!S84</f>
        <v>2.6489444444444441</v>
      </c>
      <c r="D18" s="57">
        <f>'Euribor Diárias'!T84</f>
        <v>2.7937777777777772</v>
      </c>
      <c r="E18" s="57">
        <f>'Euribor Diárias'!U84</f>
        <v>2.9560555555555559</v>
      </c>
      <c r="F18" s="55">
        <f>'Euribor Diárias'!V84</f>
        <v>3.2214444444444439</v>
      </c>
      <c r="G18" s="12"/>
    </row>
    <row r="19" spans="2:7" ht="15" customHeight="1" x14ac:dyDescent="0.2">
      <c r="B19" s="28">
        <f>'Euribor Diárias'!S105</f>
        <v>38868</v>
      </c>
      <c r="C19" s="54">
        <f>'Euribor Diárias'!S106</f>
        <v>2.6925909090909097</v>
      </c>
      <c r="D19" s="54">
        <f>'Euribor Diárias'!T106</f>
        <v>2.8889999999999989</v>
      </c>
      <c r="E19" s="54">
        <f>'Euribor Diárias'!U106</f>
        <v>3.058181818181819</v>
      </c>
      <c r="F19" s="56">
        <f>'Euribor Diárias'!V106</f>
        <v>3.3078181818181815</v>
      </c>
      <c r="G19" s="12"/>
    </row>
    <row r="20" spans="2:7" ht="15" customHeight="1" x14ac:dyDescent="0.2">
      <c r="B20" s="30">
        <f>'Euribor Diárias'!S127</f>
        <v>38898</v>
      </c>
      <c r="C20" s="57">
        <f>'Euribor Diárias'!S128</f>
        <v>2.8690909090909091</v>
      </c>
      <c r="D20" s="57">
        <f>'Euribor Diárias'!T128</f>
        <v>2.9856818181818174</v>
      </c>
      <c r="E20" s="57">
        <f>'Euribor Diárias'!U128</f>
        <v>3.1580454545454546</v>
      </c>
      <c r="F20" s="55">
        <f>'Euribor Diárias'!V128</f>
        <v>3.4005454545454543</v>
      </c>
      <c r="G20" s="12"/>
    </row>
    <row r="21" spans="2:7" ht="15" customHeight="1" x14ac:dyDescent="0.2">
      <c r="B21" s="28">
        <f>'Euribor Diárias'!S148</f>
        <v>38929</v>
      </c>
      <c r="C21" s="54">
        <f>'Euribor Diárias'!S149</f>
        <v>2.9389047619047624</v>
      </c>
      <c r="D21" s="54">
        <f>'Euribor Diárias'!T149</f>
        <v>3.1021904761904757</v>
      </c>
      <c r="E21" s="54">
        <f>'Euribor Diárias'!U149</f>
        <v>3.2875238095238095</v>
      </c>
      <c r="F21" s="56">
        <f>'Euribor Diárias'!V149</f>
        <v>3.538619047619048</v>
      </c>
      <c r="G21" s="12"/>
    </row>
    <row r="22" spans="2:7" ht="15" customHeight="1" x14ac:dyDescent="0.2">
      <c r="B22" s="30">
        <f>'Euribor Diárias'!S171</f>
        <v>38960</v>
      </c>
      <c r="C22" s="57">
        <f>'Euribor Diárias'!S172</f>
        <v>3.0941304347826084</v>
      </c>
      <c r="D22" s="57">
        <f>'Euribor Diárias'!T172</f>
        <v>3.2264782608695652</v>
      </c>
      <c r="E22" s="57">
        <f>'Euribor Diárias'!U172</f>
        <v>3.4095652173913038</v>
      </c>
      <c r="F22" s="55">
        <f>'Euribor Diárias'!V172</f>
        <v>3.6151304347826083</v>
      </c>
      <c r="G22" s="12"/>
    </row>
    <row r="23" spans="2:7" ht="15" customHeight="1" x14ac:dyDescent="0.2">
      <c r="B23" s="28">
        <f>'Euribor Diárias'!S192</f>
        <v>38989</v>
      </c>
      <c r="C23" s="54">
        <f>'Euribor Diárias'!S193</f>
        <v>3.1572380952380947</v>
      </c>
      <c r="D23" s="54">
        <f>'Euribor Diárias'!T193</f>
        <v>3.3353809523809526</v>
      </c>
      <c r="E23" s="54">
        <f>'Euribor Diárias'!U193</f>
        <v>3.5274761904761904</v>
      </c>
      <c r="F23" s="56">
        <f>'Euribor Diárias'!V193</f>
        <v>3.7153333333333327</v>
      </c>
      <c r="G23" s="12"/>
    </row>
    <row r="24" spans="2:7" ht="15" customHeight="1" x14ac:dyDescent="0.2">
      <c r="B24" s="30">
        <f>'Euribor Diárias'!S214</f>
        <v>39021</v>
      </c>
      <c r="C24" s="57">
        <f>'Euribor Diárias'!S215</f>
        <v>3.3501363636363637</v>
      </c>
      <c r="D24" s="57">
        <f>'Euribor Diárias'!T215</f>
        <v>3.5019999999999993</v>
      </c>
      <c r="E24" s="57">
        <f>'Euribor Diárias'!U215</f>
        <v>3.6445909090909079</v>
      </c>
      <c r="F24" s="55">
        <f>'Euribor Diárias'!V215</f>
        <v>3.7991818181818187</v>
      </c>
      <c r="G24" s="12"/>
    </row>
    <row r="25" spans="2:7" ht="15" customHeight="1" x14ac:dyDescent="0.2">
      <c r="B25" s="28">
        <f>'Euribor Diárias'!S236</f>
        <v>39051</v>
      </c>
      <c r="C25" s="54">
        <f>'Euribor Diárias'!S237</f>
        <v>3.4214090909090902</v>
      </c>
      <c r="D25" s="54">
        <f>'Euribor Diárias'!T237</f>
        <v>3.5971818181818178</v>
      </c>
      <c r="E25" s="54">
        <f>'Euribor Diárias'!U237</f>
        <v>3.7281363636363638</v>
      </c>
      <c r="F25" s="56">
        <f>'Euribor Diárias'!V237</f>
        <v>3.8636818181818171</v>
      </c>
    </row>
    <row r="26" spans="2:7" ht="15" customHeight="1" x14ac:dyDescent="0.2">
      <c r="B26" s="30">
        <f>'Euribor Diárias'!S255</f>
        <v>39080</v>
      </c>
      <c r="C26" s="57">
        <f>'Euribor Diárias'!S256</f>
        <v>3.6399999999999992</v>
      </c>
      <c r="D26" s="57">
        <f>'Euribor Diárias'!T256</f>
        <v>3.6842105263157894</v>
      </c>
      <c r="E26" s="57">
        <f>'Euribor Diárias'!U256</f>
        <v>3.7894210526315786</v>
      </c>
      <c r="F26" s="55">
        <f>'Euribor Diárias'!V256</f>
        <v>3.9208947368421061</v>
      </c>
    </row>
    <row r="27" spans="2:7" ht="15" customHeight="1" x14ac:dyDescent="0.2">
      <c r="B27" s="28">
        <f>'Euribor Diárias'!S277</f>
        <v>39113</v>
      </c>
      <c r="C27" s="29">
        <f>INT(('Euribor Diárias'!S278+0.0005)*1000)/1000</f>
        <v>3.6160000000000001</v>
      </c>
      <c r="D27" s="29">
        <f>INT(('Euribor Diárias'!T278+0.0005)*1000)/1000</f>
        <v>3.7519999999999998</v>
      </c>
      <c r="E27" s="29">
        <f>INT(('Euribor Diárias'!U278+0.0005)*1000)/1000</f>
        <v>3.89</v>
      </c>
      <c r="F27" s="29">
        <f>INT(('Euribor Diárias'!V278+0.0005)*1000)/1000</f>
        <v>4.0640000000000001</v>
      </c>
    </row>
    <row r="28" spans="2:7" ht="15" customHeight="1" x14ac:dyDescent="0.2">
      <c r="B28" s="30">
        <f>'Euribor Diárias'!S297</f>
        <v>39141</v>
      </c>
      <c r="C28" s="25">
        <f>INT(('Euribor Diárias'!S298+0.0005)*1000)/1000</f>
        <v>3.6509999999999998</v>
      </c>
      <c r="D28" s="25">
        <f>INT(('Euribor Diárias'!T298+0.0005)*1000)/1000</f>
        <v>3.8180000000000001</v>
      </c>
      <c r="E28" s="25">
        <f>INT(('Euribor Diárias'!U298+0.0005)*1000)/1000</f>
        <v>3.944</v>
      </c>
      <c r="F28" s="25">
        <f>INT(('Euribor Diárias'!V298+0.0005)*1000)/1000</f>
        <v>4.0750000000000002</v>
      </c>
    </row>
    <row r="29" spans="2:7" ht="15" customHeight="1" x14ac:dyDescent="0.2">
      <c r="B29" s="28">
        <f>'Euribor Diárias'!S319</f>
        <v>39171</v>
      </c>
      <c r="C29" s="29">
        <f>INT(('Euribor Diárias'!S320+0.0005)*1000)/1000</f>
        <v>3.8439999999999999</v>
      </c>
      <c r="D29" s="29">
        <f>INT(('Euribor Diárias'!T320+0.0005)*1000)/1000</f>
        <v>3.891</v>
      </c>
      <c r="E29" s="29">
        <f>INT(('Euribor Diárias'!U320+0.0005)*1000)/1000</f>
        <v>3.996</v>
      </c>
      <c r="F29" s="29">
        <f>INT(('Euribor Diárias'!V320+0.0005)*1000)/1000</f>
        <v>4.1059999999999999</v>
      </c>
      <c r="G29" s="12"/>
    </row>
    <row r="30" spans="2:7" ht="15" customHeight="1" x14ac:dyDescent="0.2">
      <c r="B30" s="30">
        <f>'Euribor Diárias'!S338</f>
        <v>39202</v>
      </c>
      <c r="C30" s="25">
        <f>INT(('Euribor Diárias'!S339+0.0005)*1000)/1000</f>
        <v>3.859</v>
      </c>
      <c r="D30" s="25">
        <f>INT(('Euribor Diárias'!T339+0.0005)*1000)/1000</f>
        <v>3.9750000000000001</v>
      </c>
      <c r="E30" s="25">
        <f>INT(('Euribor Diárias'!U339+0.0005)*1000)/1000</f>
        <v>4.0970000000000004</v>
      </c>
      <c r="F30" s="25">
        <f>INT(('Euribor Diárias'!V339+0.0005)*1000)/1000</f>
        <v>4.2530000000000001</v>
      </c>
      <c r="G30" s="12"/>
    </row>
    <row r="31" spans="2:7" ht="15" customHeight="1" x14ac:dyDescent="0.2">
      <c r="B31" s="28">
        <f>'Euribor Diárias'!S360</f>
        <v>39233</v>
      </c>
      <c r="C31" s="29">
        <f>INT(('Euribor Diárias'!S361+0.0005)*1000)/1000</f>
        <v>3.919</v>
      </c>
      <c r="D31" s="29">
        <f>INT(('Euribor Diárias'!T361+0.0005)*1000)/1000</f>
        <v>4.0709999999999997</v>
      </c>
      <c r="E31" s="29">
        <f>INT(('Euribor Diárias'!U361+0.0005)*1000)/1000</f>
        <v>4.1970000000000001</v>
      </c>
      <c r="F31" s="29">
        <f>INT(('Euribor Diárias'!V361+0.0005)*1000)/1000</f>
        <v>4.3730000000000002</v>
      </c>
      <c r="G31" s="12"/>
    </row>
    <row r="32" spans="2:7" ht="15" customHeight="1" x14ac:dyDescent="0.2">
      <c r="B32" s="30">
        <f>'Euribor Diárias'!S381</f>
        <v>39262</v>
      </c>
      <c r="C32" s="25">
        <f>INT(('Euribor Diárias'!S382+0.0005)*1000)/1000</f>
        <v>4.0979999999999999</v>
      </c>
      <c r="D32" s="25">
        <f>INT(('Euribor Diárias'!T382+0.0005)*1000)/1000</f>
        <v>4.1479999999999997</v>
      </c>
      <c r="E32" s="25">
        <f>INT(('Euribor Diárias'!U382+0.0005)*1000)/1000</f>
        <v>4.2830000000000004</v>
      </c>
      <c r="F32" s="25">
        <f>INT(('Euribor Diárias'!V382+0.0005)*1000)/1000</f>
        <v>4.5049999999999999</v>
      </c>
      <c r="G32" s="12"/>
    </row>
    <row r="33" spans="2:7" ht="15" customHeight="1" x14ac:dyDescent="0.2">
      <c r="B33" s="28">
        <f>'Euribor Diárias'!S403</f>
        <v>39294</v>
      </c>
      <c r="C33" s="29">
        <f>INT(('Euribor Diárias'!S404+0.0005)*1000)/1000</f>
        <v>4.1050000000000004</v>
      </c>
      <c r="D33" s="29">
        <f>INT(('Euribor Diárias'!T404+0.0005)*1000)/1000</f>
        <v>4.2160000000000002</v>
      </c>
      <c r="E33" s="29">
        <f>INT(('Euribor Diárias'!U404+0.0005)*1000)/1000</f>
        <v>4.359</v>
      </c>
      <c r="F33" s="29">
        <f>INT(('Euribor Diárias'!V404+0.0005)*1000)/1000</f>
        <v>4.5640000000000001</v>
      </c>
      <c r="G33" s="12"/>
    </row>
    <row r="34" spans="2:7" ht="15" customHeight="1" x14ac:dyDescent="0.2">
      <c r="B34" s="30">
        <f>'Euribor Diárias'!S426</f>
        <v>39325</v>
      </c>
      <c r="C34" s="25">
        <f>INT(('Euribor Diárias'!S427+0.0005)*1000)/1000</f>
        <v>4.3079999999999998</v>
      </c>
      <c r="D34" s="25">
        <f>INT(('Euribor Diárias'!T427+0.0005)*1000)/1000</f>
        <v>4.5439999999999996</v>
      </c>
      <c r="E34" s="25">
        <f>INT(('Euribor Diárias'!U427+0.0005)*1000)/1000</f>
        <v>4.5940000000000003</v>
      </c>
      <c r="F34" s="25">
        <f>INT(('Euribor Diárias'!V427+0.0005)*1000)/1000</f>
        <v>4.6660000000000004</v>
      </c>
      <c r="G34" s="12"/>
    </row>
    <row r="35" spans="2:7" ht="15" customHeight="1" x14ac:dyDescent="0.2">
      <c r="B35" s="28">
        <f>'Euribor Diárias'!S446</f>
        <v>39353</v>
      </c>
      <c r="C35" s="29">
        <f>INT(('Euribor Diárias'!S447+0.0005)*1000)/1000</f>
        <v>4.4340000000000002</v>
      </c>
      <c r="D35" s="29">
        <f>INT(('Euribor Diárias'!T447+0.0005)*1000)/1000</f>
        <v>4.742</v>
      </c>
      <c r="E35" s="29">
        <f>INT(('Euribor Diárias'!U447+0.0005)*1000)/1000</f>
        <v>4.7510000000000003</v>
      </c>
      <c r="F35" s="29">
        <f>INT(('Euribor Diárias'!V447+0.0005)*1000)/1000</f>
        <v>4.7249999999999996</v>
      </c>
      <c r="G35" s="12"/>
    </row>
    <row r="36" spans="2:7" ht="15" customHeight="1" x14ac:dyDescent="0.2">
      <c r="B36" s="30">
        <f>'Euribor Diárias'!S469</f>
        <v>39386</v>
      </c>
      <c r="C36" s="25">
        <f>INT(('Euribor Diárias'!S470+0.0005)*1000)/1000</f>
        <v>4.2359999999999998</v>
      </c>
      <c r="D36" s="25">
        <f>INT(('Euribor Diárias'!T470+0.0005)*1000)/1000</f>
        <v>4.6870000000000003</v>
      </c>
      <c r="E36" s="25">
        <f>INT(('Euribor Diárias'!U470+0.0005)*1000)/1000</f>
        <v>4.6630000000000003</v>
      </c>
      <c r="F36" s="25">
        <f>INT(('Euribor Diárias'!V470+0.0005)*1000)/1000</f>
        <v>4.6470000000000002</v>
      </c>
    </row>
    <row r="37" spans="2:7" ht="15" customHeight="1" x14ac:dyDescent="0.2">
      <c r="B37" s="28">
        <f>'Euribor Diárias'!S491</f>
        <v>39416</v>
      </c>
      <c r="C37" s="29">
        <f>INT(('Euribor Diárias'!S492+0.0005)*1000)/1000</f>
        <v>4.2160000000000002</v>
      </c>
      <c r="D37" s="29">
        <f>INT(('Euribor Diárias'!T492+0.0005)*1000)/1000</f>
        <v>4.6390000000000002</v>
      </c>
      <c r="E37" s="29">
        <f>INT(('Euribor Diárias'!U492+0.0005)*1000)/1000</f>
        <v>4.63</v>
      </c>
      <c r="F37" s="29">
        <f>INT(('Euribor Diárias'!V492+0.0005)*1000)/1000</f>
        <v>4.6070000000000002</v>
      </c>
    </row>
    <row r="38" spans="2:7" ht="15" customHeight="1" x14ac:dyDescent="0.2">
      <c r="B38" s="30">
        <f>'Euribor Diárias'!S510</f>
        <v>39447</v>
      </c>
      <c r="C38" s="25">
        <f>INT(('Euribor Diárias'!S511+0.0005)*1000)/1000</f>
        <v>4.7110000000000003</v>
      </c>
      <c r="D38" s="25">
        <f>INT(('Euribor Diárias'!T511+0.0005)*1000)/1000</f>
        <v>4.8479999999999999</v>
      </c>
      <c r="E38" s="25">
        <f>INT(('Euribor Diárias'!U511+0.0005)*1000)/1000</f>
        <v>4.819</v>
      </c>
      <c r="F38" s="25">
        <f>INT(('Euribor Diárias'!V511+0.0005)*1000)/1000</f>
        <v>4.7930000000000001</v>
      </c>
    </row>
    <row r="39" spans="2:7" ht="15" customHeight="1" x14ac:dyDescent="0.2">
      <c r="B39" s="28">
        <f>'Euribor Diárias'!S532</f>
        <v>39478</v>
      </c>
      <c r="C39" s="29">
        <f>INT(('Euribor Diárias'!S533+0.0005)*1000)/1000</f>
        <v>4.1970000000000001</v>
      </c>
      <c r="D39" s="29">
        <f>INT(('Euribor Diárias'!T533+0.0005)*1000)/1000</f>
        <v>4.4820000000000002</v>
      </c>
      <c r="E39" s="29">
        <f>INT(('Euribor Diárias'!U533+0.0005)*1000)/1000</f>
        <v>4.5010000000000003</v>
      </c>
      <c r="F39" s="29">
        <f>INT(('Euribor Diárias'!V533+0.0005)*1000)/1000</f>
        <v>4.4980000000000002</v>
      </c>
      <c r="G39" s="38"/>
    </row>
    <row r="40" spans="2:7" ht="15" customHeight="1" x14ac:dyDescent="0.2">
      <c r="B40" s="30">
        <f>'Euribor Diárias'!S553</f>
        <v>39507</v>
      </c>
      <c r="C40" s="24">
        <f>INT(('Euribor Diárias'!S554+0.0005)*1000)/1000</f>
        <v>4.1820000000000004</v>
      </c>
      <c r="D40" s="24">
        <f>INT(('Euribor Diárias'!T554+0.0005)*1000)/1000</f>
        <v>4.3620000000000001</v>
      </c>
      <c r="E40" s="24">
        <f>INT(('Euribor Diárias'!U554+0.0005)*1000)/1000</f>
        <v>4.3559999999999999</v>
      </c>
      <c r="F40" s="24">
        <f>INT(('Euribor Diárias'!V554+0.0005)*1000)/1000</f>
        <v>4.3490000000000002</v>
      </c>
      <c r="G40" s="12"/>
    </row>
    <row r="41" spans="2:7" ht="15" customHeight="1" x14ac:dyDescent="0.2">
      <c r="B41" s="28">
        <f>'Euribor Diárias'!S572</f>
        <v>39538</v>
      </c>
      <c r="C41" s="29">
        <f>INT(('Euribor Diárias'!S573+0.0005)*1000)/1000</f>
        <v>4.3049999999999997</v>
      </c>
      <c r="D41" s="29">
        <f>INT(('Euribor Diárias'!T573+0.0005)*1000)/1000</f>
        <v>4.5960000000000001</v>
      </c>
      <c r="E41" s="29">
        <f>INT(('Euribor Diárias'!U573+0.0005)*1000)/1000</f>
        <v>4.593</v>
      </c>
      <c r="F41" s="29">
        <f>INT(('Euribor Diárias'!V573+0.0005)*1000)/1000</f>
        <v>4.59</v>
      </c>
    </row>
    <row r="42" spans="2:7" ht="15" customHeight="1" x14ac:dyDescent="0.2">
      <c r="B42" s="30">
        <f>'Euribor Diárias'!S594</f>
        <v>39568</v>
      </c>
      <c r="C42" s="24">
        <f>INT(('Euribor Diárias'!S595+0.0005)*1000)/1000</f>
        <v>4.3689999999999998</v>
      </c>
      <c r="D42" s="24">
        <f>INT(('Euribor Diárias'!T595+0.0005)*1000)/1000</f>
        <v>4.7839999999999998</v>
      </c>
      <c r="E42" s="24">
        <f>INT(('Euribor Diárias'!U595+0.0005)*1000)/1000</f>
        <v>4.7949999999999999</v>
      </c>
      <c r="F42" s="24">
        <f>INT(('Euribor Diárias'!V595+0.0005)*1000)/1000</f>
        <v>4.82</v>
      </c>
    </row>
    <row r="43" spans="2:7" ht="15" customHeight="1" x14ac:dyDescent="0.2">
      <c r="B43" s="28">
        <f>'Euribor Diárias'!S615</f>
        <v>39598</v>
      </c>
      <c r="C43" s="29">
        <f>INT(('Euribor Diárias'!S616+0.0005)*1000)/1000</f>
        <v>4.3869999999999996</v>
      </c>
      <c r="D43" s="29">
        <f>INT(('Euribor Diárias'!T616+0.0005)*1000)/1000</f>
        <v>4.8570000000000002</v>
      </c>
      <c r="E43" s="29">
        <f>INT(('Euribor Diárias'!U616+0.0005)*1000)/1000</f>
        <v>4.8970000000000002</v>
      </c>
      <c r="F43" s="29">
        <f>INT(('Euribor Diárias'!V616+0.0005)*1000)/1000</f>
        <v>4.9939999999999998</v>
      </c>
    </row>
    <row r="44" spans="2:7" ht="15" customHeight="1" x14ac:dyDescent="0.2">
      <c r="B44" s="30">
        <f>'Euribor Diárias'!S636</f>
        <v>39629</v>
      </c>
      <c r="C44" s="24">
        <f>INT(('Euribor Diárias'!S637+0.0005)*1000)/1000</f>
        <v>4.4720000000000004</v>
      </c>
      <c r="D44" s="24">
        <f>INT(('Euribor Diárias'!T637+0.0005)*1000)/1000</f>
        <v>4.9409999999999998</v>
      </c>
      <c r="E44" s="24">
        <f>INT(('Euribor Diárias'!U637+0.0005)*1000)/1000</f>
        <v>5.0880000000000001</v>
      </c>
      <c r="F44" s="24">
        <f>INT(('Euribor Diárias'!V637+0.0005)*1000)/1000</f>
        <v>5.3609999999999998</v>
      </c>
    </row>
    <row r="45" spans="2:7" ht="15" customHeight="1" x14ac:dyDescent="0.2">
      <c r="B45" s="28">
        <f>'Euribor Diárias'!S659</f>
        <v>39660</v>
      </c>
      <c r="C45" s="29">
        <f>INT(('Euribor Diárias'!S660+0.0005)*1000)/1000</f>
        <v>4.4720000000000004</v>
      </c>
      <c r="D45" s="29">
        <f>INT(('Euribor Diárias'!T660+0.0005)*1000)/1000</f>
        <v>4.9610000000000003</v>
      </c>
      <c r="E45" s="29">
        <f>INT(('Euribor Diárias'!U660+0.0005)*1000)/1000</f>
        <v>5.1479999999999997</v>
      </c>
      <c r="F45" s="29">
        <f>INT(('Euribor Diárias'!V660+0.0005)*1000)/1000</f>
        <v>5.3929999999999998</v>
      </c>
    </row>
    <row r="46" spans="2:7" ht="15" customHeight="1" x14ac:dyDescent="0.2">
      <c r="B46" s="30">
        <f>'Euribor Diárias'!S680</f>
        <v>39689</v>
      </c>
      <c r="C46" s="24">
        <f>INT(('Euribor Diárias'!S681+0.0005)*1000)/1000</f>
        <v>4.4870000000000001</v>
      </c>
      <c r="D46" s="24">
        <f>INT(('Euribor Diárias'!T681+0.0005)*1000)/1000</f>
        <v>4.9649999999999999</v>
      </c>
      <c r="E46" s="24">
        <f>INT(('Euribor Diárias'!U681+0.0005)*1000)/1000</f>
        <v>5.16</v>
      </c>
      <c r="F46" s="24">
        <f>INT(('Euribor Diárias'!V681+0.0005)*1000)/1000</f>
        <v>5.3230000000000004</v>
      </c>
    </row>
    <row r="47" spans="2:7" ht="15" customHeight="1" x14ac:dyDescent="0.2">
      <c r="B47" s="28">
        <f>'Euribor Diárias'!S702</f>
        <v>39721</v>
      </c>
      <c r="C47" s="29">
        <f>INT(('Euribor Diárias'!S703+0.0005)*1000)/1000</f>
        <v>4.66</v>
      </c>
      <c r="D47" s="29">
        <f>INT(('Euribor Diárias'!T703+0.0005)*1000)/1000</f>
        <v>5.0190000000000001</v>
      </c>
      <c r="E47" s="29">
        <f>INT(('Euribor Diárias'!U703+0.0005)*1000)/1000</f>
        <v>5.2190000000000003</v>
      </c>
      <c r="F47" s="29">
        <f>INT(('Euribor Diárias'!V703+0.0005)*1000)/1000</f>
        <v>5.3840000000000003</v>
      </c>
    </row>
    <row r="48" spans="2:7" ht="15" customHeight="1" x14ac:dyDescent="0.2">
      <c r="B48" s="30">
        <f>'Euribor Diárias'!S725</f>
        <v>39752</v>
      </c>
      <c r="C48" s="24">
        <f>INT(('Euribor Diárias'!S726+0.0005)*1000)/1000</f>
        <v>4.8310000000000004</v>
      </c>
      <c r="D48" s="24">
        <f>INT(('Euribor Diárias'!T726+0.0005)*1000)/1000</f>
        <v>5.1130000000000004</v>
      </c>
      <c r="E48" s="24">
        <f>INT(('Euribor Diárias'!U726+0.0005)*1000)/1000</f>
        <v>5.1779999999999999</v>
      </c>
      <c r="F48" s="24">
        <f>INT(('Euribor Diárias'!V726+0.0005)*1000)/1000</f>
        <v>5.2480000000000002</v>
      </c>
    </row>
    <row r="49" spans="2:8" ht="15" customHeight="1" x14ac:dyDescent="0.2">
      <c r="B49" s="28">
        <f>'Euribor Diárias'!S745</f>
        <v>39780</v>
      </c>
      <c r="C49" s="29">
        <f>INT(('Euribor Diárias'!S746+0.0005)*1000)/1000</f>
        <v>3.843</v>
      </c>
      <c r="D49" s="29">
        <f>INT(('Euribor Diárias'!T746+0.0005)*1000)/1000</f>
        <v>4.2380000000000004</v>
      </c>
      <c r="E49" s="29">
        <f>INT(('Euribor Diárias'!U746+0.0005)*1000)/1000</f>
        <v>4.2949999999999999</v>
      </c>
      <c r="F49" s="29">
        <f>INT(('Euribor Diárias'!V746+0.0005)*1000)/1000</f>
        <v>4.3499999999999996</v>
      </c>
    </row>
    <row r="50" spans="2:8" ht="15" customHeight="1" x14ac:dyDescent="0.2">
      <c r="B50" s="30">
        <f>'Euribor Diárias'!S766</f>
        <v>39813</v>
      </c>
      <c r="C50" s="24">
        <f>INT(('Euribor Diárias'!S767+0.0005)*1000)/1000</f>
        <v>2.9929999999999999</v>
      </c>
      <c r="D50" s="24">
        <f>INT(('Euribor Diárias'!T767+0.0005)*1000)/1000</f>
        <v>3.2930000000000001</v>
      </c>
      <c r="E50" s="24">
        <f>INT(('Euribor Diárias'!U767+0.0005)*1000)/1000</f>
        <v>3.3650000000000002</v>
      </c>
      <c r="F50" s="24">
        <f>INT(('Euribor Diárias'!V767+0.0005)*1000)/1000</f>
        <v>3.452</v>
      </c>
    </row>
    <row r="51" spans="2:8" ht="15" customHeight="1" x14ac:dyDescent="0.2">
      <c r="B51" s="28">
        <f>'Euribor Diárias'!S787</f>
        <v>39843</v>
      </c>
      <c r="C51" s="29">
        <f>INT(('Euribor Diárias'!S788+0.0005)*1000)/1000</f>
        <v>2.1419999999999999</v>
      </c>
      <c r="D51" s="29">
        <f>INT(('Euribor Diárias'!T788+0.0005)*1000)/1000</f>
        <v>2.4569999999999999</v>
      </c>
      <c r="E51" s="29">
        <f>INT(('Euribor Diárias'!U788+0.0005)*1000)/1000</f>
        <v>2.5390000000000001</v>
      </c>
      <c r="F51" s="29">
        <f>INT(('Euribor Diárias'!V788+0.0005)*1000)/1000</f>
        <v>2.6219999999999999</v>
      </c>
    </row>
    <row r="52" spans="2:8" ht="15" customHeight="1" x14ac:dyDescent="0.2">
      <c r="B52" s="30">
        <f>'Euribor Diárias'!S807</f>
        <v>39871</v>
      </c>
      <c r="C52" s="24">
        <f>INT(('Euribor Diárias'!S808+0.0005)*1000)/1000</f>
        <v>1.6279999999999999</v>
      </c>
      <c r="D52" s="24">
        <f>INT(('Euribor Diárias'!T808+0.0005)*1000)/1000</f>
        <v>1.9430000000000001</v>
      </c>
      <c r="E52" s="24">
        <f>INT(('Euribor Diárias'!U808+0.0005)*1000)/1000</f>
        <v>2.0339999999999998</v>
      </c>
      <c r="F52" s="24">
        <f>INT(('Euribor Diárias'!V808+0.0005)*1000)/1000</f>
        <v>2.1349999999999998</v>
      </c>
    </row>
    <row r="53" spans="2:8" ht="15" customHeight="1" x14ac:dyDescent="0.2">
      <c r="B53" s="28">
        <f>'Euribor Diárias'!S829</f>
        <v>39903</v>
      </c>
      <c r="C53" s="29">
        <f>INT(('Euribor Diárias'!S830+0.0005)*1000)/1000</f>
        <v>1.2689999999999999</v>
      </c>
      <c r="D53" s="29">
        <f>INT(('Euribor Diárias'!T830+0.0005)*1000)/1000</f>
        <v>1.635</v>
      </c>
      <c r="E53" s="29">
        <f>INT(('Euribor Diárias'!U830+0.0005)*1000)/1000</f>
        <v>1.7749999999999999</v>
      </c>
      <c r="F53" s="29">
        <f>INT(('Euribor Diárias'!V830+0.0005)*1000)/1000</f>
        <v>1.909</v>
      </c>
    </row>
    <row r="54" spans="2:8" ht="15" customHeight="1" x14ac:dyDescent="0.2">
      <c r="B54" s="30">
        <f>'Euribor Diárias'!S849</f>
        <v>39933</v>
      </c>
      <c r="C54" s="24">
        <f>INT(('Euribor Diárias'!S850+0.0005)*1000)/1000</f>
        <v>1.012</v>
      </c>
      <c r="D54" s="24">
        <f>INT(('Euribor Diárias'!T850+0.0005)*1000)/1000</f>
        <v>1.4219999999999999</v>
      </c>
      <c r="E54" s="24">
        <f>INT(('Euribor Diárias'!U850+0.0005)*1000)/1000</f>
        <v>1.6080000000000001</v>
      </c>
      <c r="F54" s="24">
        <f>INT(('Euribor Diárias'!V850+0.0005)*1000)/1000</f>
        <v>1.7709999999999999</v>
      </c>
    </row>
    <row r="55" spans="2:8" ht="15" customHeight="1" x14ac:dyDescent="0.2">
      <c r="B55" s="28">
        <v>39934</v>
      </c>
      <c r="C55" s="29">
        <f>INT(('Euribor Diárias'!S870+0.0005)*1000)/1000</f>
        <v>0.88400000000000001</v>
      </c>
      <c r="D55" s="29">
        <f>INT(('Euribor Diárias'!T870+0.0005)*1000)/1000</f>
        <v>1.282</v>
      </c>
      <c r="E55" s="29">
        <f>INT(('Euribor Diárias'!U870+0.0005)*1000)/1000</f>
        <v>1.48</v>
      </c>
      <c r="F55" s="29">
        <f>INT(('Euribor Diárias'!V870+0.0005)*1000)/1000</f>
        <v>1.6439999999999999</v>
      </c>
    </row>
    <row r="56" spans="2:8" ht="15" customHeight="1" x14ac:dyDescent="0.2">
      <c r="B56" s="30">
        <v>39965</v>
      </c>
      <c r="C56" s="25">
        <f>INT(('Euribor Diárias'!S892+0.0005)*1000)/1000</f>
        <v>0.91300000000000003</v>
      </c>
      <c r="D56" s="25">
        <f>INT(('Euribor Diárias'!T892+0.0005)*1000)/1000</f>
        <v>1.228</v>
      </c>
      <c r="E56" s="25">
        <f>INT(('Euribor Diárias'!U892+0.0005)*1000)/1000</f>
        <v>1.4359999999999999</v>
      </c>
      <c r="F56" s="25">
        <f>INT(('Euribor Diárias'!V892+0.0005)*1000)/1000</f>
        <v>1.61</v>
      </c>
    </row>
    <row r="57" spans="2:8" ht="15" customHeight="1" x14ac:dyDescent="0.2">
      <c r="B57" s="28">
        <v>39995</v>
      </c>
      <c r="C57" s="29">
        <f>INT(('Euribor Diárias'!S915+0.0005)*1000)/1000</f>
        <v>0.61</v>
      </c>
      <c r="D57" s="29">
        <f>INT(('Euribor Diárias'!T915+0.0005)*1000)/1000</f>
        <v>0.97499999999999998</v>
      </c>
      <c r="E57" s="29">
        <f>INT(('Euribor Diárias'!U915+0.0005)*1000)/1000</f>
        <v>1.2130000000000001</v>
      </c>
      <c r="F57" s="29">
        <f>INT(('Euribor Diárias'!V915+0.0005)*1000)/1000</f>
        <v>1.4119999999999999</v>
      </c>
      <c r="H57" s="206"/>
    </row>
    <row r="58" spans="2:8" ht="15" customHeight="1" x14ac:dyDescent="0.2">
      <c r="B58" s="30">
        <v>40026</v>
      </c>
      <c r="C58" s="25">
        <f>INT(('Euribor Diárias'!S936+0.0005)*1000)/1000</f>
        <v>0.50800000000000001</v>
      </c>
      <c r="D58" s="25">
        <f>INT(('Euribor Diárias'!T936+0.0005)*1000)/1000</f>
        <v>0.86</v>
      </c>
      <c r="E58" s="25">
        <f>INT(('Euribor Diárias'!U936+0.0005)*1000)/1000</f>
        <v>1.115</v>
      </c>
      <c r="F58" s="25">
        <f>INT(('Euribor Diárias'!V936+0.0005)*1000)/1000</f>
        <v>1.3340000000000001</v>
      </c>
    </row>
    <row r="59" spans="2:8" ht="15" customHeight="1" x14ac:dyDescent="0.2">
      <c r="B59" s="28">
        <v>40057</v>
      </c>
      <c r="C59" s="29">
        <f>INT(('Euribor Diárias'!S958+0.0005)*1000)/1000</f>
        <v>0.45500000000000002</v>
      </c>
      <c r="D59" s="29">
        <f>INT(('Euribor Diárias'!T958+0.0005)*1000)/1000</f>
        <v>0.77200000000000002</v>
      </c>
      <c r="E59" s="29">
        <f>INT(('Euribor Diárias'!U958+0.0005)*1000)/1000</f>
        <v>1.042</v>
      </c>
      <c r="F59" s="29">
        <f>INT(('Euribor Diárias'!V958+0.0005)*1000)/1000</f>
        <v>1.2609999999999999</v>
      </c>
    </row>
    <row r="60" spans="2:8" ht="15" customHeight="1" x14ac:dyDescent="0.2">
      <c r="B60" s="30">
        <v>40087</v>
      </c>
      <c r="C60" s="25">
        <f>INT(('Euribor Diárias'!S980+0.0005)*1000)/1000</f>
        <v>0.43</v>
      </c>
      <c r="D60" s="25">
        <f>INT(('Euribor Diárias'!T980+0.0005)*1000)/1000</f>
        <v>0.73799999999999999</v>
      </c>
      <c r="E60" s="25">
        <f>INT(('Euribor Diárias'!U980+0.0005)*1000)/1000</f>
        <v>1.0169999999999999</v>
      </c>
      <c r="F60" s="25">
        <f>INT(('Euribor Diárias'!V980+0.0005)*1000)/1000</f>
        <v>1.2430000000000001</v>
      </c>
    </row>
    <row r="61" spans="2:8" ht="15" customHeight="1" x14ac:dyDescent="0.2">
      <c r="B61" s="28">
        <v>40118</v>
      </c>
      <c r="C61" s="29">
        <f>INT(('Euribor Diárias'!S1001+0.0005)*1000)/1000</f>
        <v>0.435</v>
      </c>
      <c r="D61" s="29">
        <f>INT(('Euribor Diárias'!T1001+0.0005)*1000)/1000</f>
        <v>0.71599999999999997</v>
      </c>
      <c r="E61" s="29">
        <f>INT(('Euribor Diárias'!U1001+0.0005)*1000)/1000</f>
        <v>0.99299999999999999</v>
      </c>
      <c r="F61" s="29">
        <f>INT(('Euribor Diárias'!V1001+0.0005)*1000)/1000</f>
        <v>1.2310000000000001</v>
      </c>
    </row>
    <row r="62" spans="2:8" ht="15" customHeight="1" x14ac:dyDescent="0.2">
      <c r="B62" s="30">
        <v>40148</v>
      </c>
      <c r="C62" s="25">
        <f>INT(('Euribor Diárias'!S1023+0.0005)*1000)/1000</f>
        <v>0.47799999999999998</v>
      </c>
      <c r="D62" s="25">
        <f>INT(('Euribor Diárias'!T1023+0.0005)*1000)/1000</f>
        <v>0.71199999999999997</v>
      </c>
      <c r="E62" s="25">
        <f>INT(('Euribor Diárias'!U1023+0.0005)*1000)/1000</f>
        <v>0.996</v>
      </c>
      <c r="F62" s="25">
        <f>INT(('Euribor Diárias'!V1023+0.0005)*1000)/1000</f>
        <v>1.242</v>
      </c>
    </row>
    <row r="63" spans="2:8" ht="15" customHeight="1" x14ac:dyDescent="0.2">
      <c r="B63" s="28">
        <v>40179</v>
      </c>
      <c r="C63" s="29">
        <f>INT(('Euribor Diárias'!S1043+0.0005)*1000)/1000</f>
        <v>0.437</v>
      </c>
      <c r="D63" s="29">
        <f>INT(('Euribor Diárias'!T1043+0.0005)*1000)/1000</f>
        <v>0.68</v>
      </c>
      <c r="E63" s="29">
        <f>INT(('Euribor Diárias'!U1043+0.0005)*1000)/1000</f>
        <v>0.97699999999999998</v>
      </c>
      <c r="F63" s="29">
        <f>INT(('Euribor Diárias'!V1043+0.0005)*1000)/1000</f>
        <v>1.232</v>
      </c>
    </row>
    <row r="64" spans="2:8" ht="15" customHeight="1" x14ac:dyDescent="0.2">
      <c r="B64" s="30">
        <v>40210</v>
      </c>
      <c r="C64" s="25">
        <f>INT(('Euribor Diárias'!S1063+0.0005)*1000)/1000</f>
        <v>0.42099999999999999</v>
      </c>
      <c r="D64" s="25">
        <f>INT(('Euribor Diárias'!T1063+0.0005)*1000)/1000</f>
        <v>0.66200000000000003</v>
      </c>
      <c r="E64" s="25">
        <f>INT(('Euribor Diárias'!U1063+0.0005)*1000)/1000</f>
        <v>0.96499999999999997</v>
      </c>
      <c r="F64" s="25">
        <f>INT(('Euribor Diárias'!V1063+0.0005)*1000)/1000</f>
        <v>1.2250000000000001</v>
      </c>
    </row>
    <row r="65" spans="2:6" ht="15" customHeight="1" x14ac:dyDescent="0.2">
      <c r="B65" s="28">
        <v>40238</v>
      </c>
      <c r="C65" s="29">
        <f>INT(('Euribor Diárias'!S1086+0.0005)*1000)/1000</f>
        <v>0.40600000000000003</v>
      </c>
      <c r="D65" s="29">
        <f>INT(('Euribor Diárias'!T1086+0.0005)*1000)/1000</f>
        <v>0.64500000000000002</v>
      </c>
      <c r="E65" s="29">
        <f>INT(('Euribor Diárias'!U1086+0.0005)*1000)/1000</f>
        <v>0.95199999999999996</v>
      </c>
      <c r="F65" s="29">
        <f>INT(('Euribor Diárias'!V1086+0.0005)*1000)/1000</f>
        <v>1.2150000000000001</v>
      </c>
    </row>
    <row r="66" spans="2:6" ht="15" customHeight="1" x14ac:dyDescent="0.2">
      <c r="B66" s="30">
        <v>40269</v>
      </c>
      <c r="C66" s="25">
        <f>INT(('Euribor Diárias'!S1106+0.0005)*1000)/1000</f>
        <v>0.40500000000000003</v>
      </c>
      <c r="D66" s="25">
        <f>INT(('Euribor Diárias'!T1106+0.0005)*1000)/1000</f>
        <v>0.64500000000000002</v>
      </c>
      <c r="E66" s="25">
        <f>INT(('Euribor Diárias'!U1106+0.0005)*1000)/1000</f>
        <v>0.95499999999999996</v>
      </c>
      <c r="F66" s="25">
        <f>INT(('Euribor Diárias'!V1106+0.0005)*1000)/1000</f>
        <v>1.2250000000000001</v>
      </c>
    </row>
    <row r="67" spans="2:6" ht="15" customHeight="1" x14ac:dyDescent="0.2">
      <c r="B67" s="28">
        <v>40299</v>
      </c>
      <c r="C67" s="29">
        <f>INT(('Euribor Diárias'!S1127+0.0005)*1000)/1000</f>
        <v>0.42299999999999999</v>
      </c>
      <c r="D67" s="29">
        <f>INT(('Euribor Diárias'!T1127+0.0005)*1000)/1000</f>
        <v>0.68700000000000006</v>
      </c>
      <c r="E67" s="29">
        <f>INT(('Euribor Diárias'!U1127+0.0005)*1000)/1000</f>
        <v>0.98199999999999998</v>
      </c>
      <c r="F67" s="29">
        <f>INT(('Euribor Diárias'!V1127+0.0005)*1000)/1000</f>
        <v>1.2490000000000001</v>
      </c>
    </row>
    <row r="68" spans="2:6" ht="15" customHeight="1" x14ac:dyDescent="0.2">
      <c r="B68" s="30">
        <v>40330</v>
      </c>
      <c r="C68" s="25">
        <f>INT(('Euribor Diárias'!S1149+0.0005)*1000)/1000</f>
        <v>0.44600000000000001</v>
      </c>
      <c r="D68" s="25">
        <f>INT(('Euribor Diárias'!T1149+0.0005)*1000)/1000</f>
        <v>0.72799999999999998</v>
      </c>
      <c r="E68" s="25">
        <f>INT(('Euribor Diárias'!U1149+0.0005)*1000)/1000</f>
        <v>1.012</v>
      </c>
      <c r="F68" s="25">
        <f>INT(('Euribor Diárias'!V1149+0.0005)*1000)/1000</f>
        <v>1.2809999999999999</v>
      </c>
    </row>
    <row r="69" spans="2:6" ht="15" customHeight="1" x14ac:dyDescent="0.2">
      <c r="B69" s="28">
        <v>40360</v>
      </c>
      <c r="C69" s="29">
        <f>INT(('Euribor Diárias'!S1171+0.0005)*1000)/1000</f>
        <v>0.58299999999999996</v>
      </c>
      <c r="D69" s="29">
        <f>INT(('Euribor Diárias'!T1171+0.0005)*1000)/1000</f>
        <v>0.84899999999999998</v>
      </c>
      <c r="E69" s="29">
        <f>INT(('Euribor Diárias'!U1171+0.0005)*1000)/1000</f>
        <v>1.1040000000000001</v>
      </c>
      <c r="F69" s="29">
        <f>INT(('Euribor Diárias'!V1171+0.0005)*1000)/1000</f>
        <v>1.373</v>
      </c>
    </row>
    <row r="70" spans="2:6" ht="15" customHeight="1" x14ac:dyDescent="0.2">
      <c r="B70" s="30">
        <v>40391</v>
      </c>
      <c r="C70" s="25">
        <f>INT(('Euribor Diárias'!S1193+0.0005)*1000)/1000</f>
        <v>0.64</v>
      </c>
      <c r="D70" s="25">
        <f>INT(('Euribor Diárias'!T1193+0.0005)*1000)/1000</f>
        <v>0.89600000000000002</v>
      </c>
      <c r="E70" s="25">
        <f>INT(('Euribor Diárias'!U1193+0.0005)*1000)/1000</f>
        <v>1.147</v>
      </c>
      <c r="F70" s="25">
        <f>INT(('Euribor Diárias'!V1193+0.0005)*1000)/1000</f>
        <v>1.421</v>
      </c>
    </row>
    <row r="71" spans="2:6" ht="15" customHeight="1" x14ac:dyDescent="0.2">
      <c r="B71" s="28">
        <v>40422</v>
      </c>
      <c r="C71" s="29">
        <f>INT(('Euribor Diárias'!S1215+0.0005)*1000)/1000</f>
        <v>0.61799999999999999</v>
      </c>
      <c r="D71" s="29">
        <f>INT(('Euribor Diárias'!T1215+0.0005)*1000)/1000</f>
        <v>0.88100000000000001</v>
      </c>
      <c r="E71" s="29">
        <f>INT(('Euribor Diárias'!U1215+0.0005)*1000)/1000</f>
        <v>1.137</v>
      </c>
      <c r="F71" s="29">
        <f>INT(('Euribor Diárias'!V1215+0.0005)*1000)/1000</f>
        <v>1.42</v>
      </c>
    </row>
    <row r="72" spans="2:6" ht="15" customHeight="1" x14ac:dyDescent="0.2">
      <c r="B72" s="30">
        <v>40452</v>
      </c>
      <c r="C72" s="25">
        <f>INT(('Euribor Diárias'!S1236+0.0005)*1000)/1000</f>
        <v>0.78400000000000003</v>
      </c>
      <c r="D72" s="25">
        <f>INT(('Euribor Diárias'!T1236+0.0005)*1000)/1000</f>
        <v>0.998</v>
      </c>
      <c r="E72" s="25">
        <f>INT(('Euribor Diárias'!U1236+0.0005)*1000)/1000</f>
        <v>1.224</v>
      </c>
      <c r="F72" s="25">
        <f>INT(('Euribor Diárias'!V1236+0.0005)*1000)/1000</f>
        <v>1.4950000000000001</v>
      </c>
    </row>
    <row r="73" spans="2:6" ht="15" customHeight="1" x14ac:dyDescent="0.2">
      <c r="B73" s="28">
        <v>40483</v>
      </c>
      <c r="C73" s="29">
        <f>INT(('Euribor Diárias'!S1258+0.0005)*1000)/1000</f>
        <v>0.83399999999999996</v>
      </c>
      <c r="D73" s="29">
        <f>INT(('Euribor Diárias'!T1258+0.0005)*1000)/1000</f>
        <v>1.042</v>
      </c>
      <c r="E73" s="29">
        <f>INT(('Euribor Diárias'!U1258+0.0005)*1000)/1000</f>
        <v>1.2689999999999999</v>
      </c>
      <c r="F73" s="29">
        <f>INT(('Euribor Diárias'!V1258+0.0005)*1000)/1000</f>
        <v>1.5409999999999999</v>
      </c>
    </row>
    <row r="74" spans="2:6" ht="15" customHeight="1" x14ac:dyDescent="0.2">
      <c r="B74" s="30">
        <v>40513</v>
      </c>
      <c r="C74" s="25">
        <f>INT(('Euribor Diárias'!S1281+0.0005)*1000)/1000</f>
        <v>0.81100000000000005</v>
      </c>
      <c r="D74" s="25">
        <f>INT(('Euribor Diárias'!T1281+0.0005)*1000)/1000</f>
        <v>1.022</v>
      </c>
      <c r="E74" s="25">
        <f>INT(('Euribor Diárias'!U1281+0.0005)*1000)/1000</f>
        <v>1.2509999999999999</v>
      </c>
      <c r="F74" s="25">
        <f>INT(('Euribor Diárias'!V1281+0.0005)*1000)/1000</f>
        <v>1.526</v>
      </c>
    </row>
    <row r="75" spans="2:6" ht="15" customHeight="1" x14ac:dyDescent="0.2">
      <c r="B75" s="28">
        <v>40544</v>
      </c>
      <c r="C75" s="29">
        <f>INT(('Euribor Diárias'!S1302+0.0005)*1000)/1000</f>
        <v>0.79300000000000004</v>
      </c>
      <c r="D75" s="29">
        <f>INT(('Euribor Diárias'!T1302+0.0005)*1000)/1000</f>
        <v>1.0169999999999999</v>
      </c>
      <c r="E75" s="29">
        <f>INT(('Euribor Diárias'!U1302+0.0005)*1000)/1000</f>
        <v>1.254</v>
      </c>
      <c r="F75" s="29">
        <f>INT(('Euribor Diárias'!V1302+0.0005)*1000)/1000</f>
        <v>1.55</v>
      </c>
    </row>
    <row r="76" spans="2:6" ht="15" customHeight="1" x14ac:dyDescent="0.2">
      <c r="B76" s="30">
        <v>40575</v>
      </c>
      <c r="C76" s="25">
        <f>INT(('Euribor Diárias'!S1322+0.0005)*1000)/1000</f>
        <v>0.89400000000000002</v>
      </c>
      <c r="D76" s="25">
        <f>INT(('Euribor Diárias'!T1322+0.0005)*1000)/1000</f>
        <v>1.087</v>
      </c>
      <c r="E76" s="25">
        <f>INT(('Euribor Diárias'!U1322+0.0005)*1000)/1000</f>
        <v>1.3520000000000001</v>
      </c>
      <c r="F76" s="25">
        <f>INT(('Euribor Diárias'!V1322+0.0005)*1000)/1000</f>
        <v>1.714</v>
      </c>
    </row>
    <row r="77" spans="2:6" ht="15" customHeight="1" x14ac:dyDescent="0.2">
      <c r="B77" s="28">
        <v>40603</v>
      </c>
      <c r="C77" s="29">
        <f>INT(('Euribor Diárias'!S1345+0.0005)*1000)/1000</f>
        <v>0.90300000000000002</v>
      </c>
      <c r="D77" s="29">
        <f>INT(('Euribor Diárias'!T1345+0.0005)*1000)/1000</f>
        <v>1.1759999999999999</v>
      </c>
      <c r="E77" s="29">
        <f>INT(('Euribor Diárias'!U1345+0.0005)*1000)/1000</f>
        <v>1.4830000000000001</v>
      </c>
      <c r="F77" s="29">
        <f>INT(('Euribor Diárias'!V1345+0.0005)*1000)/1000</f>
        <v>1.9239999999999999</v>
      </c>
    </row>
    <row r="78" spans="2:6" ht="15" customHeight="1" x14ac:dyDescent="0.2">
      <c r="B78" s="30">
        <v>40634</v>
      </c>
      <c r="C78" s="25">
        <f>INT(('Euribor Diárias'!S1364+0.0005)*1000)/1000</f>
        <v>1.127</v>
      </c>
      <c r="D78" s="25">
        <f>INT(('Euribor Diárias'!T1364+0.0005)*1000)/1000</f>
        <v>1.321</v>
      </c>
      <c r="E78" s="25">
        <f>INT(('Euribor Diárias'!U1364+0.0005)*1000)/1000</f>
        <v>1.621</v>
      </c>
      <c r="F78" s="25">
        <f>INT(('Euribor Diárias'!V1364+0.0005)*1000)/1000</f>
        <v>2.0859999999999999</v>
      </c>
    </row>
    <row r="79" spans="2:6" ht="15" customHeight="1" x14ac:dyDescent="0.2">
      <c r="B79" s="28">
        <v>40664</v>
      </c>
      <c r="C79" s="29">
        <f>INT(('Euribor Diárias'!S1386+0.0005)*1000)/1000</f>
        <v>1.2430000000000001</v>
      </c>
      <c r="D79" s="29">
        <f>INT(('Euribor Diárias'!T1386+0.0005)*1000)/1000</f>
        <v>1.425</v>
      </c>
      <c r="E79" s="29">
        <f>INT(('Euribor Diárias'!U1386+0.0005)*1000)/1000</f>
        <v>1.7070000000000001</v>
      </c>
      <c r="F79" s="29">
        <f>INT(('Euribor Diárias'!V1386+0.0005)*1000)/1000</f>
        <v>2.1469999999999998</v>
      </c>
    </row>
    <row r="80" spans="2:6" ht="15" customHeight="1" x14ac:dyDescent="0.2">
      <c r="B80" s="30">
        <v>40695</v>
      </c>
      <c r="C80" s="25">
        <f>INT(('Euribor Diárias'!S1408+0.0005)*1000)/1000</f>
        <v>1.2789999999999999</v>
      </c>
      <c r="D80" s="25">
        <f>INT(('Euribor Diárias'!T1408+0.0005)*1000)/1000</f>
        <v>1.4890000000000001</v>
      </c>
      <c r="E80" s="25">
        <f>INT(('Euribor Diárias'!U1408+0.0005)*1000)/1000</f>
        <v>1.7490000000000001</v>
      </c>
      <c r="F80" s="25">
        <f>INT(('Euribor Diárias'!V1408+0.0005)*1000)/1000</f>
        <v>2.1440000000000001</v>
      </c>
    </row>
    <row r="81" spans="2:6" ht="15" customHeight="1" x14ac:dyDescent="0.2">
      <c r="B81" s="28">
        <v>40725</v>
      </c>
      <c r="C81" s="29">
        <f>INT(('Euribor Diárias'!S1429+0.0005)*1000)/1000</f>
        <v>1.4219999999999999</v>
      </c>
      <c r="D81" s="29">
        <f>INT(('Euribor Diárias'!T1429+0.0005)*1000)/1000</f>
        <v>1.5980000000000001</v>
      </c>
      <c r="E81" s="29">
        <f>INT(('Euribor Diárias'!U1429+0.0005)*1000)/1000</f>
        <v>1.8180000000000001</v>
      </c>
      <c r="F81" s="29">
        <f>INT(('Euribor Diárias'!V1429+0.0005)*1000)/1000</f>
        <v>2.1829999999999998</v>
      </c>
    </row>
    <row r="82" spans="2:6" ht="15" customHeight="1" x14ac:dyDescent="0.2">
      <c r="B82" s="30">
        <v>40756</v>
      </c>
      <c r="C82" s="25">
        <f>INT(('Euribor Diárias'!S1452+0.0005)*1000)/1000</f>
        <v>1.427</v>
      </c>
      <c r="D82" s="25">
        <f>INT(('Euribor Diárias'!T1452+0.0005)*1000)/1000</f>
        <v>1.5960000000000001</v>
      </c>
      <c r="E82" s="25">
        <f>INT(('Euribor Diárias'!U1452+0.0005)*1000)/1000</f>
        <v>1.8049999999999999</v>
      </c>
      <c r="F82" s="25">
        <f>INT(('Euribor Diárias'!V1452+0.0005)*1000)/1000</f>
        <v>2.161</v>
      </c>
    </row>
    <row r="83" spans="2:6" ht="15" customHeight="1" x14ac:dyDescent="0.2">
      <c r="B83" s="30">
        <v>40787</v>
      </c>
      <c r="C83" s="25">
        <f>INT(('Euribor Diárias'!S1431+0.0005)*1000)/1000</f>
        <v>0</v>
      </c>
      <c r="D83" s="25">
        <f>INT(('Euribor Diárias'!T1431+0.0005)*1000)/1000</f>
        <v>0</v>
      </c>
      <c r="E83" s="25">
        <f>INT(('Euribor Diárias'!U1431+0.0005)*1000)/1000</f>
        <v>0</v>
      </c>
      <c r="F83" s="25">
        <f>INT(('Euribor Diárias'!V1431+0.0005)*1000)/1000</f>
        <v>0</v>
      </c>
    </row>
    <row r="84" spans="2:6" ht="15" customHeight="1" x14ac:dyDescent="0.2">
      <c r="B84" s="28">
        <v>40817</v>
      </c>
      <c r="C84" s="29">
        <f>INT(('Euribor Diárias'!S1432+0.0005)*1000)/1000</f>
        <v>0</v>
      </c>
      <c r="D84" s="29">
        <f>INT(('Euribor Diárias'!T1432+0.0005)*1000)/1000</f>
        <v>0</v>
      </c>
      <c r="E84" s="29">
        <f>INT(('Euribor Diárias'!U1432+0.0005)*1000)/1000</f>
        <v>0</v>
      </c>
      <c r="F84" s="29">
        <f>INT(('Euribor Diárias'!V1432+0.0005)*1000)/1000</f>
        <v>0</v>
      </c>
    </row>
    <row r="85" spans="2:6" ht="15" customHeight="1" x14ac:dyDescent="0.2">
      <c r="B85" s="30">
        <v>40848</v>
      </c>
      <c r="C85" s="25">
        <f>INT(('Euribor Diárias'!S1433+0.0005)*1000)/1000</f>
        <v>0</v>
      </c>
      <c r="D85" s="25">
        <f>INT(('Euribor Diárias'!T1433+0.0005)*1000)/1000</f>
        <v>0</v>
      </c>
      <c r="E85" s="25">
        <f>INT(('Euribor Diárias'!U1433+0.0005)*1000)/1000</f>
        <v>0</v>
      </c>
      <c r="F85" s="25">
        <f>INT(('Euribor Diárias'!V1433+0.0005)*1000)/1000</f>
        <v>0</v>
      </c>
    </row>
    <row r="86" spans="2:6" ht="15" customHeight="1" x14ac:dyDescent="0.2">
      <c r="B86" s="28">
        <v>40878</v>
      </c>
      <c r="C86" s="29">
        <f>INT(('Euribor Diárias'!S1434+0.0005)*1000)/1000</f>
        <v>0</v>
      </c>
      <c r="D86" s="29">
        <f>INT(('Euribor Diárias'!T1434+0.0005)*1000)/1000</f>
        <v>0</v>
      </c>
      <c r="E86" s="29">
        <f>INT(('Euribor Diárias'!U1434+0.0005)*1000)/1000</f>
        <v>0</v>
      </c>
      <c r="F86" s="29">
        <f>INT(('Euribor Diárias'!V1434+0.0005)*1000)/1000</f>
        <v>0</v>
      </c>
    </row>
    <row r="87" spans="2:6" ht="15" customHeight="1" thickBot="1" x14ac:dyDescent="0.25"/>
    <row r="88" spans="2:6" ht="15" customHeight="1" thickTop="1" x14ac:dyDescent="0.2">
      <c r="B88" s="210" t="s">
        <v>152</v>
      </c>
      <c r="C88" s="211"/>
      <c r="D88" s="211"/>
      <c r="E88" s="211"/>
      <c r="F88" s="212"/>
    </row>
    <row r="89" spans="2:6" ht="15" customHeight="1" x14ac:dyDescent="0.2">
      <c r="B89" s="213" t="s">
        <v>151</v>
      </c>
      <c r="C89" s="209"/>
      <c r="D89" s="209"/>
      <c r="E89" s="209"/>
      <c r="F89" s="214"/>
    </row>
    <row r="90" spans="2:6" ht="15" customHeight="1" x14ac:dyDescent="0.2">
      <c r="B90" s="213" t="s">
        <v>155</v>
      </c>
      <c r="C90" s="209"/>
      <c r="D90" s="209"/>
      <c r="E90" s="209"/>
      <c r="F90" s="214"/>
    </row>
    <row r="91" spans="2:6" ht="15" customHeight="1" x14ac:dyDescent="0.2">
      <c r="B91" s="213" t="s">
        <v>153</v>
      </c>
      <c r="C91" s="209"/>
      <c r="D91" s="209"/>
      <c r="E91" s="209"/>
      <c r="F91" s="214"/>
    </row>
    <row r="92" spans="2:6" ht="15" customHeight="1" thickBot="1" x14ac:dyDescent="0.25">
      <c r="B92" s="215" t="s">
        <v>154</v>
      </c>
      <c r="C92" s="216"/>
      <c r="D92" s="216"/>
      <c r="E92" s="216"/>
      <c r="F92" s="217"/>
    </row>
    <row r="93" spans="2:6" ht="15" customHeight="1" thickTop="1" x14ac:dyDescent="0.2"/>
    <row r="94" spans="2:6" ht="15" customHeight="1" x14ac:dyDescent="0.2">
      <c r="B94" s="218" t="s">
        <v>160</v>
      </c>
    </row>
  </sheetData>
  <mergeCells count="1">
    <mergeCell ref="B1:F1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6" enableFormatConditionsCalculation="0">
    <tabColor indexed="50"/>
  </sheetPr>
  <dimension ref="B1:AO1574"/>
  <sheetViews>
    <sheetView showGridLines="0" workbookViewId="0">
      <pane xSplit="2" ySplit="1" topLeftCell="I1428" activePane="bottomRight" state="frozen"/>
      <selection activeCell="B2651" sqref="B2651"/>
      <selection pane="topRight" activeCell="B2651" sqref="B2651"/>
      <selection pane="bottomLeft" activeCell="B2651" sqref="B2651"/>
      <selection pane="bottomRight" activeCell="S298" sqref="S298"/>
    </sheetView>
  </sheetViews>
  <sheetFormatPr defaultColWidth="10.140625" defaultRowHeight="15" customHeight="1" x14ac:dyDescent="0.2"/>
  <cols>
    <col min="1" max="1" width="1.140625" style="1" customWidth="1"/>
    <col min="2" max="2" width="14" style="3" customWidth="1"/>
    <col min="3" max="5" width="7.85546875" style="1" customWidth="1"/>
    <col min="6" max="17" width="7.28515625" style="1" customWidth="1"/>
    <col min="18" max="18" width="1.140625" style="1" customWidth="1"/>
    <col min="19" max="22" width="10.7109375" style="1" customWidth="1"/>
    <col min="23" max="23" width="10.140625" style="1"/>
    <col min="24" max="24" width="10.140625" style="1" customWidth="1"/>
    <col min="25" max="28" width="10.140625" style="1"/>
    <col min="29" max="29" width="10.140625" style="1" customWidth="1"/>
    <col min="30" max="16384" width="10.140625" style="1"/>
  </cols>
  <sheetData>
    <row r="1" spans="2:22" ht="15" customHeight="1" thickBot="1" x14ac:dyDescent="0.25">
      <c r="B1" s="21" t="s">
        <v>7</v>
      </c>
      <c r="C1" s="31" t="s">
        <v>20</v>
      </c>
      <c r="D1" s="31" t="s">
        <v>21</v>
      </c>
      <c r="E1" s="31" t="s">
        <v>26</v>
      </c>
      <c r="F1" s="196" t="s">
        <v>8</v>
      </c>
      <c r="G1" s="31" t="s">
        <v>9</v>
      </c>
      <c r="H1" s="22" t="s">
        <v>10</v>
      </c>
      <c r="I1" s="31" t="s">
        <v>11</v>
      </c>
      <c r="J1" s="31" t="s">
        <v>12</v>
      </c>
      <c r="K1" s="22" t="s">
        <v>13</v>
      </c>
      <c r="L1" s="31" t="s">
        <v>14</v>
      </c>
      <c r="M1" s="31" t="s">
        <v>15</v>
      </c>
      <c r="N1" s="31" t="s">
        <v>16</v>
      </c>
      <c r="O1" s="31" t="s">
        <v>17</v>
      </c>
      <c r="P1" s="31" t="s">
        <v>18</v>
      </c>
      <c r="Q1" s="23" t="s">
        <v>19</v>
      </c>
      <c r="S1" s="27" t="s">
        <v>141</v>
      </c>
      <c r="T1" s="27" t="s">
        <v>22</v>
      </c>
      <c r="U1" s="27" t="s">
        <v>23</v>
      </c>
      <c r="V1" s="27" t="s">
        <v>24</v>
      </c>
    </row>
    <row r="2" spans="2:22" ht="15" customHeight="1" x14ac:dyDescent="0.2">
      <c r="B2" s="13">
        <v>38719</v>
      </c>
      <c r="C2" s="26">
        <v>2.3610000000000002</v>
      </c>
      <c r="D2" s="26">
        <v>2.363</v>
      </c>
      <c r="E2" s="26">
        <v>2.3740000000000001</v>
      </c>
      <c r="F2" s="26">
        <v>2.399</v>
      </c>
      <c r="G2" s="26">
        <v>2.4340000000000002</v>
      </c>
      <c r="H2" s="26">
        <v>2.488</v>
      </c>
      <c r="I2" s="26">
        <v>2.5499999999999998</v>
      </c>
      <c r="J2" s="26">
        <v>2.5950000000000002</v>
      </c>
      <c r="K2" s="26">
        <v>2.6429999999999998</v>
      </c>
      <c r="L2" s="26">
        <v>2.6840000000000002</v>
      </c>
      <c r="M2" s="26">
        <v>2.7229999999999999</v>
      </c>
      <c r="N2" s="26">
        <v>2.7589999999999999</v>
      </c>
      <c r="O2" s="26">
        <v>2.798</v>
      </c>
      <c r="P2" s="26">
        <v>2.8250000000000002</v>
      </c>
      <c r="Q2" s="26">
        <v>2.855</v>
      </c>
    </row>
    <row r="3" spans="2:22" ht="15" customHeight="1" x14ac:dyDescent="0.2">
      <c r="B3" s="7">
        <v>38720</v>
      </c>
      <c r="C3" s="11">
        <v>2.3620000000000001</v>
      </c>
      <c r="D3" s="11">
        <v>2.363</v>
      </c>
      <c r="E3" s="11">
        <v>2.375</v>
      </c>
      <c r="F3" s="11">
        <v>2.3980000000000001</v>
      </c>
      <c r="G3" s="11">
        <v>2.4319999999999999</v>
      </c>
      <c r="H3" s="11">
        <v>2.4889999999999999</v>
      </c>
      <c r="I3" s="11">
        <v>2.5510000000000002</v>
      </c>
      <c r="J3" s="11">
        <v>2.5939999999999999</v>
      </c>
      <c r="K3" s="11">
        <v>2.6429999999999998</v>
      </c>
      <c r="L3" s="11">
        <v>2.6850000000000001</v>
      </c>
      <c r="M3" s="11">
        <v>2.7229999999999999</v>
      </c>
      <c r="N3" s="11">
        <v>2.762</v>
      </c>
      <c r="O3" s="11">
        <v>2.7989999999999999</v>
      </c>
      <c r="P3" s="11">
        <v>2.831</v>
      </c>
      <c r="Q3" s="11">
        <v>2.8610000000000002</v>
      </c>
    </row>
    <row r="4" spans="2:22" ht="15" customHeight="1" x14ac:dyDescent="0.2">
      <c r="B4" s="7">
        <v>38721</v>
      </c>
      <c r="C4" s="11">
        <v>2.3620000000000001</v>
      </c>
      <c r="D4" s="11">
        <v>2.3639999999999999</v>
      </c>
      <c r="E4" s="11">
        <v>2.3730000000000002</v>
      </c>
      <c r="F4" s="11">
        <v>2.3929999999999998</v>
      </c>
      <c r="G4" s="11">
        <v>2.4319999999999999</v>
      </c>
      <c r="H4" s="11">
        <v>2.4889999999999999</v>
      </c>
      <c r="I4" s="11">
        <v>2.552</v>
      </c>
      <c r="J4" s="11">
        <v>2.593</v>
      </c>
      <c r="K4" s="11">
        <v>2.64</v>
      </c>
      <c r="L4" s="11">
        <v>2.6760000000000002</v>
      </c>
      <c r="M4" s="11">
        <v>2.7080000000000002</v>
      </c>
      <c r="N4" s="11">
        <v>2.742</v>
      </c>
      <c r="O4" s="11">
        <v>2.7730000000000001</v>
      </c>
      <c r="P4" s="11">
        <v>2.8010000000000002</v>
      </c>
      <c r="Q4" s="11">
        <v>2.8290000000000002</v>
      </c>
    </row>
    <row r="5" spans="2:22" ht="15" customHeight="1" x14ac:dyDescent="0.2">
      <c r="B5" s="7">
        <v>38722</v>
      </c>
      <c r="C5" s="11">
        <v>2.36</v>
      </c>
      <c r="D5" s="11">
        <v>2.3620000000000001</v>
      </c>
      <c r="E5" s="11">
        <v>2.3690000000000002</v>
      </c>
      <c r="F5" s="11">
        <v>2.39</v>
      </c>
      <c r="G5" s="11">
        <v>2.4300000000000002</v>
      </c>
      <c r="H5" s="11">
        <v>2.4900000000000002</v>
      </c>
      <c r="I5" s="11">
        <v>2.5459999999999998</v>
      </c>
      <c r="J5" s="11">
        <v>2.5830000000000002</v>
      </c>
      <c r="K5" s="11">
        <v>2.6280000000000001</v>
      </c>
      <c r="L5" s="11">
        <v>2.657</v>
      </c>
      <c r="M5" s="11">
        <v>2.6859999999999999</v>
      </c>
      <c r="N5" s="11">
        <v>2.7149999999999999</v>
      </c>
      <c r="O5" s="11">
        <v>2.7410000000000001</v>
      </c>
      <c r="P5" s="11">
        <v>2.7650000000000001</v>
      </c>
      <c r="Q5" s="11">
        <v>2.79</v>
      </c>
    </row>
    <row r="6" spans="2:22" ht="15" customHeight="1" x14ac:dyDescent="0.2">
      <c r="B6" s="7">
        <v>38723</v>
      </c>
      <c r="C6" s="11">
        <v>2.3610000000000002</v>
      </c>
      <c r="D6" s="11">
        <v>2.3620000000000001</v>
      </c>
      <c r="E6" s="11">
        <v>2.37</v>
      </c>
      <c r="F6" s="11">
        <v>2.387</v>
      </c>
      <c r="G6" s="11">
        <v>2.431</v>
      </c>
      <c r="H6" s="11">
        <v>2.4910000000000001</v>
      </c>
      <c r="I6" s="11">
        <v>2.5430000000000001</v>
      </c>
      <c r="J6" s="11">
        <v>2.5830000000000002</v>
      </c>
      <c r="K6" s="11">
        <v>2.6230000000000002</v>
      </c>
      <c r="L6" s="11">
        <v>2.6480000000000001</v>
      </c>
      <c r="M6" s="11">
        <v>2.6749999999999998</v>
      </c>
      <c r="N6" s="11">
        <v>2.7029999999999998</v>
      </c>
      <c r="O6" s="11">
        <v>2.7240000000000002</v>
      </c>
      <c r="P6" s="11">
        <v>2.746</v>
      </c>
      <c r="Q6" s="11">
        <v>2.7730000000000001</v>
      </c>
    </row>
    <row r="7" spans="2:22" ht="15" customHeight="1" x14ac:dyDescent="0.2">
      <c r="B7" s="7">
        <v>38726</v>
      </c>
      <c r="C7" s="11">
        <v>2.36</v>
      </c>
      <c r="D7" s="11">
        <v>2.363</v>
      </c>
      <c r="E7" s="11">
        <v>2.3719999999999999</v>
      </c>
      <c r="F7" s="11">
        <v>2.3889999999999998</v>
      </c>
      <c r="G7" s="11">
        <v>2.4329999999999998</v>
      </c>
      <c r="H7" s="11">
        <v>2.492</v>
      </c>
      <c r="I7" s="11">
        <v>2.5430000000000001</v>
      </c>
      <c r="J7" s="11">
        <v>2.5819999999999999</v>
      </c>
      <c r="K7" s="11">
        <v>2.62</v>
      </c>
      <c r="L7" s="11">
        <v>2.6459999999999999</v>
      </c>
      <c r="M7" s="11">
        <v>2.673</v>
      </c>
      <c r="N7" s="11">
        <v>2.6989999999999998</v>
      </c>
      <c r="O7" s="11">
        <v>2.7240000000000002</v>
      </c>
      <c r="P7" s="11">
        <v>2.7450000000000001</v>
      </c>
      <c r="Q7" s="11">
        <v>2.7709999999999999</v>
      </c>
    </row>
    <row r="8" spans="2:22" ht="15" customHeight="1" x14ac:dyDescent="0.2">
      <c r="B8" s="7">
        <v>38727</v>
      </c>
      <c r="C8" s="11">
        <v>2.3610000000000002</v>
      </c>
      <c r="D8" s="11">
        <v>2.363</v>
      </c>
      <c r="E8" s="11">
        <v>2.3719999999999999</v>
      </c>
      <c r="F8" s="11">
        <v>2.3860000000000001</v>
      </c>
      <c r="G8" s="11">
        <v>2.4329999999999998</v>
      </c>
      <c r="H8" s="11">
        <v>2.4950000000000001</v>
      </c>
      <c r="I8" s="11">
        <v>2.5510000000000002</v>
      </c>
      <c r="J8" s="11">
        <v>2.5870000000000002</v>
      </c>
      <c r="K8" s="11">
        <v>2.633</v>
      </c>
      <c r="L8" s="11">
        <v>2.6640000000000001</v>
      </c>
      <c r="M8" s="11">
        <v>2.6930000000000001</v>
      </c>
      <c r="N8" s="11">
        <v>2.7240000000000002</v>
      </c>
      <c r="O8" s="11">
        <v>2.7570000000000001</v>
      </c>
      <c r="P8" s="11">
        <v>2.782</v>
      </c>
      <c r="Q8" s="11">
        <v>2.806</v>
      </c>
    </row>
    <row r="9" spans="2:22" ht="15" customHeight="1" x14ac:dyDescent="0.2">
      <c r="B9" s="7">
        <v>38728</v>
      </c>
      <c r="C9" s="11">
        <v>2.36</v>
      </c>
      <c r="D9" s="11">
        <v>2.3639999999999999</v>
      </c>
      <c r="E9" s="11">
        <v>2.3740000000000001</v>
      </c>
      <c r="F9" s="11">
        <v>2.391</v>
      </c>
      <c r="G9" s="11">
        <v>2.4350000000000001</v>
      </c>
      <c r="H9" s="11">
        <v>2.5019999999999998</v>
      </c>
      <c r="I9" s="11">
        <v>2.5609999999999999</v>
      </c>
      <c r="J9" s="11">
        <v>2.5979999999999999</v>
      </c>
      <c r="K9" s="11">
        <v>2.6440000000000001</v>
      </c>
      <c r="L9" s="11">
        <v>2.677</v>
      </c>
      <c r="M9" s="11">
        <v>2.7080000000000002</v>
      </c>
      <c r="N9" s="11">
        <v>2.738</v>
      </c>
      <c r="O9" s="11">
        <v>2.7719999999999998</v>
      </c>
      <c r="P9" s="11">
        <v>2.7989999999999999</v>
      </c>
      <c r="Q9" s="11">
        <v>2.8319999999999999</v>
      </c>
    </row>
    <row r="10" spans="2:22" ht="15" customHeight="1" x14ac:dyDescent="0.2">
      <c r="B10" s="7">
        <v>38729</v>
      </c>
      <c r="C10" s="11">
        <v>2.359</v>
      </c>
      <c r="D10" s="11">
        <v>2.363</v>
      </c>
      <c r="E10" s="11">
        <v>2.3730000000000002</v>
      </c>
      <c r="F10" s="11">
        <v>2.3959999999999999</v>
      </c>
      <c r="G10" s="11">
        <v>2.4409999999999998</v>
      </c>
      <c r="H10" s="11">
        <v>2.5139999999999998</v>
      </c>
      <c r="I10" s="11">
        <v>2.5670000000000002</v>
      </c>
      <c r="J10" s="11">
        <v>2.6110000000000002</v>
      </c>
      <c r="K10" s="11">
        <v>2.661</v>
      </c>
      <c r="L10" s="11">
        <v>2.694</v>
      </c>
      <c r="M10" s="11">
        <v>2.726</v>
      </c>
      <c r="N10" s="11">
        <v>2.7559999999999998</v>
      </c>
      <c r="O10" s="11">
        <v>2.7909999999999999</v>
      </c>
      <c r="P10" s="11">
        <v>2.8180000000000001</v>
      </c>
      <c r="Q10" s="11">
        <v>2.847</v>
      </c>
    </row>
    <row r="11" spans="2:22" ht="15" customHeight="1" x14ac:dyDescent="0.2">
      <c r="B11" s="7">
        <v>38730</v>
      </c>
      <c r="C11" s="11">
        <v>2.3420000000000001</v>
      </c>
      <c r="D11" s="11">
        <v>2.3540000000000001</v>
      </c>
      <c r="E11" s="11">
        <v>2.3660000000000001</v>
      </c>
      <c r="F11" s="11">
        <v>2.3889999999999998</v>
      </c>
      <c r="G11" s="11">
        <v>2.4340000000000002</v>
      </c>
      <c r="H11" s="11">
        <v>2.5070000000000001</v>
      </c>
      <c r="I11" s="11">
        <v>2.5640000000000001</v>
      </c>
      <c r="J11" s="11">
        <v>2.601</v>
      </c>
      <c r="K11" s="11">
        <v>2.6440000000000001</v>
      </c>
      <c r="L11" s="11">
        <v>2.6739999999999999</v>
      </c>
      <c r="M11" s="11">
        <v>2.706</v>
      </c>
      <c r="N11" s="11">
        <v>2.7349999999999999</v>
      </c>
      <c r="O11" s="11">
        <v>2.766</v>
      </c>
      <c r="P11" s="11">
        <v>2.7919999999999998</v>
      </c>
      <c r="Q11" s="11">
        <v>2.8180000000000001</v>
      </c>
    </row>
    <row r="12" spans="2:22" ht="15" customHeight="1" x14ac:dyDescent="0.2">
      <c r="B12" s="7">
        <v>38733</v>
      </c>
      <c r="C12" s="11">
        <v>2.3519999999999999</v>
      </c>
      <c r="D12" s="11">
        <v>2.3610000000000002</v>
      </c>
      <c r="E12" s="11">
        <v>2.3690000000000002</v>
      </c>
      <c r="F12" s="11">
        <v>2.387</v>
      </c>
      <c r="G12" s="11">
        <v>2.4340000000000002</v>
      </c>
      <c r="H12" s="11">
        <v>2.508</v>
      </c>
      <c r="I12" s="11">
        <v>2.5609999999999999</v>
      </c>
      <c r="J12" s="11">
        <v>2.6019999999999999</v>
      </c>
      <c r="K12" s="11">
        <v>2.641</v>
      </c>
      <c r="L12" s="11">
        <v>2.673</v>
      </c>
      <c r="M12" s="11">
        <v>2.7029999999999998</v>
      </c>
      <c r="N12" s="11">
        <v>2.7349999999999999</v>
      </c>
      <c r="O12" s="11">
        <v>2.7639999999999998</v>
      </c>
      <c r="P12" s="11">
        <v>2.7869999999999999</v>
      </c>
      <c r="Q12" s="11">
        <v>2.8159999999999998</v>
      </c>
    </row>
    <row r="13" spans="2:22" ht="15" customHeight="1" x14ac:dyDescent="0.2">
      <c r="B13" s="7">
        <v>38734</v>
      </c>
      <c r="C13" s="11">
        <v>2.3540000000000001</v>
      </c>
      <c r="D13" s="11">
        <v>2.3610000000000002</v>
      </c>
      <c r="E13" s="11">
        <v>2.3690000000000002</v>
      </c>
      <c r="F13" s="11">
        <v>2.3860000000000001</v>
      </c>
      <c r="G13" s="11">
        <v>2.4350000000000001</v>
      </c>
      <c r="H13" s="11">
        <v>2.508</v>
      </c>
      <c r="I13" s="11">
        <v>2.56</v>
      </c>
      <c r="J13" s="11">
        <v>2.601</v>
      </c>
      <c r="K13" s="11">
        <v>2.6379999999999999</v>
      </c>
      <c r="L13" s="11">
        <v>2.67</v>
      </c>
      <c r="M13" s="11">
        <v>2.6970000000000001</v>
      </c>
      <c r="N13" s="11">
        <v>2.7269999999999999</v>
      </c>
      <c r="O13" s="11">
        <v>2.7549999999999999</v>
      </c>
      <c r="P13" s="11">
        <v>2.7759999999999998</v>
      </c>
      <c r="Q13" s="11">
        <v>2.8050000000000002</v>
      </c>
    </row>
    <row r="14" spans="2:22" ht="15" customHeight="1" x14ac:dyDescent="0.2">
      <c r="B14" s="7">
        <v>38735</v>
      </c>
      <c r="C14" s="11">
        <v>2.3540000000000001</v>
      </c>
      <c r="D14" s="11">
        <v>2.3610000000000002</v>
      </c>
      <c r="E14" s="11">
        <v>2.3690000000000002</v>
      </c>
      <c r="F14" s="11">
        <v>2.3849999999999998</v>
      </c>
      <c r="G14" s="11">
        <v>2.4350000000000001</v>
      </c>
      <c r="H14" s="11">
        <v>2.5049999999999999</v>
      </c>
      <c r="I14" s="11">
        <v>2.5569999999999999</v>
      </c>
      <c r="J14" s="11">
        <v>2.593</v>
      </c>
      <c r="K14" s="11">
        <v>2.63</v>
      </c>
      <c r="L14" s="11">
        <v>2.6549999999999998</v>
      </c>
      <c r="M14" s="11">
        <v>2.6819999999999999</v>
      </c>
      <c r="N14" s="11">
        <v>2.71</v>
      </c>
      <c r="O14" s="11">
        <v>2.7349999999999999</v>
      </c>
      <c r="P14" s="11">
        <v>2.7549999999999999</v>
      </c>
      <c r="Q14" s="11">
        <v>2.782</v>
      </c>
    </row>
    <row r="15" spans="2:22" ht="15" customHeight="1" x14ac:dyDescent="0.2">
      <c r="B15" s="7">
        <v>38736</v>
      </c>
      <c r="C15" s="11">
        <v>2.3540000000000001</v>
      </c>
      <c r="D15" s="11">
        <v>2.363</v>
      </c>
      <c r="E15" s="11">
        <v>2.3690000000000002</v>
      </c>
      <c r="F15" s="11">
        <v>2.3860000000000001</v>
      </c>
      <c r="G15" s="11">
        <v>2.44</v>
      </c>
      <c r="H15" s="11">
        <v>2.516</v>
      </c>
      <c r="I15" s="11">
        <v>2.577</v>
      </c>
      <c r="J15" s="11">
        <v>2.609</v>
      </c>
      <c r="K15" s="11">
        <v>2.6539999999999999</v>
      </c>
      <c r="L15" s="11">
        <v>2.6880000000000002</v>
      </c>
      <c r="M15" s="11">
        <v>2.718</v>
      </c>
      <c r="N15" s="11">
        <v>2.7530000000000001</v>
      </c>
      <c r="O15" s="11">
        <v>2.782</v>
      </c>
      <c r="P15" s="11">
        <v>2.806</v>
      </c>
      <c r="Q15" s="11">
        <v>2.83</v>
      </c>
    </row>
    <row r="16" spans="2:22" ht="15" customHeight="1" x14ac:dyDescent="0.2">
      <c r="B16" s="7">
        <v>38737</v>
      </c>
      <c r="C16" s="11">
        <v>2.3540000000000001</v>
      </c>
      <c r="D16" s="11">
        <v>2.363</v>
      </c>
      <c r="E16" s="11">
        <v>2.37</v>
      </c>
      <c r="F16" s="11">
        <v>2.387</v>
      </c>
      <c r="G16" s="11">
        <v>2.444</v>
      </c>
      <c r="H16" s="11">
        <v>2.52</v>
      </c>
      <c r="I16" s="11">
        <v>2.5739999999999998</v>
      </c>
      <c r="J16" s="11">
        <v>2.6120000000000001</v>
      </c>
      <c r="K16" s="11">
        <v>2.6560000000000001</v>
      </c>
      <c r="L16" s="11">
        <v>2.694</v>
      </c>
      <c r="M16" s="11">
        <v>2.7229999999999999</v>
      </c>
      <c r="N16" s="11">
        <v>2.7570000000000001</v>
      </c>
      <c r="O16" s="11">
        <v>2.786</v>
      </c>
      <c r="P16" s="11">
        <v>2.8149999999999999</v>
      </c>
      <c r="Q16" s="11">
        <v>2.839</v>
      </c>
    </row>
    <row r="17" spans="2:22" ht="15" customHeight="1" x14ac:dyDescent="0.2">
      <c r="B17" s="7">
        <v>38740</v>
      </c>
      <c r="C17" s="11">
        <v>2.3570000000000002</v>
      </c>
      <c r="D17" s="11">
        <v>2.3620000000000001</v>
      </c>
      <c r="E17" s="11">
        <v>2.37</v>
      </c>
      <c r="F17" s="11">
        <v>2.3849999999999998</v>
      </c>
      <c r="G17" s="11">
        <v>2.4529999999999998</v>
      </c>
      <c r="H17" s="11">
        <v>2.524</v>
      </c>
      <c r="I17" s="11">
        <v>2.5710000000000002</v>
      </c>
      <c r="J17" s="11">
        <v>2.61</v>
      </c>
      <c r="K17" s="11">
        <v>2.653</v>
      </c>
      <c r="L17" s="11">
        <v>2.6890000000000001</v>
      </c>
      <c r="M17" s="11">
        <v>2.7170000000000001</v>
      </c>
      <c r="N17" s="11">
        <v>2.7549999999999999</v>
      </c>
      <c r="O17" s="11">
        <v>2.7850000000000001</v>
      </c>
      <c r="P17" s="11">
        <v>2.8119999999999998</v>
      </c>
      <c r="Q17" s="11">
        <v>2.8380000000000001</v>
      </c>
    </row>
    <row r="18" spans="2:22" ht="15" customHeight="1" x14ac:dyDescent="0.2">
      <c r="B18" s="7">
        <v>38741</v>
      </c>
      <c r="C18" s="11">
        <v>2.3580000000000001</v>
      </c>
      <c r="D18" s="11">
        <v>2.3620000000000001</v>
      </c>
      <c r="E18" s="11">
        <v>2.371</v>
      </c>
      <c r="F18" s="11">
        <v>2.3849999999999998</v>
      </c>
      <c r="G18" s="11">
        <v>2.4550000000000001</v>
      </c>
      <c r="H18" s="11">
        <v>2.5270000000000001</v>
      </c>
      <c r="I18" s="11">
        <v>2.5779999999999998</v>
      </c>
      <c r="J18" s="11">
        <v>2.617</v>
      </c>
      <c r="K18" s="11">
        <v>2.6619999999999999</v>
      </c>
      <c r="L18" s="11">
        <v>2.698</v>
      </c>
      <c r="M18" s="11">
        <v>2.7290000000000001</v>
      </c>
      <c r="N18" s="11">
        <v>2.766</v>
      </c>
      <c r="O18" s="11">
        <v>2.7959999999999998</v>
      </c>
      <c r="P18" s="11">
        <v>2.8239999999999998</v>
      </c>
      <c r="Q18" s="11">
        <v>2.8530000000000002</v>
      </c>
    </row>
    <row r="19" spans="2:22" ht="15" customHeight="1" x14ac:dyDescent="0.2">
      <c r="B19" s="7">
        <v>38742</v>
      </c>
      <c r="C19" s="11">
        <v>2.36</v>
      </c>
      <c r="D19" s="11">
        <v>2.3610000000000002</v>
      </c>
      <c r="E19" s="11">
        <v>2.371</v>
      </c>
      <c r="F19" s="11">
        <v>2.3860000000000001</v>
      </c>
      <c r="G19" s="11">
        <v>2.4620000000000002</v>
      </c>
      <c r="H19" s="11">
        <v>2.5329999999999999</v>
      </c>
      <c r="I19" s="11">
        <v>2.5859999999999999</v>
      </c>
      <c r="J19" s="11">
        <v>2.6219999999999999</v>
      </c>
      <c r="K19" s="11">
        <v>2.6709999999999998</v>
      </c>
      <c r="L19" s="11">
        <v>2.706</v>
      </c>
      <c r="M19" s="11">
        <v>2.7389999999999999</v>
      </c>
      <c r="N19" s="11">
        <v>2.7759999999999998</v>
      </c>
      <c r="O19" s="11">
        <v>2.8069999999999999</v>
      </c>
      <c r="P19" s="11">
        <v>2.835</v>
      </c>
      <c r="Q19" s="11">
        <v>2.8639999999999999</v>
      </c>
    </row>
    <row r="20" spans="2:22" ht="15" customHeight="1" x14ac:dyDescent="0.2">
      <c r="B20" s="7">
        <v>38743</v>
      </c>
      <c r="C20" s="11">
        <v>2.3580000000000001</v>
      </c>
      <c r="D20" s="11">
        <v>2.363</v>
      </c>
      <c r="E20" s="11">
        <v>2.371</v>
      </c>
      <c r="F20" s="11">
        <v>2.3849999999999998</v>
      </c>
      <c r="G20" s="11">
        <v>2.464</v>
      </c>
      <c r="H20" s="11">
        <v>2.5339999999999998</v>
      </c>
      <c r="I20" s="11">
        <v>2.5870000000000002</v>
      </c>
      <c r="J20" s="11">
        <v>2.6259999999999999</v>
      </c>
      <c r="K20" s="11">
        <v>2.6709999999999998</v>
      </c>
      <c r="L20" s="11">
        <v>2.7069999999999999</v>
      </c>
      <c r="M20" s="11">
        <v>2.7370000000000001</v>
      </c>
      <c r="N20" s="11">
        <v>2.7749999999999999</v>
      </c>
      <c r="O20" s="11">
        <v>2.806</v>
      </c>
      <c r="P20" s="11">
        <v>2.831</v>
      </c>
      <c r="Q20" s="11">
        <v>2.86</v>
      </c>
    </row>
    <row r="21" spans="2:22" ht="15" customHeight="1" x14ac:dyDescent="0.2">
      <c r="B21" s="7">
        <v>38744</v>
      </c>
      <c r="C21" s="11">
        <v>2.355</v>
      </c>
      <c r="D21" s="11">
        <v>2.363</v>
      </c>
      <c r="E21" s="11">
        <v>2.371</v>
      </c>
      <c r="F21" s="11">
        <v>2.3839999999999999</v>
      </c>
      <c r="G21" s="11">
        <v>2.4660000000000002</v>
      </c>
      <c r="H21" s="11">
        <v>2.536</v>
      </c>
      <c r="I21" s="11">
        <v>2.589</v>
      </c>
      <c r="J21" s="11">
        <v>2.63</v>
      </c>
      <c r="K21" s="11">
        <v>2.6779999999999999</v>
      </c>
      <c r="L21" s="11">
        <v>2.7109999999999999</v>
      </c>
      <c r="M21" s="11">
        <v>2.7450000000000001</v>
      </c>
      <c r="N21" s="11">
        <v>2.7850000000000001</v>
      </c>
      <c r="O21" s="11">
        <v>2.8140000000000001</v>
      </c>
      <c r="P21" s="11">
        <v>2.8410000000000002</v>
      </c>
      <c r="Q21" s="11">
        <v>2.8740000000000001</v>
      </c>
    </row>
    <row r="22" spans="2:22" ht="15" customHeight="1" x14ac:dyDescent="0.2">
      <c r="B22" s="7">
        <v>38747</v>
      </c>
      <c r="C22" s="11">
        <v>2.355</v>
      </c>
      <c r="D22" s="11">
        <v>2.3639999999999999</v>
      </c>
      <c r="E22" s="11">
        <v>2.371</v>
      </c>
      <c r="F22" s="11">
        <v>2.3849999999999998</v>
      </c>
      <c r="G22" s="11">
        <v>2.4740000000000002</v>
      </c>
      <c r="H22" s="11">
        <v>2.5419999999999998</v>
      </c>
      <c r="I22" s="11">
        <v>2.5950000000000002</v>
      </c>
      <c r="J22" s="11">
        <v>2.6379999999999999</v>
      </c>
      <c r="K22" s="11">
        <v>2.6850000000000001</v>
      </c>
      <c r="L22" s="11">
        <v>2.7229999999999999</v>
      </c>
      <c r="M22" s="11">
        <v>2.7559999999999998</v>
      </c>
      <c r="N22" s="11">
        <v>2.798</v>
      </c>
      <c r="O22" s="11">
        <v>2.8290000000000002</v>
      </c>
      <c r="P22" s="11">
        <v>2.8610000000000002</v>
      </c>
      <c r="Q22" s="11">
        <v>2.89</v>
      </c>
      <c r="S22" s="272">
        <f>B23</f>
        <v>38748</v>
      </c>
      <c r="T22" s="273"/>
      <c r="U22" s="273"/>
      <c r="V22" s="274"/>
    </row>
    <row r="23" spans="2:22" ht="15" customHeight="1" x14ac:dyDescent="0.2">
      <c r="B23" s="15">
        <v>38748</v>
      </c>
      <c r="C23" s="34">
        <v>2.3540000000000001</v>
      </c>
      <c r="D23" s="34">
        <v>2.3610000000000002</v>
      </c>
      <c r="E23" s="34">
        <v>2.37</v>
      </c>
      <c r="F23" s="34">
        <v>2.387</v>
      </c>
      <c r="G23" s="34">
        <v>2.4830000000000001</v>
      </c>
      <c r="H23" s="34">
        <v>2.5470000000000002</v>
      </c>
      <c r="I23" s="34">
        <v>2.6030000000000002</v>
      </c>
      <c r="J23" s="34">
        <v>2.6480000000000001</v>
      </c>
      <c r="K23" s="34">
        <v>2.698</v>
      </c>
      <c r="L23" s="34">
        <v>2.734</v>
      </c>
      <c r="M23" s="34">
        <v>2.7690000000000001</v>
      </c>
      <c r="N23" s="34">
        <v>2.8090000000000002</v>
      </c>
      <c r="O23" s="34">
        <v>2.8410000000000002</v>
      </c>
      <c r="P23" s="34">
        <v>2.8730000000000002</v>
      </c>
      <c r="Q23" s="34">
        <v>2.903</v>
      </c>
      <c r="S23" s="24">
        <f>AVERAGE(F2:F23)</f>
        <v>2.3884545454545454</v>
      </c>
      <c r="T23" s="24">
        <f>AVERAGE(H2:H23)</f>
        <v>2.5116818181818186</v>
      </c>
      <c r="U23" s="24">
        <f>AVERAGE(K2:K23)</f>
        <v>2.6507272727272722</v>
      </c>
      <c r="V23" s="24">
        <f>AVERAGE(Q2:Q23)</f>
        <v>2.8334545454545457</v>
      </c>
    </row>
    <row r="24" spans="2:22" ht="15" customHeight="1" x14ac:dyDescent="0.2">
      <c r="B24" s="17">
        <v>38749</v>
      </c>
      <c r="C24" s="26">
        <v>2.355</v>
      </c>
      <c r="D24" s="26">
        <v>2.363</v>
      </c>
      <c r="E24" s="26">
        <v>2.371</v>
      </c>
      <c r="F24" s="26">
        <v>2.39</v>
      </c>
      <c r="G24" s="26">
        <v>2.4929999999999999</v>
      </c>
      <c r="H24" s="26">
        <v>2.5539999999999998</v>
      </c>
      <c r="I24" s="26">
        <v>2.609</v>
      </c>
      <c r="J24" s="26">
        <v>2.649</v>
      </c>
      <c r="K24" s="26">
        <v>2.6989999999999998</v>
      </c>
      <c r="L24" s="26">
        <v>2.7349999999999999</v>
      </c>
      <c r="M24" s="26">
        <v>2.7679999999999998</v>
      </c>
      <c r="N24" s="26">
        <v>2.8079999999999998</v>
      </c>
      <c r="O24" s="26">
        <v>2.8380000000000001</v>
      </c>
      <c r="P24" s="26">
        <v>2.8690000000000002</v>
      </c>
      <c r="Q24" s="26">
        <v>2.9</v>
      </c>
    </row>
    <row r="25" spans="2:22" ht="15" customHeight="1" x14ac:dyDescent="0.2">
      <c r="B25" s="18">
        <v>38750</v>
      </c>
      <c r="C25" s="11">
        <v>2.363</v>
      </c>
      <c r="D25" s="11">
        <v>2.3690000000000002</v>
      </c>
      <c r="E25" s="11">
        <v>2.3769999999999998</v>
      </c>
      <c r="F25" s="11">
        <v>2.3919999999999999</v>
      </c>
      <c r="G25" s="11">
        <v>2.5</v>
      </c>
      <c r="H25" s="11">
        <v>2.5630000000000002</v>
      </c>
      <c r="I25" s="11">
        <v>2.6139999999999999</v>
      </c>
      <c r="J25" s="11">
        <v>2.6560000000000001</v>
      </c>
      <c r="K25" s="11">
        <v>2.706</v>
      </c>
      <c r="L25" s="11">
        <v>2.742</v>
      </c>
      <c r="M25" s="11">
        <v>2.778</v>
      </c>
      <c r="N25" s="11">
        <v>2.819</v>
      </c>
      <c r="O25" s="11">
        <v>2.85</v>
      </c>
      <c r="P25" s="11">
        <v>2.8849999999999998</v>
      </c>
      <c r="Q25" s="11">
        <v>2.9159999999999999</v>
      </c>
    </row>
    <row r="26" spans="2:22" ht="15" customHeight="1" x14ac:dyDescent="0.2">
      <c r="B26" s="18">
        <v>38751</v>
      </c>
      <c r="C26" s="11">
        <v>2.3679999999999999</v>
      </c>
      <c r="D26" s="11">
        <v>2.371</v>
      </c>
      <c r="E26" s="11">
        <v>2.3759999999999999</v>
      </c>
      <c r="F26" s="11">
        <v>2.3860000000000001</v>
      </c>
      <c r="G26" s="11">
        <v>2.4990000000000001</v>
      </c>
      <c r="H26" s="11">
        <v>2.57</v>
      </c>
      <c r="I26" s="11">
        <v>2.6110000000000002</v>
      </c>
      <c r="J26" s="11">
        <v>2.6539999999999999</v>
      </c>
      <c r="K26" s="11">
        <v>2.706</v>
      </c>
      <c r="L26" s="11">
        <v>2.7410000000000001</v>
      </c>
      <c r="M26" s="11">
        <v>2.7789999999999999</v>
      </c>
      <c r="N26" s="11">
        <v>2.819</v>
      </c>
      <c r="O26" s="11">
        <v>2.847</v>
      </c>
      <c r="P26" s="11">
        <v>2.8849999999999998</v>
      </c>
      <c r="Q26" s="11">
        <v>2.9140000000000001</v>
      </c>
    </row>
    <row r="27" spans="2:22" ht="15" customHeight="1" x14ac:dyDescent="0.2">
      <c r="B27" s="18">
        <v>38754</v>
      </c>
      <c r="C27" s="11">
        <v>2.3650000000000002</v>
      </c>
      <c r="D27" s="11">
        <v>2.3679999999999999</v>
      </c>
      <c r="E27" s="11">
        <v>2.3759999999999999</v>
      </c>
      <c r="F27" s="11">
        <v>2.3889999999999998</v>
      </c>
      <c r="G27" s="11">
        <v>2.5019999999999998</v>
      </c>
      <c r="H27" s="11">
        <v>2.57</v>
      </c>
      <c r="I27" s="11">
        <v>2.6120000000000001</v>
      </c>
      <c r="J27" s="11">
        <v>2.6560000000000001</v>
      </c>
      <c r="K27" s="11">
        <v>2.7010000000000001</v>
      </c>
      <c r="L27" s="11">
        <v>2.7389999999999999</v>
      </c>
      <c r="M27" s="11">
        <v>2.7770000000000001</v>
      </c>
      <c r="N27" s="11">
        <v>2.8159999999999998</v>
      </c>
      <c r="O27" s="11">
        <v>2.847</v>
      </c>
      <c r="P27" s="11">
        <v>2.879</v>
      </c>
      <c r="Q27" s="11">
        <v>2.9089999999999998</v>
      </c>
    </row>
    <row r="28" spans="2:22" ht="15" customHeight="1" x14ac:dyDescent="0.2">
      <c r="B28" s="18">
        <v>38755</v>
      </c>
      <c r="C28" s="11">
        <v>2.3639999999999999</v>
      </c>
      <c r="D28" s="11">
        <v>2.3690000000000002</v>
      </c>
      <c r="E28" s="11">
        <v>2.3769999999999998</v>
      </c>
      <c r="F28" s="11">
        <v>2.39</v>
      </c>
      <c r="G28" s="11">
        <v>2.5030000000000001</v>
      </c>
      <c r="H28" s="11">
        <v>2.569</v>
      </c>
      <c r="I28" s="11">
        <v>2.6120000000000001</v>
      </c>
      <c r="J28" s="11">
        <v>2.657</v>
      </c>
      <c r="K28" s="11">
        <v>2.7040000000000002</v>
      </c>
      <c r="L28" s="11">
        <v>2.7410000000000001</v>
      </c>
      <c r="M28" s="11">
        <v>2.7770000000000001</v>
      </c>
      <c r="N28" s="11">
        <v>2.8149999999999999</v>
      </c>
      <c r="O28" s="11">
        <v>2.8460000000000001</v>
      </c>
      <c r="P28" s="11">
        <v>2.8780000000000001</v>
      </c>
      <c r="Q28" s="11">
        <v>2.9079999999999999</v>
      </c>
    </row>
    <row r="29" spans="2:22" ht="15" customHeight="1" x14ac:dyDescent="0.2">
      <c r="B29" s="18">
        <v>38756</v>
      </c>
      <c r="C29" s="11">
        <v>2.3639999999999999</v>
      </c>
      <c r="D29" s="11">
        <v>2.371</v>
      </c>
      <c r="E29" s="11">
        <v>2.38</v>
      </c>
      <c r="F29" s="11">
        <v>2.3969999999999998</v>
      </c>
      <c r="G29" s="11">
        <v>2.508</v>
      </c>
      <c r="H29" s="11">
        <v>2.5750000000000002</v>
      </c>
      <c r="I29" s="11">
        <v>2.6160000000000001</v>
      </c>
      <c r="J29" s="11">
        <v>2.657</v>
      </c>
      <c r="K29" s="11">
        <v>2.7050000000000001</v>
      </c>
      <c r="L29" s="11">
        <v>2.7410000000000001</v>
      </c>
      <c r="M29" s="11">
        <v>2.7749999999999999</v>
      </c>
      <c r="N29" s="11">
        <v>2.8159999999999998</v>
      </c>
      <c r="O29" s="11">
        <v>2.8460000000000001</v>
      </c>
      <c r="P29" s="11">
        <v>2.8759999999999999</v>
      </c>
      <c r="Q29" s="11">
        <v>2.9060000000000001</v>
      </c>
    </row>
    <row r="30" spans="2:22" ht="15" customHeight="1" x14ac:dyDescent="0.2">
      <c r="B30" s="18">
        <v>38757</v>
      </c>
      <c r="C30" s="11">
        <v>2.3650000000000002</v>
      </c>
      <c r="D30" s="11">
        <v>2.371</v>
      </c>
      <c r="E30" s="11">
        <v>2.383</v>
      </c>
      <c r="F30" s="11">
        <v>2.4129999999999998</v>
      </c>
      <c r="G30" s="11">
        <v>2.52</v>
      </c>
      <c r="H30" s="11">
        <v>2.585</v>
      </c>
      <c r="I30" s="11">
        <v>2.6230000000000002</v>
      </c>
      <c r="J30" s="11">
        <v>2.665</v>
      </c>
      <c r="K30" s="11">
        <v>2.714</v>
      </c>
      <c r="L30" s="11">
        <v>2.7490000000000001</v>
      </c>
      <c r="M30" s="11">
        <v>2.7839999999999998</v>
      </c>
      <c r="N30" s="11">
        <v>2.8220000000000001</v>
      </c>
      <c r="O30" s="11">
        <v>2.85</v>
      </c>
      <c r="P30" s="11">
        <v>2.883</v>
      </c>
      <c r="Q30" s="11">
        <v>2.9129999999999998</v>
      </c>
    </row>
    <row r="31" spans="2:22" ht="15" customHeight="1" x14ac:dyDescent="0.2">
      <c r="B31" s="18">
        <v>38758</v>
      </c>
      <c r="C31" s="11">
        <v>2.3650000000000002</v>
      </c>
      <c r="D31" s="11">
        <v>2.3719999999999999</v>
      </c>
      <c r="E31" s="11">
        <v>2.3849999999999998</v>
      </c>
      <c r="F31" s="11">
        <v>2.4260000000000002</v>
      </c>
      <c r="G31" s="11">
        <v>2.5329999999999999</v>
      </c>
      <c r="H31" s="11">
        <v>2.5920000000000001</v>
      </c>
      <c r="I31" s="11">
        <v>2.6230000000000002</v>
      </c>
      <c r="J31" s="11">
        <v>2.6680000000000001</v>
      </c>
      <c r="K31" s="11">
        <v>2.714</v>
      </c>
      <c r="L31" s="11">
        <v>2.7469999999999999</v>
      </c>
      <c r="M31" s="11">
        <v>2.7829999999999999</v>
      </c>
      <c r="N31" s="11">
        <v>2.8170000000000002</v>
      </c>
      <c r="O31" s="11">
        <v>2.8450000000000002</v>
      </c>
      <c r="P31" s="11">
        <v>2.875</v>
      </c>
      <c r="Q31" s="11">
        <v>2.9009999999999998</v>
      </c>
    </row>
    <row r="32" spans="2:22" ht="15" customHeight="1" x14ac:dyDescent="0.2">
      <c r="B32" s="18">
        <v>38761</v>
      </c>
      <c r="C32" s="11">
        <v>2.3650000000000002</v>
      </c>
      <c r="D32" s="11">
        <v>2.3740000000000001</v>
      </c>
      <c r="E32" s="11">
        <v>2.3879999999999999</v>
      </c>
      <c r="F32" s="11">
        <v>2.4369999999999998</v>
      </c>
      <c r="G32" s="11">
        <v>2.536</v>
      </c>
      <c r="H32" s="11">
        <v>2.5939999999999999</v>
      </c>
      <c r="I32" s="11">
        <v>2.6280000000000001</v>
      </c>
      <c r="J32" s="11">
        <v>2.6749999999999998</v>
      </c>
      <c r="K32" s="11">
        <v>2.7189999999999999</v>
      </c>
      <c r="L32" s="11">
        <v>2.75</v>
      </c>
      <c r="M32" s="11">
        <v>2.7879999999999998</v>
      </c>
      <c r="N32" s="11">
        <v>2.8220000000000001</v>
      </c>
      <c r="O32" s="11">
        <v>2.851</v>
      </c>
      <c r="P32" s="11">
        <v>2.8809999999999998</v>
      </c>
      <c r="Q32" s="11">
        <v>2.907</v>
      </c>
    </row>
    <row r="33" spans="2:22" ht="15" customHeight="1" x14ac:dyDescent="0.2">
      <c r="B33" s="18">
        <v>38762</v>
      </c>
      <c r="C33" s="11">
        <v>2.3650000000000002</v>
      </c>
      <c r="D33" s="11">
        <v>2.3759999999999999</v>
      </c>
      <c r="E33" s="11">
        <v>2.391</v>
      </c>
      <c r="F33" s="11">
        <v>2.4430000000000001</v>
      </c>
      <c r="G33" s="11">
        <v>2.5419999999999998</v>
      </c>
      <c r="H33" s="11">
        <v>2.5960000000000001</v>
      </c>
      <c r="I33" s="11">
        <v>2.6309999999999998</v>
      </c>
      <c r="J33" s="11">
        <v>2.6739999999999999</v>
      </c>
      <c r="K33" s="11">
        <v>2.718</v>
      </c>
      <c r="L33" s="11">
        <v>2.746</v>
      </c>
      <c r="M33" s="11">
        <v>2.782</v>
      </c>
      <c r="N33" s="11">
        <v>2.8159999999999998</v>
      </c>
      <c r="O33" s="11">
        <v>2.8420000000000001</v>
      </c>
      <c r="P33" s="11">
        <v>2.871</v>
      </c>
      <c r="Q33" s="11">
        <v>2.899</v>
      </c>
    </row>
    <row r="34" spans="2:22" ht="15" customHeight="1" x14ac:dyDescent="0.2">
      <c r="B34" s="18">
        <v>38763</v>
      </c>
      <c r="C34" s="11">
        <v>2.3660000000000001</v>
      </c>
      <c r="D34" s="11">
        <v>2.3759999999999999</v>
      </c>
      <c r="E34" s="11">
        <v>2.395</v>
      </c>
      <c r="F34" s="11">
        <v>2.448</v>
      </c>
      <c r="G34" s="11">
        <v>2.5449999999999999</v>
      </c>
      <c r="H34" s="11">
        <v>2.597</v>
      </c>
      <c r="I34" s="11">
        <v>2.6349999999999998</v>
      </c>
      <c r="J34" s="11">
        <v>2.6760000000000002</v>
      </c>
      <c r="K34" s="11">
        <v>2.7170000000000001</v>
      </c>
      <c r="L34" s="11">
        <v>2.746</v>
      </c>
      <c r="M34" s="11">
        <v>2.778</v>
      </c>
      <c r="N34" s="11">
        <v>2.8130000000000002</v>
      </c>
      <c r="O34" s="11">
        <v>2.8380000000000001</v>
      </c>
      <c r="P34" s="11">
        <v>2.8679999999999999</v>
      </c>
      <c r="Q34" s="11">
        <v>2.8969999999999998</v>
      </c>
    </row>
    <row r="35" spans="2:22" ht="15" customHeight="1" x14ac:dyDescent="0.2">
      <c r="B35" s="18">
        <v>38764</v>
      </c>
      <c r="C35" s="11">
        <v>2.3690000000000002</v>
      </c>
      <c r="D35" s="11">
        <v>2.3809999999999998</v>
      </c>
      <c r="E35" s="11">
        <v>2.415</v>
      </c>
      <c r="F35" s="11">
        <v>2.468</v>
      </c>
      <c r="G35" s="11">
        <v>2.5550000000000002</v>
      </c>
      <c r="H35" s="11">
        <v>2.6040000000000001</v>
      </c>
      <c r="I35" s="11">
        <v>2.64</v>
      </c>
      <c r="J35" s="11">
        <v>2.6850000000000001</v>
      </c>
      <c r="K35" s="11">
        <v>2.722</v>
      </c>
      <c r="L35" s="11">
        <v>2.7519999999999998</v>
      </c>
      <c r="M35" s="11">
        <v>2.786</v>
      </c>
      <c r="N35" s="11">
        <v>2.8180000000000001</v>
      </c>
      <c r="O35" s="11">
        <v>2.8460000000000001</v>
      </c>
      <c r="P35" s="11">
        <v>2.8769999999999998</v>
      </c>
      <c r="Q35" s="11">
        <v>2.9049999999999998</v>
      </c>
    </row>
    <row r="36" spans="2:22" ht="15" customHeight="1" x14ac:dyDescent="0.2">
      <c r="B36" s="18">
        <v>38765</v>
      </c>
      <c r="C36" s="11">
        <v>2.367</v>
      </c>
      <c r="D36" s="11">
        <v>2.3809999999999998</v>
      </c>
      <c r="E36" s="11">
        <v>2.4289999999999998</v>
      </c>
      <c r="F36" s="11">
        <v>2.476</v>
      </c>
      <c r="G36" s="11">
        <v>2.5569999999999999</v>
      </c>
      <c r="H36" s="11">
        <v>2.6080000000000001</v>
      </c>
      <c r="I36" s="11">
        <v>2.6469999999999998</v>
      </c>
      <c r="J36" s="11">
        <v>2.6890000000000001</v>
      </c>
      <c r="K36" s="11">
        <v>2.7229999999999999</v>
      </c>
      <c r="L36" s="11">
        <v>2.7519999999999998</v>
      </c>
      <c r="M36" s="11">
        <v>2.7869999999999999</v>
      </c>
      <c r="N36" s="11">
        <v>2.8140000000000001</v>
      </c>
      <c r="O36" s="11">
        <v>2.8410000000000002</v>
      </c>
      <c r="P36" s="11">
        <v>2.871</v>
      </c>
      <c r="Q36" s="11">
        <v>2.895</v>
      </c>
    </row>
    <row r="37" spans="2:22" ht="15" customHeight="1" x14ac:dyDescent="0.2">
      <c r="B37" s="18">
        <v>38768</v>
      </c>
      <c r="C37" s="11">
        <v>2.3719999999999999</v>
      </c>
      <c r="D37" s="11">
        <v>2.383</v>
      </c>
      <c r="E37" s="11">
        <v>2.4390000000000001</v>
      </c>
      <c r="F37" s="11">
        <v>2.4830000000000001</v>
      </c>
      <c r="G37" s="11">
        <v>2.569</v>
      </c>
      <c r="H37" s="11">
        <v>2.609</v>
      </c>
      <c r="I37" s="11">
        <v>2.653</v>
      </c>
      <c r="J37" s="11">
        <v>2.6909999999999998</v>
      </c>
      <c r="K37" s="11">
        <v>2.72</v>
      </c>
      <c r="L37" s="11">
        <v>2.7469999999999999</v>
      </c>
      <c r="M37" s="11">
        <v>2.778</v>
      </c>
      <c r="N37" s="11">
        <v>2.8079999999999998</v>
      </c>
      <c r="O37" s="11">
        <v>2.8290000000000002</v>
      </c>
      <c r="P37" s="11">
        <v>2.8580000000000001</v>
      </c>
      <c r="Q37" s="11">
        <v>2.88</v>
      </c>
    </row>
    <row r="38" spans="2:22" ht="15" customHeight="1" x14ac:dyDescent="0.2">
      <c r="B38" s="18">
        <v>38769</v>
      </c>
      <c r="C38" s="11">
        <v>2.375</v>
      </c>
      <c r="D38" s="11">
        <v>2.39</v>
      </c>
      <c r="E38" s="11">
        <v>2.452</v>
      </c>
      <c r="F38" s="11">
        <v>2.492</v>
      </c>
      <c r="G38" s="11">
        <v>2.573</v>
      </c>
      <c r="H38" s="11">
        <v>2.6120000000000001</v>
      </c>
      <c r="I38" s="11">
        <v>2.6520000000000001</v>
      </c>
      <c r="J38" s="11">
        <v>2.6930000000000001</v>
      </c>
      <c r="K38" s="11">
        <v>2.7229999999999999</v>
      </c>
      <c r="L38" s="11">
        <v>2.7519999999999998</v>
      </c>
      <c r="M38" s="11">
        <v>2.7810000000000001</v>
      </c>
      <c r="N38" s="11">
        <v>2.8069999999999999</v>
      </c>
      <c r="O38" s="11">
        <v>2.8330000000000002</v>
      </c>
      <c r="P38" s="11">
        <v>2.8580000000000001</v>
      </c>
      <c r="Q38" s="11">
        <v>2.8809999999999998</v>
      </c>
    </row>
    <row r="39" spans="2:22" ht="15" customHeight="1" x14ac:dyDescent="0.2">
      <c r="B39" s="18">
        <v>38770</v>
      </c>
      <c r="C39" s="11">
        <v>2.3740000000000001</v>
      </c>
      <c r="D39" s="11">
        <v>2.3940000000000001</v>
      </c>
      <c r="E39" s="11">
        <v>2.464</v>
      </c>
      <c r="F39" s="11">
        <v>2.504</v>
      </c>
      <c r="G39" s="11">
        <v>2.581</v>
      </c>
      <c r="H39" s="11">
        <v>2.6160000000000001</v>
      </c>
      <c r="I39" s="11">
        <v>2.66</v>
      </c>
      <c r="J39" s="11">
        <v>2.702</v>
      </c>
      <c r="K39" s="11">
        <v>2.734</v>
      </c>
      <c r="L39" s="11">
        <v>2.766</v>
      </c>
      <c r="M39" s="11">
        <v>2.798</v>
      </c>
      <c r="N39" s="11">
        <v>2.8330000000000002</v>
      </c>
      <c r="O39" s="11">
        <v>2.8620000000000001</v>
      </c>
      <c r="P39" s="11">
        <v>2.8860000000000001</v>
      </c>
      <c r="Q39" s="11">
        <v>2.9119999999999999</v>
      </c>
    </row>
    <row r="40" spans="2:22" ht="15" customHeight="1" x14ac:dyDescent="0.2">
      <c r="B40" s="18">
        <v>38771</v>
      </c>
      <c r="C40" s="11">
        <v>2.3879999999999999</v>
      </c>
      <c r="D40" s="11">
        <v>2.4430000000000001</v>
      </c>
      <c r="E40" s="11">
        <v>2.4950000000000001</v>
      </c>
      <c r="F40" s="11">
        <v>2.528</v>
      </c>
      <c r="G40" s="11">
        <v>2.589</v>
      </c>
      <c r="H40" s="11">
        <v>2.6280000000000001</v>
      </c>
      <c r="I40" s="11">
        <v>2.673</v>
      </c>
      <c r="J40" s="11">
        <v>2.7170000000000001</v>
      </c>
      <c r="K40" s="11">
        <v>2.754</v>
      </c>
      <c r="L40" s="11">
        <v>2.7839999999999998</v>
      </c>
      <c r="M40" s="11">
        <v>2.8210000000000002</v>
      </c>
      <c r="N40" s="11">
        <v>2.8559999999999999</v>
      </c>
      <c r="O40" s="11">
        <v>2.8860000000000001</v>
      </c>
      <c r="P40" s="11">
        <v>2.9119999999999999</v>
      </c>
      <c r="Q40" s="11">
        <v>2.9380000000000002</v>
      </c>
    </row>
    <row r="41" spans="2:22" ht="15" customHeight="1" x14ac:dyDescent="0.2">
      <c r="B41" s="18">
        <v>38772</v>
      </c>
      <c r="C41" s="11">
        <v>2.3919999999999999</v>
      </c>
      <c r="D41" s="11">
        <v>2.4689999999999999</v>
      </c>
      <c r="E41" s="11">
        <v>2.512</v>
      </c>
      <c r="F41" s="11">
        <v>2.5510000000000002</v>
      </c>
      <c r="G41" s="11">
        <v>2.5990000000000002</v>
      </c>
      <c r="H41" s="11">
        <v>2.6440000000000001</v>
      </c>
      <c r="I41" s="11">
        <v>2.6850000000000001</v>
      </c>
      <c r="J41" s="11">
        <v>2.7309999999999999</v>
      </c>
      <c r="K41" s="11">
        <v>2.766</v>
      </c>
      <c r="L41" s="11">
        <v>2.7989999999999999</v>
      </c>
      <c r="M41" s="11">
        <v>2.8359999999999999</v>
      </c>
      <c r="N41" s="11">
        <v>2.8719999999999999</v>
      </c>
      <c r="O41" s="11">
        <v>2.899</v>
      </c>
      <c r="P41" s="11">
        <v>2.9260000000000002</v>
      </c>
      <c r="Q41" s="11">
        <v>2.956</v>
      </c>
    </row>
    <row r="42" spans="2:22" ht="15" customHeight="1" x14ac:dyDescent="0.2">
      <c r="B42" s="18">
        <v>38775</v>
      </c>
      <c r="C42" s="11">
        <v>2.3940000000000001</v>
      </c>
      <c r="D42" s="11">
        <v>2.48</v>
      </c>
      <c r="E42" s="11">
        <v>2.524</v>
      </c>
      <c r="F42" s="11">
        <v>2.5710000000000002</v>
      </c>
      <c r="G42" s="11">
        <v>2.6179999999999999</v>
      </c>
      <c r="H42" s="11">
        <v>2.657</v>
      </c>
      <c r="I42" s="11">
        <v>2.6890000000000001</v>
      </c>
      <c r="J42" s="11">
        <v>2.7349999999999999</v>
      </c>
      <c r="K42" s="11">
        <v>2.7690000000000001</v>
      </c>
      <c r="L42" s="11">
        <v>2.8039999999999998</v>
      </c>
      <c r="M42" s="11">
        <v>2.84</v>
      </c>
      <c r="N42" s="11">
        <v>2.8759999999999999</v>
      </c>
      <c r="O42" s="11">
        <v>2.91</v>
      </c>
      <c r="P42" s="11">
        <v>2.9340000000000002</v>
      </c>
      <c r="Q42" s="11">
        <v>2.9649999999999999</v>
      </c>
      <c r="S42" s="275">
        <f>B43</f>
        <v>38776</v>
      </c>
      <c r="T42" s="276"/>
      <c r="U42" s="276"/>
      <c r="V42" s="277"/>
    </row>
    <row r="43" spans="2:22" ht="15" customHeight="1" x14ac:dyDescent="0.2">
      <c r="B43" s="20">
        <v>38776</v>
      </c>
      <c r="C43" s="34">
        <v>2.4140000000000001</v>
      </c>
      <c r="D43" s="34">
        <v>2.508</v>
      </c>
      <c r="E43" s="34">
        <v>2.5390000000000001</v>
      </c>
      <c r="F43" s="34">
        <v>2.589</v>
      </c>
      <c r="G43" s="34">
        <v>2.6230000000000002</v>
      </c>
      <c r="H43" s="34">
        <v>2.6640000000000001</v>
      </c>
      <c r="I43" s="34">
        <v>2.702</v>
      </c>
      <c r="J43" s="34">
        <v>2.7440000000000002</v>
      </c>
      <c r="K43" s="34">
        <v>2.7829999999999999</v>
      </c>
      <c r="L43" s="34">
        <v>2.8170000000000002</v>
      </c>
      <c r="M43" s="34">
        <v>2.855</v>
      </c>
      <c r="N43" s="34">
        <v>2.8940000000000001</v>
      </c>
      <c r="O43" s="34">
        <v>2.9239999999999999</v>
      </c>
      <c r="P43" s="34">
        <v>2.952</v>
      </c>
      <c r="Q43" s="34">
        <v>2.9809999999999999</v>
      </c>
      <c r="S43" s="24">
        <f>AVERAGE(F24:F43)</f>
        <v>2.4586499999999996</v>
      </c>
      <c r="T43" s="24">
        <f>AVERAGE(H24:H43)</f>
        <v>2.6003500000000002</v>
      </c>
      <c r="U43" s="24">
        <f>AVERAGE(K24:K43)</f>
        <v>2.7248499999999996</v>
      </c>
      <c r="V43" s="24">
        <f>AVERAGE(Q24:Q43)</f>
        <v>2.9141500000000002</v>
      </c>
    </row>
    <row r="44" spans="2:22" ht="15" customHeight="1" x14ac:dyDescent="0.2">
      <c r="B44" s="13">
        <v>38777</v>
      </c>
      <c r="C44" s="26">
        <v>2.452</v>
      </c>
      <c r="D44" s="26">
        <v>2.54</v>
      </c>
      <c r="E44" s="26">
        <v>2.5659999999999998</v>
      </c>
      <c r="F44" s="26">
        <v>2.601</v>
      </c>
      <c r="G44" s="26">
        <v>2.63</v>
      </c>
      <c r="H44" s="26">
        <v>2.6659999999999999</v>
      </c>
      <c r="I44" s="26">
        <v>2.706</v>
      </c>
      <c r="J44" s="26">
        <v>2.7509999999999999</v>
      </c>
      <c r="K44" s="26">
        <v>2.79</v>
      </c>
      <c r="L44" s="26">
        <v>2.8239999999999998</v>
      </c>
      <c r="M44" s="26">
        <v>2.863</v>
      </c>
      <c r="N44" s="26">
        <v>2.8959999999999999</v>
      </c>
      <c r="O44" s="26">
        <v>2.9289999999999998</v>
      </c>
      <c r="P44" s="26">
        <v>2.9609999999999999</v>
      </c>
      <c r="Q44" s="26">
        <v>2.9910000000000001</v>
      </c>
    </row>
    <row r="45" spans="2:22" ht="15" customHeight="1" x14ac:dyDescent="0.2">
      <c r="B45" s="7">
        <v>38778</v>
      </c>
      <c r="C45" s="11">
        <v>2.5430000000000001</v>
      </c>
      <c r="D45" s="11">
        <v>2.58</v>
      </c>
      <c r="E45" s="11">
        <v>2.5979999999999999</v>
      </c>
      <c r="F45" s="11">
        <v>2.6150000000000002</v>
      </c>
      <c r="G45" s="11">
        <v>2.637</v>
      </c>
      <c r="H45" s="11">
        <v>2.6739999999999999</v>
      </c>
      <c r="I45" s="11">
        <v>2.7189999999999999</v>
      </c>
      <c r="J45" s="11">
        <v>2.7639999999999998</v>
      </c>
      <c r="K45" s="11">
        <v>2.7949999999999999</v>
      </c>
      <c r="L45" s="11">
        <v>2.8340000000000001</v>
      </c>
      <c r="M45" s="11">
        <v>2.8719999999999999</v>
      </c>
      <c r="N45" s="11">
        <v>2.9089999999999998</v>
      </c>
      <c r="O45" s="11">
        <v>2.9409999999999998</v>
      </c>
      <c r="P45" s="11">
        <v>2.9660000000000002</v>
      </c>
      <c r="Q45" s="11">
        <v>2.9950000000000001</v>
      </c>
    </row>
    <row r="46" spans="2:22" ht="15" customHeight="1" x14ac:dyDescent="0.2">
      <c r="B46" s="7">
        <v>38779</v>
      </c>
      <c r="C46" s="11">
        <v>2.5830000000000002</v>
      </c>
      <c r="D46" s="11">
        <v>2.601</v>
      </c>
      <c r="E46" s="11">
        <v>2.6110000000000002</v>
      </c>
      <c r="F46" s="11">
        <v>2.6240000000000001</v>
      </c>
      <c r="G46" s="11">
        <v>2.6440000000000001</v>
      </c>
      <c r="H46" s="11">
        <v>2.6840000000000002</v>
      </c>
      <c r="I46" s="11">
        <v>2.7330000000000001</v>
      </c>
      <c r="J46" s="11">
        <v>2.782</v>
      </c>
      <c r="K46" s="11">
        <v>2.8210000000000002</v>
      </c>
      <c r="L46" s="11">
        <v>2.8639999999999999</v>
      </c>
      <c r="M46" s="11">
        <v>2.9039999999999999</v>
      </c>
      <c r="N46" s="11">
        <v>2.9449999999999998</v>
      </c>
      <c r="O46" s="11">
        <v>2.9820000000000002</v>
      </c>
      <c r="P46" s="11">
        <v>3.012</v>
      </c>
      <c r="Q46" s="11">
        <v>3.0449999999999999</v>
      </c>
    </row>
    <row r="47" spans="2:22" ht="15" customHeight="1" x14ac:dyDescent="0.2">
      <c r="B47" s="7">
        <v>38782</v>
      </c>
      <c r="C47" s="11">
        <v>2.6019999999999999</v>
      </c>
      <c r="D47" s="11">
        <v>2.605</v>
      </c>
      <c r="E47" s="11">
        <v>2.6139999999999999</v>
      </c>
      <c r="F47" s="11">
        <v>2.6280000000000001</v>
      </c>
      <c r="G47" s="11">
        <v>2.649</v>
      </c>
      <c r="H47" s="11">
        <v>2.6880000000000002</v>
      </c>
      <c r="I47" s="11">
        <v>2.7370000000000001</v>
      </c>
      <c r="J47" s="11">
        <v>2.7869999999999999</v>
      </c>
      <c r="K47" s="11">
        <v>2.8239999999999998</v>
      </c>
      <c r="L47" s="11">
        <v>2.8650000000000002</v>
      </c>
      <c r="M47" s="11">
        <v>2.9049999999999998</v>
      </c>
      <c r="N47" s="11">
        <v>2.9470000000000001</v>
      </c>
      <c r="O47" s="11">
        <v>2.984</v>
      </c>
      <c r="P47" s="11">
        <v>3.0190000000000001</v>
      </c>
      <c r="Q47" s="11">
        <v>3.048</v>
      </c>
    </row>
    <row r="48" spans="2:22" ht="15" customHeight="1" x14ac:dyDescent="0.2">
      <c r="B48" s="7">
        <v>38783</v>
      </c>
      <c r="C48" s="11">
        <v>2.6040000000000001</v>
      </c>
      <c r="D48" s="11">
        <v>2.6070000000000002</v>
      </c>
      <c r="E48" s="11">
        <v>2.6139999999999999</v>
      </c>
      <c r="F48" s="11">
        <v>2.629</v>
      </c>
      <c r="G48" s="11">
        <v>2.6539999999999999</v>
      </c>
      <c r="H48" s="11">
        <v>2.6920000000000002</v>
      </c>
      <c r="I48" s="11">
        <v>2.738</v>
      </c>
      <c r="J48" s="11">
        <v>2.7919999999999998</v>
      </c>
      <c r="K48" s="11">
        <v>2.8330000000000002</v>
      </c>
      <c r="L48" s="11">
        <v>2.8740000000000001</v>
      </c>
      <c r="M48" s="11">
        <v>2.9169999999999998</v>
      </c>
      <c r="N48" s="11">
        <v>2.956</v>
      </c>
      <c r="O48" s="11">
        <v>2.9950000000000001</v>
      </c>
      <c r="P48" s="11">
        <v>3.032</v>
      </c>
      <c r="Q48" s="11">
        <v>3.0609999999999999</v>
      </c>
    </row>
    <row r="49" spans="2:17" ht="15" customHeight="1" x14ac:dyDescent="0.2">
      <c r="B49" s="7">
        <v>38784</v>
      </c>
      <c r="C49" s="11">
        <v>2.609</v>
      </c>
      <c r="D49" s="11">
        <v>2.6120000000000001</v>
      </c>
      <c r="E49" s="11">
        <v>2.6190000000000002</v>
      </c>
      <c r="F49" s="11">
        <v>2.6309999999999998</v>
      </c>
      <c r="G49" s="11">
        <v>2.653</v>
      </c>
      <c r="H49" s="11">
        <v>2.694</v>
      </c>
      <c r="I49" s="11">
        <v>2.7360000000000002</v>
      </c>
      <c r="J49" s="11">
        <v>2.7890000000000001</v>
      </c>
      <c r="K49" s="11">
        <v>2.831</v>
      </c>
      <c r="L49" s="11">
        <v>2.8719999999999999</v>
      </c>
      <c r="M49" s="11">
        <v>2.9119999999999999</v>
      </c>
      <c r="N49" s="11">
        <v>2.9489999999999998</v>
      </c>
      <c r="O49" s="11">
        <v>2.9860000000000002</v>
      </c>
      <c r="P49" s="11">
        <v>3.024</v>
      </c>
      <c r="Q49" s="11">
        <v>3.056</v>
      </c>
    </row>
    <row r="50" spans="2:17" ht="15" customHeight="1" x14ac:dyDescent="0.2">
      <c r="B50" s="7">
        <v>38785</v>
      </c>
      <c r="C50" s="11">
        <v>2.6059999999999999</v>
      </c>
      <c r="D50" s="11">
        <v>2.613</v>
      </c>
      <c r="E50" s="11">
        <v>2.6219999999999999</v>
      </c>
      <c r="F50" s="11">
        <v>2.6320000000000001</v>
      </c>
      <c r="G50" s="11">
        <v>2.653</v>
      </c>
      <c r="H50" s="11">
        <v>2.6949999999999998</v>
      </c>
      <c r="I50" s="11">
        <v>2.7389999999999999</v>
      </c>
      <c r="J50" s="11">
        <v>2.7919999999999998</v>
      </c>
      <c r="K50" s="11">
        <v>2.83</v>
      </c>
      <c r="L50" s="11">
        <v>2.875</v>
      </c>
      <c r="M50" s="11">
        <v>2.9159999999999999</v>
      </c>
      <c r="N50" s="11">
        <v>2.956</v>
      </c>
      <c r="O50" s="11">
        <v>2.9990000000000001</v>
      </c>
      <c r="P50" s="11">
        <v>3.0289999999999999</v>
      </c>
      <c r="Q50" s="11">
        <v>3.0649999999999999</v>
      </c>
    </row>
    <row r="51" spans="2:17" ht="15" customHeight="1" x14ac:dyDescent="0.2">
      <c r="B51" s="7">
        <v>38786</v>
      </c>
      <c r="C51" s="11">
        <v>2.6040000000000001</v>
      </c>
      <c r="D51" s="11">
        <v>2.6080000000000001</v>
      </c>
      <c r="E51" s="11">
        <v>2.621</v>
      </c>
      <c r="F51" s="11">
        <v>2.6320000000000001</v>
      </c>
      <c r="G51" s="11">
        <v>2.657</v>
      </c>
      <c r="H51" s="11">
        <v>2.698</v>
      </c>
      <c r="I51" s="11">
        <v>2.7450000000000001</v>
      </c>
      <c r="J51" s="11">
        <v>2.794</v>
      </c>
      <c r="K51" s="11">
        <v>2.835</v>
      </c>
      <c r="L51" s="11">
        <v>2.8860000000000001</v>
      </c>
      <c r="M51" s="11">
        <v>2.9260000000000002</v>
      </c>
      <c r="N51" s="11">
        <v>2.9660000000000002</v>
      </c>
      <c r="O51" s="11">
        <v>3.0030000000000001</v>
      </c>
      <c r="P51" s="11">
        <v>3.036</v>
      </c>
      <c r="Q51" s="11">
        <v>3.07</v>
      </c>
    </row>
    <row r="52" spans="2:17" ht="15" customHeight="1" x14ac:dyDescent="0.2">
      <c r="B52" s="7">
        <v>38789</v>
      </c>
      <c r="C52" s="11">
        <v>2.6040000000000001</v>
      </c>
      <c r="D52" s="11">
        <v>2.6070000000000002</v>
      </c>
      <c r="E52" s="11">
        <v>2.621</v>
      </c>
      <c r="F52" s="11">
        <v>2.633</v>
      </c>
      <c r="G52" s="11">
        <v>2.6549999999999998</v>
      </c>
      <c r="H52" s="11">
        <v>2.7010000000000001</v>
      </c>
      <c r="I52" s="11">
        <v>2.7570000000000001</v>
      </c>
      <c r="J52" s="11">
        <v>2.806</v>
      </c>
      <c r="K52" s="11">
        <v>2.8479999999999999</v>
      </c>
      <c r="L52" s="11">
        <v>2.8959999999999999</v>
      </c>
      <c r="M52" s="11">
        <v>2.9369999999999998</v>
      </c>
      <c r="N52" s="11">
        <v>2.98</v>
      </c>
      <c r="O52" s="11">
        <v>3.0179999999999998</v>
      </c>
      <c r="P52" s="11">
        <v>3.0539999999999998</v>
      </c>
      <c r="Q52" s="11">
        <v>3.085</v>
      </c>
    </row>
    <row r="53" spans="2:17" ht="15" customHeight="1" x14ac:dyDescent="0.2">
      <c r="B53" s="7">
        <v>38790</v>
      </c>
      <c r="C53" s="11">
        <v>2.6040000000000001</v>
      </c>
      <c r="D53" s="11">
        <v>2.6080000000000001</v>
      </c>
      <c r="E53" s="11">
        <v>2.621</v>
      </c>
      <c r="F53" s="11">
        <v>2.6339999999999999</v>
      </c>
      <c r="G53" s="11">
        <v>2.6560000000000001</v>
      </c>
      <c r="H53" s="11">
        <v>2.7040000000000002</v>
      </c>
      <c r="I53" s="11">
        <v>2.7559999999999998</v>
      </c>
      <c r="J53" s="11">
        <v>2.8050000000000002</v>
      </c>
      <c r="K53" s="11">
        <v>2.85</v>
      </c>
      <c r="L53" s="11">
        <v>2.8980000000000001</v>
      </c>
      <c r="M53" s="11">
        <v>2.94</v>
      </c>
      <c r="N53" s="11">
        <v>2.984</v>
      </c>
      <c r="O53" s="11">
        <v>3.0230000000000001</v>
      </c>
      <c r="P53" s="11">
        <v>3.0619999999999998</v>
      </c>
      <c r="Q53" s="11">
        <v>3.0920000000000001</v>
      </c>
    </row>
    <row r="54" spans="2:17" ht="15" customHeight="1" x14ac:dyDescent="0.2">
      <c r="B54" s="7">
        <v>38791</v>
      </c>
      <c r="C54" s="11">
        <v>2.6040000000000001</v>
      </c>
      <c r="D54" s="11">
        <v>2.6080000000000001</v>
      </c>
      <c r="E54" s="11">
        <v>2.621</v>
      </c>
      <c r="F54" s="11">
        <v>2.633</v>
      </c>
      <c r="G54" s="11">
        <v>2.6549999999999998</v>
      </c>
      <c r="H54" s="11">
        <v>2.7029999999999998</v>
      </c>
      <c r="I54" s="11">
        <v>2.7519999999999998</v>
      </c>
      <c r="J54" s="11">
        <v>2.8029999999999999</v>
      </c>
      <c r="K54" s="11">
        <v>2.8460000000000001</v>
      </c>
      <c r="L54" s="11">
        <v>2.8940000000000001</v>
      </c>
      <c r="M54" s="11">
        <v>2.9369999999999998</v>
      </c>
      <c r="N54" s="11">
        <v>2.9780000000000002</v>
      </c>
      <c r="O54" s="11">
        <v>3.0179999999999998</v>
      </c>
      <c r="P54" s="11">
        <v>3.056</v>
      </c>
      <c r="Q54" s="11">
        <v>3.0870000000000002</v>
      </c>
    </row>
    <row r="55" spans="2:17" ht="15" customHeight="1" x14ac:dyDescent="0.2">
      <c r="B55" s="7">
        <v>38792</v>
      </c>
      <c r="C55" s="11">
        <v>2.605</v>
      </c>
      <c r="D55" s="11">
        <v>2.617</v>
      </c>
      <c r="E55" s="11">
        <v>2.6219999999999999</v>
      </c>
      <c r="F55" s="11">
        <v>2.633</v>
      </c>
      <c r="G55" s="11">
        <v>2.6560000000000001</v>
      </c>
      <c r="H55" s="11">
        <v>2.7040000000000002</v>
      </c>
      <c r="I55" s="11">
        <v>2.7549999999999999</v>
      </c>
      <c r="J55" s="11">
        <v>2.806</v>
      </c>
      <c r="K55" s="11">
        <v>2.851</v>
      </c>
      <c r="L55" s="11">
        <v>2.8980000000000001</v>
      </c>
      <c r="M55" s="11">
        <v>2.9420000000000002</v>
      </c>
      <c r="N55" s="11">
        <v>2.9830000000000001</v>
      </c>
      <c r="O55" s="11">
        <v>3.0270000000000001</v>
      </c>
      <c r="P55" s="11">
        <v>3.0619999999999998</v>
      </c>
      <c r="Q55" s="11">
        <v>3.093</v>
      </c>
    </row>
    <row r="56" spans="2:17" ht="15" customHeight="1" x14ac:dyDescent="0.2">
      <c r="B56" s="7">
        <v>38793</v>
      </c>
      <c r="C56" s="11">
        <v>2.609</v>
      </c>
      <c r="D56" s="11">
        <v>2.621</v>
      </c>
      <c r="E56" s="11">
        <v>2.6230000000000002</v>
      </c>
      <c r="F56" s="11">
        <v>2.6339999999999999</v>
      </c>
      <c r="G56" s="11">
        <v>2.6560000000000001</v>
      </c>
      <c r="H56" s="11">
        <v>2.7050000000000001</v>
      </c>
      <c r="I56" s="11">
        <v>2.7589999999999999</v>
      </c>
      <c r="J56" s="11">
        <v>2.8090000000000002</v>
      </c>
      <c r="K56" s="11">
        <v>2.8559999999999999</v>
      </c>
      <c r="L56" s="11">
        <v>2.9049999999999998</v>
      </c>
      <c r="M56" s="11">
        <v>2.9449999999999998</v>
      </c>
      <c r="N56" s="11">
        <v>2.9870000000000001</v>
      </c>
      <c r="O56" s="11">
        <v>3.0270000000000001</v>
      </c>
      <c r="P56" s="11">
        <v>3.0649999999999999</v>
      </c>
      <c r="Q56" s="11">
        <v>3.0950000000000002</v>
      </c>
    </row>
    <row r="57" spans="2:17" ht="15" customHeight="1" x14ac:dyDescent="0.2">
      <c r="B57" s="7">
        <v>38796</v>
      </c>
      <c r="C57" s="11">
        <v>2.6110000000000002</v>
      </c>
      <c r="D57" s="11">
        <v>2.6230000000000002</v>
      </c>
      <c r="E57" s="11">
        <v>2.625</v>
      </c>
      <c r="F57" s="11">
        <v>2.6360000000000001</v>
      </c>
      <c r="G57" s="11">
        <v>2.66</v>
      </c>
      <c r="H57" s="11">
        <v>2.7229999999999999</v>
      </c>
      <c r="I57" s="11">
        <v>2.7829999999999999</v>
      </c>
      <c r="J57" s="11">
        <v>2.835</v>
      </c>
      <c r="K57" s="11">
        <v>2.8839999999999999</v>
      </c>
      <c r="L57" s="11">
        <v>2.9329999999999998</v>
      </c>
      <c r="M57" s="11">
        <v>2.9780000000000002</v>
      </c>
      <c r="N57" s="11">
        <v>3.0169999999999999</v>
      </c>
      <c r="O57" s="11">
        <v>3.056</v>
      </c>
      <c r="P57" s="11">
        <v>3.0990000000000002</v>
      </c>
      <c r="Q57" s="11">
        <v>3.1339999999999999</v>
      </c>
    </row>
    <row r="58" spans="2:17" ht="15" customHeight="1" x14ac:dyDescent="0.2">
      <c r="B58" s="7">
        <v>38797</v>
      </c>
      <c r="C58" s="11">
        <v>2.6120000000000001</v>
      </c>
      <c r="D58" s="11">
        <v>2.6219999999999999</v>
      </c>
      <c r="E58" s="11">
        <v>2.625</v>
      </c>
      <c r="F58" s="11">
        <v>2.6360000000000001</v>
      </c>
      <c r="G58" s="11">
        <v>2.665</v>
      </c>
      <c r="H58" s="11">
        <v>2.7280000000000002</v>
      </c>
      <c r="I58" s="11">
        <v>2.79</v>
      </c>
      <c r="J58" s="11">
        <v>2.8410000000000002</v>
      </c>
      <c r="K58" s="11">
        <v>2.89</v>
      </c>
      <c r="L58" s="11">
        <v>2.9359999999999999</v>
      </c>
      <c r="M58" s="11">
        <v>2.98</v>
      </c>
      <c r="N58" s="11">
        <v>3.0219999999999998</v>
      </c>
      <c r="O58" s="11">
        <v>3.0640000000000001</v>
      </c>
      <c r="P58" s="11">
        <v>3.1040000000000001</v>
      </c>
      <c r="Q58" s="11">
        <v>3.1379999999999999</v>
      </c>
    </row>
    <row r="59" spans="2:17" ht="15" customHeight="1" x14ac:dyDescent="0.2">
      <c r="B59" s="7">
        <v>38798</v>
      </c>
      <c r="C59" s="11">
        <v>2.6110000000000002</v>
      </c>
      <c r="D59" s="11">
        <v>2.6240000000000001</v>
      </c>
      <c r="E59" s="11">
        <v>2.6280000000000001</v>
      </c>
      <c r="F59" s="11">
        <v>2.637</v>
      </c>
      <c r="G59" s="11">
        <v>2.6739999999999999</v>
      </c>
      <c r="H59" s="11">
        <v>2.7370000000000001</v>
      </c>
      <c r="I59" s="11">
        <v>2.794</v>
      </c>
      <c r="J59" s="11">
        <v>2.8439999999999999</v>
      </c>
      <c r="K59" s="11">
        <v>2.895</v>
      </c>
      <c r="L59" s="11">
        <v>2.94</v>
      </c>
      <c r="M59" s="11">
        <v>2.9849999999999999</v>
      </c>
      <c r="N59" s="11">
        <v>3.0249999999999999</v>
      </c>
      <c r="O59" s="11">
        <v>3.0649999999999999</v>
      </c>
      <c r="P59" s="11">
        <v>3.105</v>
      </c>
      <c r="Q59" s="11">
        <v>3.137</v>
      </c>
    </row>
    <row r="60" spans="2:17" ht="15" customHeight="1" x14ac:dyDescent="0.2">
      <c r="B60" s="7">
        <v>38799</v>
      </c>
      <c r="C60" s="11">
        <v>2.6280000000000001</v>
      </c>
      <c r="D60" s="11">
        <v>2.6259999999999999</v>
      </c>
      <c r="E60" s="11">
        <v>2.63</v>
      </c>
      <c r="F60" s="11">
        <v>2.6379999999999999</v>
      </c>
      <c r="G60" s="11">
        <v>2.6749999999999998</v>
      </c>
      <c r="H60" s="11">
        <v>2.7389999999999999</v>
      </c>
      <c r="I60" s="11">
        <v>2.7970000000000002</v>
      </c>
      <c r="J60" s="11">
        <v>2.8460000000000001</v>
      </c>
      <c r="K60" s="11">
        <v>2.9009999999999998</v>
      </c>
      <c r="L60" s="11">
        <v>2.948</v>
      </c>
      <c r="M60" s="11">
        <v>2.9889999999999999</v>
      </c>
      <c r="N60" s="11">
        <v>3.028</v>
      </c>
      <c r="O60" s="11">
        <v>3.069</v>
      </c>
      <c r="P60" s="11">
        <v>3.097</v>
      </c>
      <c r="Q60" s="11">
        <v>3.129</v>
      </c>
    </row>
    <row r="61" spans="2:17" ht="15" customHeight="1" x14ac:dyDescent="0.2">
      <c r="B61" s="7">
        <v>38800</v>
      </c>
      <c r="C61" s="11">
        <v>2.63</v>
      </c>
      <c r="D61" s="11">
        <v>2.6309999999999998</v>
      </c>
      <c r="E61" s="11">
        <v>2.633</v>
      </c>
      <c r="F61" s="11">
        <v>2.6379999999999999</v>
      </c>
      <c r="G61" s="11">
        <v>2.6789999999999998</v>
      </c>
      <c r="H61" s="11">
        <v>2.7410000000000001</v>
      </c>
      <c r="I61" s="11">
        <v>2.7989999999999999</v>
      </c>
      <c r="J61" s="11">
        <v>2.85</v>
      </c>
      <c r="K61" s="11">
        <v>2.9039999999999999</v>
      </c>
      <c r="L61" s="11">
        <v>2.9540000000000002</v>
      </c>
      <c r="M61" s="11">
        <v>2.9940000000000002</v>
      </c>
      <c r="N61" s="11">
        <v>3.0329999999999999</v>
      </c>
      <c r="O61" s="11">
        <v>3.0750000000000002</v>
      </c>
      <c r="P61" s="11">
        <v>3.1059999999999999</v>
      </c>
      <c r="Q61" s="11">
        <v>3.1349999999999998</v>
      </c>
    </row>
    <row r="62" spans="2:17" ht="15" customHeight="1" x14ac:dyDescent="0.2">
      <c r="B62" s="7">
        <v>38803</v>
      </c>
      <c r="C62" s="11">
        <v>2.6309999999999998</v>
      </c>
      <c r="D62" s="11">
        <v>2.6320000000000001</v>
      </c>
      <c r="E62" s="11">
        <v>2.633</v>
      </c>
      <c r="F62" s="11">
        <v>2.6379999999999999</v>
      </c>
      <c r="G62" s="11">
        <v>2.6819999999999999</v>
      </c>
      <c r="H62" s="11">
        <v>2.7450000000000001</v>
      </c>
      <c r="I62" s="11">
        <v>2.8029999999999999</v>
      </c>
      <c r="J62" s="11">
        <v>2.85</v>
      </c>
      <c r="K62" s="11">
        <v>2.9060000000000001</v>
      </c>
      <c r="L62" s="11">
        <v>2.9489999999999998</v>
      </c>
      <c r="M62" s="11">
        <v>2.9889999999999999</v>
      </c>
      <c r="N62" s="11">
        <v>3.0259999999999998</v>
      </c>
      <c r="O62" s="11">
        <v>3.06</v>
      </c>
      <c r="P62" s="11">
        <v>3.09</v>
      </c>
      <c r="Q62" s="11">
        <v>3.1190000000000002</v>
      </c>
    </row>
    <row r="63" spans="2:17" ht="15" customHeight="1" x14ac:dyDescent="0.2">
      <c r="B63" s="7">
        <v>38804</v>
      </c>
      <c r="C63" s="11">
        <v>2.6309999999999998</v>
      </c>
      <c r="D63" s="11">
        <v>2.6320000000000001</v>
      </c>
      <c r="E63" s="11">
        <v>2.633</v>
      </c>
      <c r="F63" s="11">
        <v>2.64</v>
      </c>
      <c r="G63" s="11">
        <v>2.7</v>
      </c>
      <c r="H63" s="11">
        <v>2.7719999999999998</v>
      </c>
      <c r="I63" s="11">
        <v>2.8319999999999999</v>
      </c>
      <c r="J63" s="11">
        <v>2.8820000000000001</v>
      </c>
      <c r="K63" s="11">
        <v>2.9369999999999998</v>
      </c>
      <c r="L63" s="11">
        <v>2.984</v>
      </c>
      <c r="M63" s="11">
        <v>3.028</v>
      </c>
      <c r="N63" s="11">
        <v>3.0670000000000002</v>
      </c>
      <c r="O63" s="11">
        <v>3.105</v>
      </c>
      <c r="P63" s="11">
        <v>3.1379999999999999</v>
      </c>
      <c r="Q63" s="11">
        <v>3.1709999999999998</v>
      </c>
    </row>
    <row r="64" spans="2:17" ht="15" customHeight="1" x14ac:dyDescent="0.2">
      <c r="B64" s="7">
        <v>38805</v>
      </c>
      <c r="C64" s="11">
        <v>2.637</v>
      </c>
      <c r="D64" s="11">
        <v>2.6379999999999999</v>
      </c>
      <c r="E64" s="11">
        <v>2.6419999999999999</v>
      </c>
      <c r="F64" s="11">
        <v>2.6469999999999998</v>
      </c>
      <c r="G64" s="11">
        <v>2.7229999999999999</v>
      </c>
      <c r="H64" s="11">
        <v>2.7970000000000002</v>
      </c>
      <c r="I64" s="11">
        <v>2.86</v>
      </c>
      <c r="J64" s="11">
        <v>2.911</v>
      </c>
      <c r="K64" s="11">
        <v>2.968</v>
      </c>
      <c r="L64" s="11">
        <v>3.0179999999999998</v>
      </c>
      <c r="M64" s="11">
        <v>3.0630000000000002</v>
      </c>
      <c r="N64" s="11">
        <v>3.1040000000000001</v>
      </c>
      <c r="O64" s="11">
        <v>3.1480000000000001</v>
      </c>
      <c r="P64" s="11">
        <v>3.18</v>
      </c>
      <c r="Q64" s="11">
        <v>3.2149999999999999</v>
      </c>
    </row>
    <row r="65" spans="2:22" ht="15" customHeight="1" x14ac:dyDescent="0.2">
      <c r="B65" s="7">
        <v>38806</v>
      </c>
      <c r="C65" s="11">
        <v>2.6240000000000001</v>
      </c>
      <c r="D65" s="11">
        <v>2.63</v>
      </c>
      <c r="E65" s="11">
        <v>2.6360000000000001</v>
      </c>
      <c r="F65" s="11">
        <v>2.649</v>
      </c>
      <c r="G65" s="11">
        <v>2.738</v>
      </c>
      <c r="H65" s="11">
        <v>2.8140000000000001</v>
      </c>
      <c r="I65" s="11">
        <v>2.8740000000000001</v>
      </c>
      <c r="J65" s="11">
        <v>2.9239999999999999</v>
      </c>
      <c r="K65" s="11">
        <v>2.9769999999999999</v>
      </c>
      <c r="L65" s="11">
        <v>3.0289999999999999</v>
      </c>
      <c r="M65" s="11">
        <v>3.073</v>
      </c>
      <c r="N65" s="11">
        <v>3.1190000000000002</v>
      </c>
      <c r="O65" s="11">
        <v>3.1619999999999999</v>
      </c>
      <c r="P65" s="11">
        <v>3.1930000000000001</v>
      </c>
      <c r="Q65" s="11">
        <v>3.2290000000000001</v>
      </c>
      <c r="S65" s="272">
        <f>B66</f>
        <v>38807</v>
      </c>
      <c r="T65" s="273"/>
      <c r="U65" s="273"/>
      <c r="V65" s="274"/>
    </row>
    <row r="66" spans="2:22" ht="15" customHeight="1" x14ac:dyDescent="0.2">
      <c r="B66" s="15">
        <v>38807</v>
      </c>
      <c r="C66" s="34">
        <v>2.6219999999999999</v>
      </c>
      <c r="D66" s="34">
        <v>2.6309999999999998</v>
      </c>
      <c r="E66" s="34">
        <v>2.6349999999999998</v>
      </c>
      <c r="F66" s="34">
        <v>2.6469999999999998</v>
      </c>
      <c r="G66" s="34">
        <v>2.7410000000000001</v>
      </c>
      <c r="H66" s="34">
        <v>2.8159999999999998</v>
      </c>
      <c r="I66" s="34">
        <v>2.8769999999999998</v>
      </c>
      <c r="J66" s="34">
        <v>2.927</v>
      </c>
      <c r="K66" s="34">
        <v>2.9849999999999999</v>
      </c>
      <c r="L66" s="34">
        <v>3.0339999999999998</v>
      </c>
      <c r="M66" s="34">
        <v>3.0779999999999998</v>
      </c>
      <c r="N66" s="34">
        <v>3.1230000000000002</v>
      </c>
      <c r="O66" s="34">
        <v>3.1669999999999998</v>
      </c>
      <c r="P66" s="34">
        <v>3.2010000000000001</v>
      </c>
      <c r="Q66" s="34">
        <v>3.2330000000000001</v>
      </c>
      <c r="S66" s="24">
        <f>AVERAGE(F44:F66)</f>
        <v>2.6332608695652171</v>
      </c>
      <c r="T66" s="24">
        <f>AVERAGE(H44:H66)</f>
        <v>2.7226086956521738</v>
      </c>
      <c r="U66" s="24">
        <f>AVERAGE(K44:K66)</f>
        <v>2.8720434782608697</v>
      </c>
      <c r="V66" s="24">
        <f>AVERAGE(Q44:Q66)</f>
        <v>3.1053478260869567</v>
      </c>
    </row>
    <row r="67" spans="2:22" ht="15" customHeight="1" x14ac:dyDescent="0.2">
      <c r="B67" s="17">
        <v>38810</v>
      </c>
      <c r="C67" s="26">
        <v>2.6139999999999999</v>
      </c>
      <c r="D67" s="26">
        <v>2.6259999999999999</v>
      </c>
      <c r="E67" s="26">
        <v>2.6339999999999999</v>
      </c>
      <c r="F67" s="26">
        <v>2.6469999999999998</v>
      </c>
      <c r="G67" s="26">
        <v>2.742</v>
      </c>
      <c r="H67" s="26">
        <v>2.8180000000000001</v>
      </c>
      <c r="I67" s="26">
        <v>2.8820000000000001</v>
      </c>
      <c r="J67" s="26">
        <v>2.9329999999999998</v>
      </c>
      <c r="K67" s="26">
        <v>2.992</v>
      </c>
      <c r="L67" s="26">
        <v>3.0459999999999998</v>
      </c>
      <c r="M67" s="26">
        <v>3.089</v>
      </c>
      <c r="N67" s="26">
        <v>3.1349999999999998</v>
      </c>
      <c r="O67" s="26">
        <v>3.1760000000000002</v>
      </c>
      <c r="P67" s="26">
        <v>3.2149999999999999</v>
      </c>
      <c r="Q67" s="26">
        <v>3.254</v>
      </c>
    </row>
    <row r="68" spans="2:22" ht="15" customHeight="1" x14ac:dyDescent="0.2">
      <c r="B68" s="18">
        <v>38811</v>
      </c>
      <c r="C68" s="11">
        <v>2.6150000000000002</v>
      </c>
      <c r="D68" s="11">
        <v>2.6259999999999999</v>
      </c>
      <c r="E68" s="11">
        <v>2.633</v>
      </c>
      <c r="F68" s="11">
        <v>2.649</v>
      </c>
      <c r="G68" s="11">
        <v>2.746</v>
      </c>
      <c r="H68" s="11">
        <v>2.8220000000000001</v>
      </c>
      <c r="I68" s="11">
        <v>2.891</v>
      </c>
      <c r="J68" s="11">
        <v>2.9430000000000001</v>
      </c>
      <c r="K68" s="11">
        <v>3.0019999999999998</v>
      </c>
      <c r="L68" s="11">
        <v>3.0510000000000002</v>
      </c>
      <c r="M68" s="11">
        <v>3.101</v>
      </c>
      <c r="N68" s="11">
        <v>3.149</v>
      </c>
      <c r="O68" s="11">
        <v>3.1909999999999998</v>
      </c>
      <c r="P68" s="11">
        <v>3.226</v>
      </c>
      <c r="Q68" s="11">
        <v>3.2639999999999998</v>
      </c>
    </row>
    <row r="69" spans="2:22" ht="15" customHeight="1" x14ac:dyDescent="0.2">
      <c r="B69" s="18">
        <v>38812</v>
      </c>
      <c r="C69" s="11">
        <v>2.6349999999999998</v>
      </c>
      <c r="D69" s="11">
        <v>2.6349999999999998</v>
      </c>
      <c r="E69" s="11">
        <v>2.637</v>
      </c>
      <c r="F69" s="11">
        <v>2.6509999999999998</v>
      </c>
      <c r="G69" s="11">
        <v>2.7530000000000001</v>
      </c>
      <c r="H69" s="11">
        <v>2.8239999999999998</v>
      </c>
      <c r="I69" s="11">
        <v>2.8929999999999998</v>
      </c>
      <c r="J69" s="11">
        <v>2.9460000000000002</v>
      </c>
      <c r="K69" s="11">
        <v>3.0059999999999998</v>
      </c>
      <c r="L69" s="11">
        <v>3.0529999999999999</v>
      </c>
      <c r="M69" s="11">
        <v>3.0990000000000002</v>
      </c>
      <c r="N69" s="11">
        <v>3.1520000000000001</v>
      </c>
      <c r="O69" s="11">
        <v>3.1890000000000001</v>
      </c>
      <c r="P69" s="11">
        <v>3.2210000000000001</v>
      </c>
      <c r="Q69" s="11">
        <v>3.26</v>
      </c>
    </row>
    <row r="70" spans="2:22" ht="15" customHeight="1" x14ac:dyDescent="0.2">
      <c r="B70" s="18">
        <v>38813</v>
      </c>
      <c r="C70" s="11">
        <v>2.653</v>
      </c>
      <c r="D70" s="11">
        <v>2.6509999999999998</v>
      </c>
      <c r="E70" s="11">
        <v>2.6520000000000001</v>
      </c>
      <c r="F70" s="11">
        <v>2.6539999999999999</v>
      </c>
      <c r="G70" s="11">
        <v>2.7629999999999999</v>
      </c>
      <c r="H70" s="11">
        <v>2.831</v>
      </c>
      <c r="I70" s="11">
        <v>2.895</v>
      </c>
      <c r="J70" s="11">
        <v>2.9460000000000002</v>
      </c>
      <c r="K70" s="11">
        <v>3.0070000000000001</v>
      </c>
      <c r="L70" s="11">
        <v>3.0529999999999999</v>
      </c>
      <c r="M70" s="11">
        <v>3.1</v>
      </c>
      <c r="N70" s="11">
        <v>3.153</v>
      </c>
      <c r="O70" s="11">
        <v>3.1920000000000002</v>
      </c>
      <c r="P70" s="11">
        <v>3.2250000000000001</v>
      </c>
      <c r="Q70" s="11">
        <v>3.26</v>
      </c>
    </row>
    <row r="71" spans="2:22" ht="15" customHeight="1" x14ac:dyDescent="0.2">
      <c r="B71" s="18">
        <v>38814</v>
      </c>
      <c r="C71" s="11">
        <v>2.6429999999999998</v>
      </c>
      <c r="D71" s="11">
        <v>2.6379999999999999</v>
      </c>
      <c r="E71" s="11">
        <v>2.6379999999999999</v>
      </c>
      <c r="F71" s="11">
        <v>2.641</v>
      </c>
      <c r="G71" s="11">
        <v>2.6859999999999999</v>
      </c>
      <c r="H71" s="11">
        <v>2.7639999999999998</v>
      </c>
      <c r="I71" s="11">
        <v>2.8119999999999998</v>
      </c>
      <c r="J71" s="11">
        <v>2.8580000000000001</v>
      </c>
      <c r="K71" s="11">
        <v>2.915</v>
      </c>
      <c r="L71" s="11">
        <v>2.9630000000000001</v>
      </c>
      <c r="M71" s="11">
        <v>3.0059999999999998</v>
      </c>
      <c r="N71" s="11">
        <v>3.052</v>
      </c>
      <c r="O71" s="11">
        <v>3.093</v>
      </c>
      <c r="P71" s="11">
        <v>3.1219999999999999</v>
      </c>
      <c r="Q71" s="11">
        <v>3.1589999999999998</v>
      </c>
    </row>
    <row r="72" spans="2:22" ht="15" customHeight="1" x14ac:dyDescent="0.2">
      <c r="B72" s="18">
        <v>38817</v>
      </c>
      <c r="C72" s="11">
        <v>2.63</v>
      </c>
      <c r="D72" s="11">
        <v>2.629</v>
      </c>
      <c r="E72" s="11">
        <v>2.6349999999999998</v>
      </c>
      <c r="F72" s="11">
        <v>2.6379999999999999</v>
      </c>
      <c r="G72" s="11">
        <v>2.6840000000000002</v>
      </c>
      <c r="H72" s="11">
        <v>2.7629999999999999</v>
      </c>
      <c r="I72" s="11">
        <v>2.8140000000000001</v>
      </c>
      <c r="J72" s="11">
        <v>2.8570000000000002</v>
      </c>
      <c r="K72" s="11">
        <v>2.9119999999999999</v>
      </c>
      <c r="L72" s="11">
        <v>2.964</v>
      </c>
      <c r="M72" s="11">
        <v>3.0110000000000001</v>
      </c>
      <c r="N72" s="11">
        <v>3.06</v>
      </c>
      <c r="O72" s="11">
        <v>3.097</v>
      </c>
      <c r="P72" s="11">
        <v>3.1320000000000001</v>
      </c>
      <c r="Q72" s="11">
        <v>3.1709999999999998</v>
      </c>
    </row>
    <row r="73" spans="2:22" ht="15" customHeight="1" x14ac:dyDescent="0.2">
      <c r="B73" s="18">
        <v>38818</v>
      </c>
      <c r="C73" s="11">
        <v>2.6280000000000001</v>
      </c>
      <c r="D73" s="11">
        <v>2.629</v>
      </c>
      <c r="E73" s="11">
        <v>2.633</v>
      </c>
      <c r="F73" s="11">
        <v>2.637</v>
      </c>
      <c r="G73" s="11">
        <v>2.677</v>
      </c>
      <c r="H73" s="11">
        <v>2.762</v>
      </c>
      <c r="I73" s="11">
        <v>2.8140000000000001</v>
      </c>
      <c r="J73" s="11">
        <v>2.8540000000000001</v>
      </c>
      <c r="K73" s="11">
        <v>2.9119999999999999</v>
      </c>
      <c r="L73" s="11">
        <v>2.9609999999999999</v>
      </c>
      <c r="M73" s="11">
        <v>3.0089999999999999</v>
      </c>
      <c r="N73" s="11">
        <v>3.0609999999999999</v>
      </c>
      <c r="O73" s="11">
        <v>3.097</v>
      </c>
      <c r="P73" s="11">
        <v>3.13</v>
      </c>
      <c r="Q73" s="11">
        <v>3.1709999999999998</v>
      </c>
    </row>
    <row r="74" spans="2:22" ht="15" customHeight="1" x14ac:dyDescent="0.2">
      <c r="B74" s="18">
        <v>38819</v>
      </c>
      <c r="C74" s="11">
        <v>2.6230000000000002</v>
      </c>
      <c r="D74" s="11">
        <v>2.6259999999999999</v>
      </c>
      <c r="E74" s="11">
        <v>2.63</v>
      </c>
      <c r="F74" s="11">
        <v>2.637</v>
      </c>
      <c r="G74" s="11">
        <v>2.6739999999999999</v>
      </c>
      <c r="H74" s="11">
        <v>2.7639999999999998</v>
      </c>
      <c r="I74" s="11">
        <v>2.8140000000000001</v>
      </c>
      <c r="J74" s="11">
        <v>2.8540000000000001</v>
      </c>
      <c r="K74" s="11">
        <v>2.9140000000000001</v>
      </c>
      <c r="L74" s="11">
        <v>2.964</v>
      </c>
      <c r="M74" s="11">
        <v>3.0110000000000001</v>
      </c>
      <c r="N74" s="11">
        <v>3.0619999999999998</v>
      </c>
      <c r="O74" s="11">
        <v>3.0990000000000002</v>
      </c>
      <c r="P74" s="11">
        <v>3.1339999999999999</v>
      </c>
      <c r="Q74" s="11">
        <v>3.173</v>
      </c>
    </row>
    <row r="75" spans="2:22" ht="15" customHeight="1" x14ac:dyDescent="0.2">
      <c r="B75" s="18">
        <v>38820</v>
      </c>
      <c r="C75" s="11">
        <v>2.621</v>
      </c>
      <c r="D75" s="11">
        <v>2.6280000000000001</v>
      </c>
      <c r="E75" s="11">
        <v>2.629</v>
      </c>
      <c r="F75" s="11">
        <v>2.64</v>
      </c>
      <c r="G75" s="11">
        <v>2.6739999999999999</v>
      </c>
      <c r="H75" s="11">
        <v>2.7650000000000001</v>
      </c>
      <c r="I75" s="11">
        <v>2.8149999999999999</v>
      </c>
      <c r="J75" s="11">
        <v>2.8519999999999999</v>
      </c>
      <c r="K75" s="11">
        <v>2.9159999999999999</v>
      </c>
      <c r="L75" s="11">
        <v>2.9660000000000002</v>
      </c>
      <c r="M75" s="11">
        <v>3.0150000000000001</v>
      </c>
      <c r="N75" s="11">
        <v>3.069</v>
      </c>
      <c r="O75" s="11">
        <v>3.1059999999999999</v>
      </c>
      <c r="P75" s="11">
        <v>3.1419999999999999</v>
      </c>
      <c r="Q75" s="11">
        <v>3.1850000000000001</v>
      </c>
    </row>
    <row r="76" spans="2:22" ht="15" customHeight="1" x14ac:dyDescent="0.2">
      <c r="B76" s="18">
        <v>38825</v>
      </c>
      <c r="C76" s="11">
        <v>2.62</v>
      </c>
      <c r="D76" s="11">
        <v>2.6259999999999999</v>
      </c>
      <c r="E76" s="11">
        <v>2.629</v>
      </c>
      <c r="F76" s="11">
        <v>2.6419999999999999</v>
      </c>
      <c r="G76" s="11">
        <v>2.6760000000000002</v>
      </c>
      <c r="H76" s="11">
        <v>2.7690000000000001</v>
      </c>
      <c r="I76" s="11">
        <v>2.819</v>
      </c>
      <c r="J76" s="11">
        <v>2.8570000000000002</v>
      </c>
      <c r="K76" s="11">
        <v>2.9180000000000001</v>
      </c>
      <c r="L76" s="11">
        <v>2.9660000000000002</v>
      </c>
      <c r="M76" s="11">
        <v>3.02</v>
      </c>
      <c r="N76" s="11">
        <v>3.0779999999999998</v>
      </c>
      <c r="O76" s="11">
        <v>3.1150000000000002</v>
      </c>
      <c r="P76" s="11">
        <v>3.1520000000000001</v>
      </c>
      <c r="Q76" s="11">
        <v>3.194</v>
      </c>
    </row>
    <row r="77" spans="2:22" ht="15" customHeight="1" x14ac:dyDescent="0.2">
      <c r="B77" s="18">
        <v>38826</v>
      </c>
      <c r="C77" s="11">
        <v>2.6240000000000001</v>
      </c>
      <c r="D77" s="11">
        <v>2.6280000000000001</v>
      </c>
      <c r="E77" s="11">
        <v>2.6320000000000001</v>
      </c>
      <c r="F77" s="11">
        <v>2.6429999999999998</v>
      </c>
      <c r="G77" s="11">
        <v>2.681</v>
      </c>
      <c r="H77" s="11">
        <v>2.77</v>
      </c>
      <c r="I77" s="11">
        <v>2.8210000000000002</v>
      </c>
      <c r="J77" s="11">
        <v>2.86</v>
      </c>
      <c r="K77" s="11">
        <v>2.9220000000000002</v>
      </c>
      <c r="L77" s="11">
        <v>2.964</v>
      </c>
      <c r="M77" s="11">
        <v>3.016</v>
      </c>
      <c r="N77" s="11">
        <v>3.0670000000000002</v>
      </c>
      <c r="O77" s="11">
        <v>3.1080000000000001</v>
      </c>
      <c r="P77" s="11">
        <v>3.1440000000000001</v>
      </c>
      <c r="Q77" s="11">
        <v>3.1850000000000001</v>
      </c>
    </row>
    <row r="78" spans="2:22" ht="15" customHeight="1" x14ac:dyDescent="0.2">
      <c r="B78" s="18">
        <v>38827</v>
      </c>
      <c r="C78" s="11">
        <v>2.633</v>
      </c>
      <c r="D78" s="11">
        <v>2.633</v>
      </c>
      <c r="E78" s="11">
        <v>2.6349999999999998</v>
      </c>
      <c r="F78" s="11">
        <v>2.6440000000000001</v>
      </c>
      <c r="G78" s="11">
        <v>2.694</v>
      </c>
      <c r="H78" s="11">
        <v>2.7759999999999998</v>
      </c>
      <c r="I78" s="11">
        <v>2.83</v>
      </c>
      <c r="J78" s="11">
        <v>2.8740000000000001</v>
      </c>
      <c r="K78" s="11">
        <v>2.9319999999999999</v>
      </c>
      <c r="L78" s="11">
        <v>2.9780000000000002</v>
      </c>
      <c r="M78" s="11">
        <v>3.03</v>
      </c>
      <c r="N78" s="11">
        <v>3.081</v>
      </c>
      <c r="O78" s="11">
        <v>3.1240000000000001</v>
      </c>
      <c r="P78" s="11">
        <v>3.1589999999999998</v>
      </c>
      <c r="Q78" s="11">
        <v>3.2</v>
      </c>
    </row>
    <row r="79" spans="2:22" ht="15" customHeight="1" x14ac:dyDescent="0.2">
      <c r="B79" s="18">
        <v>38828</v>
      </c>
      <c r="C79" s="11">
        <v>2.6429999999999998</v>
      </c>
      <c r="D79" s="11">
        <v>2.6429999999999998</v>
      </c>
      <c r="E79" s="11">
        <v>2.645</v>
      </c>
      <c r="F79" s="11">
        <v>2.6509999999999998</v>
      </c>
      <c r="G79" s="11">
        <v>2.702</v>
      </c>
      <c r="H79" s="11">
        <v>2.7789999999999999</v>
      </c>
      <c r="I79" s="11">
        <v>2.835</v>
      </c>
      <c r="J79" s="11">
        <v>2.8769999999999998</v>
      </c>
      <c r="K79" s="11">
        <v>2.9319999999999999</v>
      </c>
      <c r="L79" s="11">
        <v>2.9809999999999999</v>
      </c>
      <c r="M79" s="11">
        <v>3.0310000000000001</v>
      </c>
      <c r="N79" s="11">
        <v>3.081</v>
      </c>
      <c r="O79" s="11">
        <v>3.1240000000000001</v>
      </c>
      <c r="P79" s="11">
        <v>3.1579999999999999</v>
      </c>
      <c r="Q79" s="11">
        <v>3.198</v>
      </c>
    </row>
    <row r="80" spans="2:22" ht="15" customHeight="1" x14ac:dyDescent="0.2">
      <c r="B80" s="18">
        <v>38831</v>
      </c>
      <c r="C80" s="11">
        <v>2.6480000000000001</v>
      </c>
      <c r="D80" s="11">
        <v>2.6480000000000001</v>
      </c>
      <c r="E80" s="11">
        <v>2.649</v>
      </c>
      <c r="F80" s="11">
        <v>2.653</v>
      </c>
      <c r="G80" s="11">
        <v>2.7040000000000002</v>
      </c>
      <c r="H80" s="11">
        <v>2.7829999999999999</v>
      </c>
      <c r="I80" s="11">
        <v>2.8370000000000002</v>
      </c>
      <c r="J80" s="11">
        <v>2.8769999999999998</v>
      </c>
      <c r="K80" s="11">
        <v>2.9350000000000001</v>
      </c>
      <c r="L80" s="11">
        <v>2.9820000000000002</v>
      </c>
      <c r="M80" s="11">
        <v>3.0310000000000001</v>
      </c>
      <c r="N80" s="11">
        <v>3.0819999999999999</v>
      </c>
      <c r="O80" s="11">
        <v>3.1179999999999999</v>
      </c>
      <c r="P80" s="11">
        <v>3.1520000000000001</v>
      </c>
      <c r="Q80" s="11">
        <v>3.19</v>
      </c>
    </row>
    <row r="81" spans="2:22" ht="15" customHeight="1" x14ac:dyDescent="0.2">
      <c r="B81" s="18">
        <v>38832</v>
      </c>
      <c r="C81" s="11">
        <v>2.6509999999999998</v>
      </c>
      <c r="D81" s="11">
        <v>2.649</v>
      </c>
      <c r="E81" s="11">
        <v>2.65</v>
      </c>
      <c r="F81" s="11">
        <v>2.6549999999999998</v>
      </c>
      <c r="G81" s="11">
        <v>2.7109999999999999</v>
      </c>
      <c r="H81" s="11">
        <v>2.79</v>
      </c>
      <c r="I81" s="11">
        <v>2.8460000000000001</v>
      </c>
      <c r="J81" s="11">
        <v>2.8889999999999998</v>
      </c>
      <c r="K81" s="11">
        <v>2.9489999999999998</v>
      </c>
      <c r="L81" s="11">
        <v>2.9950000000000001</v>
      </c>
      <c r="M81" s="11">
        <v>3.048</v>
      </c>
      <c r="N81" s="11">
        <v>3.1030000000000002</v>
      </c>
      <c r="O81" s="11">
        <v>3.1429999999999998</v>
      </c>
      <c r="P81" s="11">
        <v>3.1779999999999999</v>
      </c>
      <c r="Q81" s="11">
        <v>3.2210000000000001</v>
      </c>
    </row>
    <row r="82" spans="2:22" ht="15" customHeight="1" x14ac:dyDescent="0.2">
      <c r="B82" s="18">
        <v>38833</v>
      </c>
      <c r="C82" s="11">
        <v>2.66</v>
      </c>
      <c r="D82" s="11">
        <v>2.6560000000000001</v>
      </c>
      <c r="E82" s="11">
        <v>2.657</v>
      </c>
      <c r="F82" s="11">
        <v>2.6669999999999998</v>
      </c>
      <c r="G82" s="11">
        <v>2.74</v>
      </c>
      <c r="H82" s="11">
        <v>2.8239999999999998</v>
      </c>
      <c r="I82" s="11">
        <v>2.8809999999999998</v>
      </c>
      <c r="J82" s="11">
        <v>2.93</v>
      </c>
      <c r="K82" s="11">
        <v>2.9969999999999999</v>
      </c>
      <c r="L82" s="11">
        <v>3.0449999999999999</v>
      </c>
      <c r="M82" s="11">
        <v>3.0990000000000002</v>
      </c>
      <c r="N82" s="11">
        <v>3.153</v>
      </c>
      <c r="O82" s="11">
        <v>3.194</v>
      </c>
      <c r="P82" s="11">
        <v>3.24</v>
      </c>
      <c r="Q82" s="11">
        <v>3.2770000000000001</v>
      </c>
    </row>
    <row r="83" spans="2:22" ht="15" customHeight="1" x14ac:dyDescent="0.2">
      <c r="B83" s="18">
        <v>38834</v>
      </c>
      <c r="C83" s="11">
        <v>2.6429999999999998</v>
      </c>
      <c r="D83" s="11">
        <v>2.6459999999999999</v>
      </c>
      <c r="E83" s="11">
        <v>2.6520000000000001</v>
      </c>
      <c r="F83" s="11">
        <v>2.6659999999999999</v>
      </c>
      <c r="G83" s="11">
        <v>2.7530000000000001</v>
      </c>
      <c r="H83" s="11">
        <v>2.8319999999999999</v>
      </c>
      <c r="I83" s="11">
        <v>2.895</v>
      </c>
      <c r="J83" s="11">
        <v>2.952</v>
      </c>
      <c r="K83" s="11">
        <v>3.016</v>
      </c>
      <c r="L83" s="11">
        <v>3.073</v>
      </c>
      <c r="M83" s="11">
        <v>3.1259999999999999</v>
      </c>
      <c r="N83" s="11">
        <v>3.1840000000000002</v>
      </c>
      <c r="O83" s="11">
        <v>3.22</v>
      </c>
      <c r="P83" s="11">
        <v>3.2639999999999998</v>
      </c>
      <c r="Q83" s="11">
        <v>3.306</v>
      </c>
      <c r="S83" s="275">
        <f>B84</f>
        <v>38835</v>
      </c>
      <c r="T83" s="276"/>
      <c r="U83" s="276"/>
      <c r="V83" s="277"/>
    </row>
    <row r="84" spans="2:22" ht="15" customHeight="1" x14ac:dyDescent="0.2">
      <c r="B84" s="20">
        <v>38835</v>
      </c>
      <c r="C84" s="34">
        <v>2.637</v>
      </c>
      <c r="D84" s="34">
        <v>2.6419999999999999</v>
      </c>
      <c r="E84" s="34">
        <v>2.6509999999999998</v>
      </c>
      <c r="F84" s="34">
        <v>2.6659999999999999</v>
      </c>
      <c r="G84" s="34">
        <v>2.7629999999999999</v>
      </c>
      <c r="H84" s="34">
        <v>2.8519999999999999</v>
      </c>
      <c r="I84" s="34">
        <v>2.911</v>
      </c>
      <c r="J84" s="34">
        <v>2.9670000000000001</v>
      </c>
      <c r="K84" s="34">
        <v>3.032</v>
      </c>
      <c r="L84" s="34">
        <v>3.089</v>
      </c>
      <c r="M84" s="34">
        <v>3.1440000000000001</v>
      </c>
      <c r="N84" s="34">
        <v>3.198</v>
      </c>
      <c r="O84" s="34">
        <v>3.2370000000000001</v>
      </c>
      <c r="P84" s="34">
        <v>3.2770000000000001</v>
      </c>
      <c r="Q84" s="34">
        <v>3.3180000000000001</v>
      </c>
      <c r="S84" s="24">
        <f>AVERAGE(F67:F84)</f>
        <v>2.6489444444444441</v>
      </c>
      <c r="T84" s="24">
        <f>AVERAGE(H67:H84)</f>
        <v>2.7937777777777772</v>
      </c>
      <c r="U84" s="24">
        <f>AVERAGE(K67:K84)</f>
        <v>2.9560555555555559</v>
      </c>
      <c r="V84" s="24">
        <f>AVERAGE(Q67:Q84)</f>
        <v>3.2214444444444439</v>
      </c>
    </row>
    <row r="85" spans="2:22" ht="15" customHeight="1" x14ac:dyDescent="0.2">
      <c r="B85" s="13">
        <v>38839</v>
      </c>
      <c r="C85" s="26">
        <v>2.6360000000000001</v>
      </c>
      <c r="D85" s="26">
        <v>2.6429999999999998</v>
      </c>
      <c r="E85" s="26">
        <v>2.653</v>
      </c>
      <c r="F85" s="26">
        <v>2.6669999999999998</v>
      </c>
      <c r="G85" s="26">
        <v>2.7709999999999999</v>
      </c>
      <c r="H85" s="26">
        <v>2.86</v>
      </c>
      <c r="I85" s="26">
        <v>2.907</v>
      </c>
      <c r="J85" s="26">
        <v>2.9630000000000001</v>
      </c>
      <c r="K85" s="26">
        <v>3.03</v>
      </c>
      <c r="L85" s="26">
        <v>3.081</v>
      </c>
      <c r="M85" s="26">
        <v>3.1339999999999999</v>
      </c>
      <c r="N85" s="26">
        <v>3.1930000000000001</v>
      </c>
      <c r="O85" s="26">
        <v>3.2320000000000002</v>
      </c>
      <c r="P85" s="26">
        <v>3.2719999999999998</v>
      </c>
      <c r="Q85" s="26">
        <v>3.3140000000000001</v>
      </c>
    </row>
    <row r="86" spans="2:22" ht="15" customHeight="1" x14ac:dyDescent="0.2">
      <c r="B86" s="7">
        <v>38840</v>
      </c>
      <c r="C86" s="11">
        <v>2.6349999999999998</v>
      </c>
      <c r="D86" s="11">
        <v>2.6440000000000001</v>
      </c>
      <c r="E86" s="11">
        <v>2.653</v>
      </c>
      <c r="F86" s="11">
        <v>2.6669999999999998</v>
      </c>
      <c r="G86" s="11">
        <v>2.7749999999999999</v>
      </c>
      <c r="H86" s="11">
        <v>2.8650000000000002</v>
      </c>
      <c r="I86" s="11">
        <v>2.907</v>
      </c>
      <c r="J86" s="11">
        <v>2.9670000000000001</v>
      </c>
      <c r="K86" s="11">
        <v>3.0310000000000001</v>
      </c>
      <c r="L86" s="11">
        <v>3.081</v>
      </c>
      <c r="M86" s="11">
        <v>3.1389999999999998</v>
      </c>
      <c r="N86" s="11">
        <v>3.194</v>
      </c>
      <c r="O86" s="11">
        <v>3.2309999999999999</v>
      </c>
      <c r="P86" s="11">
        <v>3.2770000000000001</v>
      </c>
      <c r="Q86" s="11">
        <v>3.3170000000000002</v>
      </c>
    </row>
    <row r="87" spans="2:22" ht="15" customHeight="1" x14ac:dyDescent="0.2">
      <c r="B87" s="7">
        <v>38841</v>
      </c>
      <c r="C87" s="11">
        <v>2.59</v>
      </c>
      <c r="D87" s="11">
        <v>2.6070000000000002</v>
      </c>
      <c r="E87" s="11">
        <v>2.6240000000000001</v>
      </c>
      <c r="F87" s="11">
        <v>2.645</v>
      </c>
      <c r="G87" s="11">
        <v>2.7730000000000001</v>
      </c>
      <c r="H87" s="11">
        <v>2.855</v>
      </c>
      <c r="I87" s="11">
        <v>2.8940000000000001</v>
      </c>
      <c r="J87" s="11">
        <v>2.9580000000000002</v>
      </c>
      <c r="K87" s="11">
        <v>3.0209999999999999</v>
      </c>
      <c r="L87" s="11">
        <v>3.0720000000000001</v>
      </c>
      <c r="M87" s="11">
        <v>3.1280000000000001</v>
      </c>
      <c r="N87" s="11">
        <v>3.18</v>
      </c>
      <c r="O87" s="11">
        <v>3.218</v>
      </c>
      <c r="P87" s="11">
        <v>3.2669999999999999</v>
      </c>
      <c r="Q87" s="11">
        <v>3.3010000000000002</v>
      </c>
    </row>
    <row r="88" spans="2:22" ht="15" customHeight="1" x14ac:dyDescent="0.2">
      <c r="B88" s="7">
        <v>38842</v>
      </c>
      <c r="C88" s="11">
        <v>2.5950000000000002</v>
      </c>
      <c r="D88" s="11">
        <v>2.6059999999999999</v>
      </c>
      <c r="E88" s="11">
        <v>2.6179999999999999</v>
      </c>
      <c r="F88" s="11">
        <v>2.6349999999999998</v>
      </c>
      <c r="G88" s="11">
        <v>2.7719999999999998</v>
      </c>
      <c r="H88" s="11">
        <v>2.859</v>
      </c>
      <c r="I88" s="11">
        <v>2.9060000000000001</v>
      </c>
      <c r="J88" s="11">
        <v>2.9660000000000002</v>
      </c>
      <c r="K88" s="11">
        <v>3.0310000000000001</v>
      </c>
      <c r="L88" s="11">
        <v>3.0859999999999999</v>
      </c>
      <c r="M88" s="11">
        <v>3.141</v>
      </c>
      <c r="N88" s="11">
        <v>3.1960000000000002</v>
      </c>
      <c r="O88" s="11">
        <v>3.238</v>
      </c>
      <c r="P88" s="11">
        <v>3.2839999999999998</v>
      </c>
      <c r="Q88" s="11">
        <v>3.3210000000000002</v>
      </c>
    </row>
    <row r="89" spans="2:22" ht="15" customHeight="1" x14ac:dyDescent="0.2">
      <c r="B89" s="7">
        <v>38845</v>
      </c>
      <c r="C89" s="11">
        <v>2.6139999999999999</v>
      </c>
      <c r="D89" s="11">
        <v>2.617</v>
      </c>
      <c r="E89" s="11">
        <v>2.6259999999999999</v>
      </c>
      <c r="F89" s="11">
        <v>2.64</v>
      </c>
      <c r="G89" s="11">
        <v>2.7759999999999998</v>
      </c>
      <c r="H89" s="11">
        <v>2.8660000000000001</v>
      </c>
      <c r="I89" s="11">
        <v>2.91</v>
      </c>
      <c r="J89" s="11">
        <v>2.97</v>
      </c>
      <c r="K89" s="11">
        <v>3.0310000000000001</v>
      </c>
      <c r="L89" s="11">
        <v>3.0870000000000002</v>
      </c>
      <c r="M89" s="11">
        <v>3.14</v>
      </c>
      <c r="N89" s="11">
        <v>3.1949999999999998</v>
      </c>
      <c r="O89" s="11">
        <v>3.2360000000000002</v>
      </c>
      <c r="P89" s="11">
        <v>3.274</v>
      </c>
      <c r="Q89" s="11">
        <v>3.3130000000000002</v>
      </c>
    </row>
    <row r="90" spans="2:22" ht="15" customHeight="1" x14ac:dyDescent="0.2">
      <c r="B90" s="7">
        <v>38846</v>
      </c>
      <c r="C90" s="11">
        <v>2.613</v>
      </c>
      <c r="D90" s="11">
        <v>2.617</v>
      </c>
      <c r="E90" s="11">
        <v>2.6259999999999999</v>
      </c>
      <c r="F90" s="11">
        <v>2.641</v>
      </c>
      <c r="G90" s="11">
        <v>2.7829999999999999</v>
      </c>
      <c r="H90" s="11">
        <v>2.8719999999999999</v>
      </c>
      <c r="I90" s="11">
        <v>2.9209999999999998</v>
      </c>
      <c r="J90" s="11">
        <v>2.9870000000000001</v>
      </c>
      <c r="K90" s="11">
        <v>3.0550000000000002</v>
      </c>
      <c r="L90" s="11">
        <v>3.1030000000000002</v>
      </c>
      <c r="M90" s="11">
        <v>3.16</v>
      </c>
      <c r="N90" s="11">
        <v>3.2120000000000002</v>
      </c>
      <c r="O90" s="11">
        <v>3.254</v>
      </c>
      <c r="P90" s="11">
        <v>3.294</v>
      </c>
      <c r="Q90" s="11">
        <v>3.3319999999999999</v>
      </c>
    </row>
    <row r="91" spans="2:22" ht="15" customHeight="1" x14ac:dyDescent="0.2">
      <c r="B91" s="7">
        <v>38847</v>
      </c>
      <c r="C91" s="11">
        <v>2.6139999999999999</v>
      </c>
      <c r="D91" s="11">
        <v>2.6219999999999999</v>
      </c>
      <c r="E91" s="11">
        <v>2.6320000000000001</v>
      </c>
      <c r="F91" s="11">
        <v>2.6440000000000001</v>
      </c>
      <c r="G91" s="11">
        <v>2.786</v>
      </c>
      <c r="H91" s="11">
        <v>2.8769999999999998</v>
      </c>
      <c r="I91" s="11">
        <v>2.9279999999999999</v>
      </c>
      <c r="J91" s="11">
        <v>2.9969999999999999</v>
      </c>
      <c r="K91" s="11">
        <v>3.0640000000000001</v>
      </c>
      <c r="L91" s="11">
        <v>3.1150000000000002</v>
      </c>
      <c r="M91" s="11">
        <v>3.173</v>
      </c>
      <c r="N91" s="11">
        <v>3.2229999999999999</v>
      </c>
      <c r="O91" s="11">
        <v>3.2650000000000001</v>
      </c>
      <c r="P91" s="11">
        <v>3.3090000000000002</v>
      </c>
      <c r="Q91" s="11">
        <v>3.3519999999999999</v>
      </c>
    </row>
    <row r="92" spans="2:22" ht="15" customHeight="1" x14ac:dyDescent="0.2">
      <c r="B92" s="7">
        <v>38848</v>
      </c>
      <c r="C92" s="11">
        <v>2.6179999999999999</v>
      </c>
      <c r="D92" s="11">
        <v>2.6240000000000001</v>
      </c>
      <c r="E92" s="11">
        <v>2.6339999999999999</v>
      </c>
      <c r="F92" s="11">
        <v>2.6469999999999998</v>
      </c>
      <c r="G92" s="11">
        <v>2.8</v>
      </c>
      <c r="H92" s="11">
        <v>2.879</v>
      </c>
      <c r="I92" s="11">
        <v>2.9289999999999998</v>
      </c>
      <c r="J92" s="11">
        <v>3.0030000000000001</v>
      </c>
      <c r="K92" s="11">
        <v>3.0659999999999998</v>
      </c>
      <c r="L92" s="11">
        <v>3.1150000000000002</v>
      </c>
      <c r="M92" s="11">
        <v>3.1749999999999998</v>
      </c>
      <c r="N92" s="11">
        <v>3.2240000000000002</v>
      </c>
      <c r="O92" s="11">
        <v>3.262</v>
      </c>
      <c r="P92" s="11">
        <v>3.306</v>
      </c>
      <c r="Q92" s="11">
        <v>3.3439999999999999</v>
      </c>
    </row>
    <row r="93" spans="2:22" ht="15" customHeight="1" x14ac:dyDescent="0.2">
      <c r="B93" s="7">
        <v>38849</v>
      </c>
      <c r="C93" s="11">
        <v>2.6230000000000002</v>
      </c>
      <c r="D93" s="11">
        <v>2.6259999999999999</v>
      </c>
      <c r="E93" s="11">
        <v>2.6379999999999999</v>
      </c>
      <c r="F93" s="11">
        <v>2.653</v>
      </c>
      <c r="G93" s="11">
        <v>2.8140000000000001</v>
      </c>
      <c r="H93" s="11">
        <v>2.8849999999999998</v>
      </c>
      <c r="I93" s="11">
        <v>2.944</v>
      </c>
      <c r="J93" s="11">
        <v>3.016</v>
      </c>
      <c r="K93" s="11">
        <v>3.0790000000000002</v>
      </c>
      <c r="L93" s="11">
        <v>3.1339999999999999</v>
      </c>
      <c r="M93" s="11">
        <v>3.1920000000000002</v>
      </c>
      <c r="N93" s="11">
        <v>3.2429999999999999</v>
      </c>
      <c r="O93" s="11">
        <v>3.28</v>
      </c>
      <c r="P93" s="11">
        <v>3.3239999999999998</v>
      </c>
      <c r="Q93" s="11">
        <v>3.3639999999999999</v>
      </c>
    </row>
    <row r="94" spans="2:22" ht="15" customHeight="1" x14ac:dyDescent="0.2">
      <c r="B94" s="7">
        <v>38852</v>
      </c>
      <c r="C94" s="11">
        <v>2.625</v>
      </c>
      <c r="D94" s="11">
        <v>2.6280000000000001</v>
      </c>
      <c r="E94" s="11">
        <v>2.641</v>
      </c>
      <c r="F94" s="11">
        <v>2.6640000000000001</v>
      </c>
      <c r="G94" s="11">
        <v>2.8159999999999998</v>
      </c>
      <c r="H94" s="11">
        <v>2.8839999999999999</v>
      </c>
      <c r="I94" s="11">
        <v>2.9409999999999998</v>
      </c>
      <c r="J94" s="11">
        <v>3.0059999999999998</v>
      </c>
      <c r="K94" s="11">
        <v>3.0640000000000001</v>
      </c>
      <c r="L94" s="11">
        <v>3.1080000000000001</v>
      </c>
      <c r="M94" s="11">
        <v>3.16</v>
      </c>
      <c r="N94" s="11">
        <v>3.2090000000000001</v>
      </c>
      <c r="O94" s="11">
        <v>3.242</v>
      </c>
      <c r="P94" s="11">
        <v>3.282</v>
      </c>
      <c r="Q94" s="11">
        <v>3.319</v>
      </c>
    </row>
    <row r="95" spans="2:22" ht="15" customHeight="1" x14ac:dyDescent="0.2">
      <c r="B95" s="7">
        <v>38853</v>
      </c>
      <c r="C95" s="11">
        <v>2.625</v>
      </c>
      <c r="D95" s="11">
        <v>2.6360000000000001</v>
      </c>
      <c r="E95" s="11">
        <v>2.6440000000000001</v>
      </c>
      <c r="F95" s="11">
        <v>2.6640000000000001</v>
      </c>
      <c r="G95" s="11">
        <v>2.8159999999999998</v>
      </c>
      <c r="H95" s="11">
        <v>2.883</v>
      </c>
      <c r="I95" s="11">
        <v>2.9390000000000001</v>
      </c>
      <c r="J95" s="11">
        <v>3.0049999999999999</v>
      </c>
      <c r="K95" s="11">
        <v>3.0630000000000002</v>
      </c>
      <c r="L95" s="11">
        <v>3.0990000000000002</v>
      </c>
      <c r="M95" s="11">
        <v>3.1509999999999998</v>
      </c>
      <c r="N95" s="11">
        <v>3.1989999999999998</v>
      </c>
      <c r="O95" s="11">
        <v>3.23</v>
      </c>
      <c r="P95" s="11">
        <v>3.2679999999999998</v>
      </c>
      <c r="Q95" s="11">
        <v>3.3010000000000002</v>
      </c>
    </row>
    <row r="96" spans="2:22" ht="15" customHeight="1" x14ac:dyDescent="0.2">
      <c r="B96" s="7">
        <v>38854</v>
      </c>
      <c r="C96" s="11">
        <v>2.6240000000000001</v>
      </c>
      <c r="D96" s="11">
        <v>2.6349999999999998</v>
      </c>
      <c r="E96" s="11">
        <v>2.6440000000000001</v>
      </c>
      <c r="F96" s="11">
        <v>2.6640000000000001</v>
      </c>
      <c r="G96" s="11">
        <v>2.819</v>
      </c>
      <c r="H96" s="11">
        <v>2.8839999999999999</v>
      </c>
      <c r="I96" s="11">
        <v>2.9359999999999999</v>
      </c>
      <c r="J96" s="11">
        <v>3.0009999999999999</v>
      </c>
      <c r="K96" s="11">
        <v>3.0550000000000002</v>
      </c>
      <c r="L96" s="11">
        <v>3.0950000000000002</v>
      </c>
      <c r="M96" s="11">
        <v>3.145</v>
      </c>
      <c r="N96" s="11">
        <v>3.1859999999999999</v>
      </c>
      <c r="O96" s="11">
        <v>3.2189999999999999</v>
      </c>
      <c r="P96" s="11">
        <v>3.258</v>
      </c>
      <c r="Q96" s="11">
        <v>3.2930000000000001</v>
      </c>
    </row>
    <row r="97" spans="2:22" ht="15" customHeight="1" x14ac:dyDescent="0.2">
      <c r="B97" s="7">
        <v>38855</v>
      </c>
      <c r="C97" s="11">
        <v>2.6230000000000002</v>
      </c>
      <c r="D97" s="11">
        <v>2.6349999999999998</v>
      </c>
      <c r="E97" s="11">
        <v>2.6459999999999999</v>
      </c>
      <c r="F97" s="11">
        <v>2.694</v>
      </c>
      <c r="G97" s="11">
        <v>2.8340000000000001</v>
      </c>
      <c r="H97" s="11">
        <v>2.8929999999999998</v>
      </c>
      <c r="I97" s="11">
        <v>2.9510000000000001</v>
      </c>
      <c r="J97" s="11">
        <v>3.0190000000000001</v>
      </c>
      <c r="K97" s="11">
        <v>3.0680000000000001</v>
      </c>
      <c r="L97" s="11">
        <v>3.1070000000000002</v>
      </c>
      <c r="M97" s="11">
        <v>3.1560000000000001</v>
      </c>
      <c r="N97" s="11">
        <v>3.1989999999999998</v>
      </c>
      <c r="O97" s="11">
        <v>3.23</v>
      </c>
      <c r="P97" s="11">
        <v>3.2679999999999998</v>
      </c>
      <c r="Q97" s="11">
        <v>3.3</v>
      </c>
    </row>
    <row r="98" spans="2:22" ht="15" customHeight="1" x14ac:dyDescent="0.2">
      <c r="B98" s="7">
        <v>38856</v>
      </c>
      <c r="C98" s="11">
        <v>2.6230000000000002</v>
      </c>
      <c r="D98" s="11">
        <v>2.6339999999999999</v>
      </c>
      <c r="E98" s="11">
        <v>2.6459999999999999</v>
      </c>
      <c r="F98" s="11">
        <v>2.698</v>
      </c>
      <c r="G98" s="11">
        <v>2.8370000000000002</v>
      </c>
      <c r="H98" s="11">
        <v>2.8959999999999999</v>
      </c>
      <c r="I98" s="11">
        <v>2.9590000000000001</v>
      </c>
      <c r="J98" s="11">
        <v>3.0230000000000001</v>
      </c>
      <c r="K98" s="11">
        <v>3.073</v>
      </c>
      <c r="L98" s="11">
        <v>3.1150000000000002</v>
      </c>
      <c r="M98" s="11">
        <v>3.1629999999999998</v>
      </c>
      <c r="N98" s="11">
        <v>3.2040000000000002</v>
      </c>
      <c r="O98" s="11">
        <v>3.2360000000000002</v>
      </c>
      <c r="P98" s="11">
        <v>3.2730000000000001</v>
      </c>
      <c r="Q98" s="11">
        <v>3.3039999999999998</v>
      </c>
    </row>
    <row r="99" spans="2:22" ht="15" customHeight="1" x14ac:dyDescent="0.2">
      <c r="B99" s="7">
        <v>38859</v>
      </c>
      <c r="C99" s="11">
        <v>2.6230000000000002</v>
      </c>
      <c r="D99" s="11">
        <v>2.6339999999999999</v>
      </c>
      <c r="E99" s="11">
        <v>2.645</v>
      </c>
      <c r="F99" s="11">
        <v>2.7149999999999999</v>
      </c>
      <c r="G99" s="11">
        <v>2.8450000000000002</v>
      </c>
      <c r="H99" s="11">
        <v>2.9009999999999998</v>
      </c>
      <c r="I99" s="11">
        <v>2.9590000000000001</v>
      </c>
      <c r="J99" s="11">
        <v>3.0169999999999999</v>
      </c>
      <c r="K99" s="11">
        <v>3.0659999999999998</v>
      </c>
      <c r="L99" s="11">
        <v>3.105</v>
      </c>
      <c r="M99" s="11">
        <v>3.1480000000000001</v>
      </c>
      <c r="N99" s="11">
        <v>3.1869999999999998</v>
      </c>
      <c r="O99" s="11">
        <v>3.218</v>
      </c>
      <c r="P99" s="11">
        <v>3.2519999999999998</v>
      </c>
      <c r="Q99" s="11">
        <v>3.2839999999999998</v>
      </c>
    </row>
    <row r="100" spans="2:22" ht="15" customHeight="1" x14ac:dyDescent="0.2">
      <c r="B100" s="7">
        <v>38860</v>
      </c>
      <c r="C100" s="11">
        <v>2.6280000000000001</v>
      </c>
      <c r="D100" s="11">
        <v>2.6360000000000001</v>
      </c>
      <c r="E100" s="11">
        <v>2.649</v>
      </c>
      <c r="F100" s="11">
        <v>2.7240000000000002</v>
      </c>
      <c r="G100" s="11">
        <v>2.8450000000000002</v>
      </c>
      <c r="H100" s="11">
        <v>2.9039999999999999</v>
      </c>
      <c r="I100" s="11">
        <v>2.9620000000000002</v>
      </c>
      <c r="J100" s="11">
        <v>3.0190000000000001</v>
      </c>
      <c r="K100" s="11">
        <v>3.0659999999999998</v>
      </c>
      <c r="L100" s="11">
        <v>3.105</v>
      </c>
      <c r="M100" s="11">
        <v>3.149</v>
      </c>
      <c r="N100" s="11">
        <v>3.1869999999999998</v>
      </c>
      <c r="O100" s="11">
        <v>3.2189999999999999</v>
      </c>
      <c r="P100" s="11">
        <v>3.2559999999999998</v>
      </c>
      <c r="Q100" s="11">
        <v>3.2850000000000001</v>
      </c>
    </row>
    <row r="101" spans="2:22" ht="15" customHeight="1" x14ac:dyDescent="0.2">
      <c r="B101" s="7">
        <v>38861</v>
      </c>
      <c r="C101" s="11">
        <v>2.6259999999999999</v>
      </c>
      <c r="D101" s="11">
        <v>2.637</v>
      </c>
      <c r="E101" s="11">
        <v>2.6509999999999998</v>
      </c>
      <c r="F101" s="11">
        <v>2.7309999999999999</v>
      </c>
      <c r="G101" s="11">
        <v>2.851</v>
      </c>
      <c r="H101" s="11">
        <v>2.9049999999999998</v>
      </c>
      <c r="I101" s="11">
        <v>2.9630000000000001</v>
      </c>
      <c r="J101" s="11">
        <v>3.0150000000000001</v>
      </c>
      <c r="K101" s="11">
        <v>3.0659999999999998</v>
      </c>
      <c r="L101" s="11">
        <v>3.1059999999999999</v>
      </c>
      <c r="M101" s="11">
        <v>3.1459999999999999</v>
      </c>
      <c r="N101" s="11">
        <v>3.1890000000000001</v>
      </c>
      <c r="O101" s="11">
        <v>3.2189999999999999</v>
      </c>
      <c r="P101" s="11">
        <v>3.2530000000000001</v>
      </c>
      <c r="Q101" s="11">
        <v>3.2879999999999998</v>
      </c>
    </row>
    <row r="102" spans="2:22" ht="15" customHeight="1" x14ac:dyDescent="0.2">
      <c r="B102" s="7">
        <v>38862</v>
      </c>
      <c r="C102" s="11">
        <v>2.625</v>
      </c>
      <c r="D102" s="11">
        <v>2.6379999999999999</v>
      </c>
      <c r="E102" s="11">
        <v>2.6680000000000001</v>
      </c>
      <c r="F102" s="11">
        <v>2.7509999999999999</v>
      </c>
      <c r="G102" s="11">
        <v>2.86</v>
      </c>
      <c r="H102" s="11">
        <v>2.91</v>
      </c>
      <c r="I102" s="11">
        <v>2.9590000000000001</v>
      </c>
      <c r="J102" s="11">
        <v>3.016</v>
      </c>
      <c r="K102" s="11">
        <v>3.0579999999999998</v>
      </c>
      <c r="L102" s="11">
        <v>3.0979999999999999</v>
      </c>
      <c r="M102" s="11">
        <v>3.14</v>
      </c>
      <c r="N102" s="11">
        <v>3.177</v>
      </c>
      <c r="O102" s="11">
        <v>3.206</v>
      </c>
      <c r="P102" s="11">
        <v>3.2410000000000001</v>
      </c>
      <c r="Q102" s="11">
        <v>3.2719999999999998</v>
      </c>
    </row>
    <row r="103" spans="2:22" ht="15" customHeight="1" x14ac:dyDescent="0.2">
      <c r="B103" s="7">
        <v>38863</v>
      </c>
      <c r="C103" s="11">
        <v>2.625</v>
      </c>
      <c r="D103" s="11">
        <v>2.6379999999999999</v>
      </c>
      <c r="E103" s="11">
        <v>2.6760000000000002</v>
      </c>
      <c r="F103" s="11">
        <v>2.7570000000000001</v>
      </c>
      <c r="G103" s="11">
        <v>2.8650000000000002</v>
      </c>
      <c r="H103" s="11">
        <v>2.9129999999999998</v>
      </c>
      <c r="I103" s="11">
        <v>2.9660000000000002</v>
      </c>
      <c r="J103" s="11">
        <v>3.0219999999999998</v>
      </c>
      <c r="K103" s="11">
        <v>3.0630000000000002</v>
      </c>
      <c r="L103" s="11">
        <v>3.101</v>
      </c>
      <c r="M103" s="11">
        <v>3.145</v>
      </c>
      <c r="N103" s="11">
        <v>3.1829999999999998</v>
      </c>
      <c r="O103" s="11">
        <v>3.214</v>
      </c>
      <c r="P103" s="11">
        <v>3.246</v>
      </c>
      <c r="Q103" s="11">
        <v>3.278</v>
      </c>
    </row>
    <row r="104" spans="2:22" ht="15" customHeight="1" x14ac:dyDescent="0.2">
      <c r="B104" s="7">
        <v>38866</v>
      </c>
      <c r="C104" s="11">
        <v>2.6259999999999999</v>
      </c>
      <c r="D104" s="11">
        <v>2.6389999999999998</v>
      </c>
      <c r="E104" s="11">
        <v>2.6859999999999999</v>
      </c>
      <c r="F104" s="11">
        <v>2.7650000000000001</v>
      </c>
      <c r="G104" s="11">
        <v>2.87</v>
      </c>
      <c r="H104" s="11">
        <v>2.919</v>
      </c>
      <c r="I104" s="11">
        <v>2.9689999999999999</v>
      </c>
      <c r="J104" s="11">
        <v>3.0249999999999999</v>
      </c>
      <c r="K104" s="11">
        <v>3.0659999999999998</v>
      </c>
      <c r="L104" s="11">
        <v>3.1040000000000001</v>
      </c>
      <c r="M104" s="11">
        <v>3.1520000000000001</v>
      </c>
      <c r="N104" s="11">
        <v>3.1850000000000001</v>
      </c>
      <c r="O104" s="11">
        <v>3.2160000000000002</v>
      </c>
      <c r="P104" s="11">
        <v>3.2509999999999999</v>
      </c>
      <c r="Q104" s="11">
        <v>3.286</v>
      </c>
    </row>
    <row r="105" spans="2:22" ht="15" customHeight="1" x14ac:dyDescent="0.2">
      <c r="B105" s="7">
        <v>38867</v>
      </c>
      <c r="C105" s="11">
        <v>2.629</v>
      </c>
      <c r="D105" s="11">
        <v>2.633</v>
      </c>
      <c r="E105" s="11">
        <v>2.7029999999999998</v>
      </c>
      <c r="F105" s="11">
        <v>2.7789999999999999</v>
      </c>
      <c r="G105" s="11">
        <v>2.8740000000000001</v>
      </c>
      <c r="H105" s="11">
        <v>2.9220000000000002</v>
      </c>
      <c r="I105" s="11">
        <v>2.9769999999999999</v>
      </c>
      <c r="J105" s="11">
        <v>3.03</v>
      </c>
      <c r="K105" s="11">
        <v>3.0739999999999998</v>
      </c>
      <c r="L105" s="11">
        <v>3.1150000000000002</v>
      </c>
      <c r="M105" s="11">
        <v>3.1579999999999999</v>
      </c>
      <c r="N105" s="11">
        <v>3.1920000000000002</v>
      </c>
      <c r="O105" s="11">
        <v>3.2280000000000002</v>
      </c>
      <c r="P105" s="11">
        <v>3.2589999999999999</v>
      </c>
      <c r="Q105" s="11">
        <v>3.2909999999999999</v>
      </c>
      <c r="S105" s="272">
        <f>B106</f>
        <v>38868</v>
      </c>
      <c r="T105" s="273"/>
      <c r="U105" s="273"/>
      <c r="V105" s="274"/>
    </row>
    <row r="106" spans="2:22" ht="15" customHeight="1" x14ac:dyDescent="0.2">
      <c r="B106" s="15">
        <v>38868</v>
      </c>
      <c r="C106" s="34">
        <v>2.625</v>
      </c>
      <c r="D106" s="34">
        <v>2.6360000000000001</v>
      </c>
      <c r="E106" s="34">
        <v>2.718</v>
      </c>
      <c r="F106" s="34">
        <v>2.7919999999999998</v>
      </c>
      <c r="G106" s="34">
        <v>2.883</v>
      </c>
      <c r="H106" s="34">
        <v>2.9260000000000002</v>
      </c>
      <c r="I106" s="34">
        <v>2.984</v>
      </c>
      <c r="J106" s="34">
        <v>3.044</v>
      </c>
      <c r="K106" s="34">
        <v>3.09</v>
      </c>
      <c r="L106" s="34">
        <v>3.1339999999999999</v>
      </c>
      <c r="M106" s="34">
        <v>3.177</v>
      </c>
      <c r="N106" s="34">
        <v>3.2120000000000002</v>
      </c>
      <c r="O106" s="34">
        <v>3.246</v>
      </c>
      <c r="P106" s="34">
        <v>3.2810000000000001</v>
      </c>
      <c r="Q106" s="34">
        <v>3.3130000000000002</v>
      </c>
      <c r="S106" s="24">
        <f>AVERAGE(F85:F106)</f>
        <v>2.6925909090909097</v>
      </c>
      <c r="T106" s="24">
        <f>AVERAGE(H85:H106)</f>
        <v>2.8889999999999989</v>
      </c>
      <c r="U106" s="24">
        <f>AVERAGE(K85:K106)</f>
        <v>3.058181818181819</v>
      </c>
      <c r="V106" s="24">
        <f>AVERAGE(Q85:Q106)</f>
        <v>3.3078181818181815</v>
      </c>
    </row>
    <row r="107" spans="2:22" ht="15" customHeight="1" x14ac:dyDescent="0.2">
      <c r="B107" s="17">
        <v>38869</v>
      </c>
      <c r="C107" s="26">
        <v>2.621</v>
      </c>
      <c r="D107" s="26">
        <v>2.6659999999999999</v>
      </c>
      <c r="E107" s="26">
        <v>2.7509999999999999</v>
      </c>
      <c r="F107" s="26">
        <v>2.8210000000000002</v>
      </c>
      <c r="G107" s="26">
        <v>2.9009999999999998</v>
      </c>
      <c r="H107" s="26">
        <v>2.944</v>
      </c>
      <c r="I107" s="26">
        <v>3.0219999999999998</v>
      </c>
      <c r="J107" s="26">
        <v>3.0840000000000001</v>
      </c>
      <c r="K107" s="26">
        <v>3.1259999999999999</v>
      </c>
      <c r="L107" s="26">
        <v>3.1760000000000002</v>
      </c>
      <c r="M107" s="26">
        <v>3.222</v>
      </c>
      <c r="N107" s="26">
        <v>3.2589999999999999</v>
      </c>
      <c r="O107" s="26">
        <v>3.302</v>
      </c>
      <c r="P107" s="26">
        <v>3.3359999999999999</v>
      </c>
      <c r="Q107" s="26">
        <v>3.3690000000000002</v>
      </c>
    </row>
    <row r="108" spans="2:22" ht="15" customHeight="1" x14ac:dyDescent="0.2">
      <c r="B108" s="18">
        <v>38870</v>
      </c>
      <c r="C108" s="11">
        <v>2.6120000000000001</v>
      </c>
      <c r="D108" s="11">
        <v>2.6909999999999998</v>
      </c>
      <c r="E108" s="11">
        <v>2.7639999999999998</v>
      </c>
      <c r="F108" s="11">
        <v>2.823</v>
      </c>
      <c r="G108" s="11">
        <v>2.9039999999999999</v>
      </c>
      <c r="H108" s="11">
        <v>2.95</v>
      </c>
      <c r="I108" s="11">
        <v>3.0190000000000001</v>
      </c>
      <c r="J108" s="11">
        <v>3.0830000000000002</v>
      </c>
      <c r="K108" s="11">
        <v>3.1259999999999999</v>
      </c>
      <c r="L108" s="11">
        <v>3.177</v>
      </c>
      <c r="M108" s="11">
        <v>3.2240000000000002</v>
      </c>
      <c r="N108" s="11">
        <v>3.2610000000000001</v>
      </c>
      <c r="O108" s="11">
        <v>3.302</v>
      </c>
      <c r="P108" s="11">
        <v>3.335</v>
      </c>
      <c r="Q108" s="11">
        <v>3.3679999999999999</v>
      </c>
    </row>
    <row r="109" spans="2:22" ht="15" customHeight="1" x14ac:dyDescent="0.2">
      <c r="B109" s="18">
        <v>38873</v>
      </c>
      <c r="C109" s="11">
        <v>2.5960000000000001</v>
      </c>
      <c r="D109" s="11">
        <v>2.706</v>
      </c>
      <c r="E109" s="11">
        <v>2.7759999999999998</v>
      </c>
      <c r="F109" s="11">
        <v>2.827</v>
      </c>
      <c r="G109" s="11">
        <v>2.9129999999999998</v>
      </c>
      <c r="H109" s="11">
        <v>2.9569999999999999</v>
      </c>
      <c r="I109" s="11">
        <v>3.024</v>
      </c>
      <c r="J109" s="11">
        <v>3.08</v>
      </c>
      <c r="K109" s="11">
        <v>3.1230000000000002</v>
      </c>
      <c r="L109" s="11">
        <v>3.169</v>
      </c>
      <c r="M109" s="11">
        <v>3.2160000000000002</v>
      </c>
      <c r="N109" s="11">
        <v>3.254</v>
      </c>
      <c r="O109" s="11">
        <v>3.2930000000000001</v>
      </c>
      <c r="P109" s="11">
        <v>3.3239999999999998</v>
      </c>
      <c r="Q109" s="11">
        <v>3.3570000000000002</v>
      </c>
    </row>
    <row r="110" spans="2:22" ht="15" customHeight="1" x14ac:dyDescent="0.2">
      <c r="B110" s="18">
        <v>38874</v>
      </c>
      <c r="C110" s="11">
        <v>2.5910000000000002</v>
      </c>
      <c r="D110" s="11">
        <v>2.7269999999999999</v>
      </c>
      <c r="E110" s="11">
        <v>2.7839999999999998</v>
      </c>
      <c r="F110" s="11">
        <v>2.8340000000000001</v>
      </c>
      <c r="G110" s="11">
        <v>2.9209999999999998</v>
      </c>
      <c r="H110" s="11">
        <v>2.9689999999999999</v>
      </c>
      <c r="I110" s="11">
        <v>3.0449999999999999</v>
      </c>
      <c r="J110" s="11">
        <v>3.1040000000000001</v>
      </c>
      <c r="K110" s="11">
        <v>3.1469999999999998</v>
      </c>
      <c r="L110" s="11">
        <v>3.1960000000000002</v>
      </c>
      <c r="M110" s="11">
        <v>3.242</v>
      </c>
      <c r="N110" s="11">
        <v>3.2829999999999999</v>
      </c>
      <c r="O110" s="11">
        <v>3.3210000000000002</v>
      </c>
      <c r="P110" s="11">
        <v>3.355</v>
      </c>
      <c r="Q110" s="11">
        <v>3.3959999999999999</v>
      </c>
    </row>
    <row r="111" spans="2:22" ht="15" customHeight="1" x14ac:dyDescent="0.2">
      <c r="B111" s="18">
        <v>38875</v>
      </c>
      <c r="C111" s="11">
        <v>2.5659999999999998</v>
      </c>
      <c r="D111" s="11">
        <v>2.7280000000000002</v>
      </c>
      <c r="E111" s="11">
        <v>2.786</v>
      </c>
      <c r="F111" s="11">
        <v>2.8359999999999999</v>
      </c>
      <c r="G111" s="11">
        <v>2.9209999999999998</v>
      </c>
      <c r="H111" s="11">
        <v>2.9740000000000002</v>
      </c>
      <c r="I111" s="11">
        <v>3.0449999999999999</v>
      </c>
      <c r="J111" s="11">
        <v>3.1040000000000001</v>
      </c>
      <c r="K111" s="11">
        <v>3.1480000000000001</v>
      </c>
      <c r="L111" s="11">
        <v>3.1989999999999998</v>
      </c>
      <c r="M111" s="11">
        <v>3.246</v>
      </c>
      <c r="N111" s="11">
        <v>3.286</v>
      </c>
      <c r="O111" s="11">
        <v>3.3260000000000001</v>
      </c>
      <c r="P111" s="11">
        <v>3.3610000000000002</v>
      </c>
      <c r="Q111" s="11">
        <v>3.3969999999999998</v>
      </c>
    </row>
    <row r="112" spans="2:22" ht="15" customHeight="1" x14ac:dyDescent="0.2">
      <c r="B112" s="18">
        <v>38876</v>
      </c>
      <c r="C112" s="11">
        <v>2.7189999999999999</v>
      </c>
      <c r="D112" s="11">
        <v>2.806</v>
      </c>
      <c r="E112" s="11">
        <v>2.8439999999999999</v>
      </c>
      <c r="F112" s="11">
        <v>2.8690000000000002</v>
      </c>
      <c r="G112" s="11">
        <v>2.9350000000000001</v>
      </c>
      <c r="H112" s="11">
        <v>2.99</v>
      </c>
      <c r="I112" s="11">
        <v>3.0539999999999998</v>
      </c>
      <c r="J112" s="11">
        <v>3.1040000000000001</v>
      </c>
      <c r="K112" s="11">
        <v>3.149</v>
      </c>
      <c r="L112" s="11">
        <v>3.2040000000000002</v>
      </c>
      <c r="M112" s="11">
        <v>3.2429999999999999</v>
      </c>
      <c r="N112" s="11">
        <v>3.2839999999999998</v>
      </c>
      <c r="O112" s="11">
        <v>3.3220000000000001</v>
      </c>
      <c r="P112" s="11">
        <v>3.355</v>
      </c>
      <c r="Q112" s="11">
        <v>3.3860000000000001</v>
      </c>
    </row>
    <row r="113" spans="2:22" ht="15" customHeight="1" x14ac:dyDescent="0.2">
      <c r="B113" s="18">
        <v>38877</v>
      </c>
      <c r="C113" s="11">
        <v>2.754</v>
      </c>
      <c r="D113" s="11">
        <v>2.8119999999999998</v>
      </c>
      <c r="E113" s="11">
        <v>2.8340000000000001</v>
      </c>
      <c r="F113" s="11">
        <v>2.8450000000000002</v>
      </c>
      <c r="G113" s="11">
        <v>2.9089999999999998</v>
      </c>
      <c r="H113" s="11">
        <v>2.9529999999999998</v>
      </c>
      <c r="I113" s="11">
        <v>3.0089999999999999</v>
      </c>
      <c r="J113" s="11">
        <v>3.06</v>
      </c>
      <c r="K113" s="11">
        <v>3.1120000000000001</v>
      </c>
      <c r="L113" s="11">
        <v>3.1619999999999999</v>
      </c>
      <c r="M113" s="11">
        <v>3.2</v>
      </c>
      <c r="N113" s="11">
        <v>3.234</v>
      </c>
      <c r="O113" s="11">
        <v>3.2730000000000001</v>
      </c>
      <c r="P113" s="11">
        <v>3.3050000000000002</v>
      </c>
      <c r="Q113" s="11">
        <v>3.3359999999999999</v>
      </c>
    </row>
    <row r="114" spans="2:22" ht="15" customHeight="1" x14ac:dyDescent="0.2">
      <c r="B114" s="18">
        <v>38880</v>
      </c>
      <c r="C114" s="11">
        <v>2.8039999999999998</v>
      </c>
      <c r="D114" s="11">
        <v>2.8239999999999998</v>
      </c>
      <c r="E114" s="11">
        <v>2.843</v>
      </c>
      <c r="F114" s="11">
        <v>2.859</v>
      </c>
      <c r="G114" s="11">
        <v>2.9119999999999999</v>
      </c>
      <c r="H114" s="11">
        <v>2.9529999999999998</v>
      </c>
      <c r="I114" s="11">
        <v>3.0110000000000001</v>
      </c>
      <c r="J114" s="11">
        <v>3.0590000000000002</v>
      </c>
      <c r="K114" s="11">
        <v>3.1080000000000001</v>
      </c>
      <c r="L114" s="11">
        <v>3.1589999999999998</v>
      </c>
      <c r="M114" s="11">
        <v>3.198</v>
      </c>
      <c r="N114" s="11">
        <v>3.2309999999999999</v>
      </c>
      <c r="O114" s="11">
        <v>3.2639999999999998</v>
      </c>
      <c r="P114" s="11">
        <v>3.2949999999999999</v>
      </c>
      <c r="Q114" s="11">
        <v>3.3260000000000001</v>
      </c>
    </row>
    <row r="115" spans="2:22" ht="15" customHeight="1" x14ac:dyDescent="0.2">
      <c r="B115" s="18">
        <v>38881</v>
      </c>
      <c r="C115" s="11">
        <v>2.859</v>
      </c>
      <c r="D115" s="11">
        <v>2.8639999999999999</v>
      </c>
      <c r="E115" s="11">
        <v>2.87</v>
      </c>
      <c r="F115" s="11">
        <v>2.8740000000000001</v>
      </c>
      <c r="G115" s="11">
        <v>2.9089999999999998</v>
      </c>
      <c r="H115" s="11">
        <v>2.9590000000000001</v>
      </c>
      <c r="I115" s="11">
        <v>3.0059999999999998</v>
      </c>
      <c r="J115" s="11">
        <v>3.05</v>
      </c>
      <c r="K115" s="11">
        <v>3.0960000000000001</v>
      </c>
      <c r="L115" s="11">
        <v>3.1429999999999998</v>
      </c>
      <c r="M115" s="11">
        <v>3.18</v>
      </c>
      <c r="N115" s="11">
        <v>3.2080000000000002</v>
      </c>
      <c r="O115" s="11">
        <v>3.2360000000000002</v>
      </c>
      <c r="P115" s="11">
        <v>3.2650000000000001</v>
      </c>
      <c r="Q115" s="11">
        <v>3.294</v>
      </c>
    </row>
    <row r="116" spans="2:22" ht="15" customHeight="1" x14ac:dyDescent="0.2">
      <c r="B116" s="18">
        <v>38882</v>
      </c>
      <c r="C116" s="11">
        <v>2.8570000000000002</v>
      </c>
      <c r="D116" s="11">
        <v>2.863</v>
      </c>
      <c r="E116" s="11">
        <v>2.867</v>
      </c>
      <c r="F116" s="11">
        <v>2.8740000000000001</v>
      </c>
      <c r="G116" s="11">
        <v>2.9129999999999998</v>
      </c>
      <c r="H116" s="11">
        <v>2.9609999999999999</v>
      </c>
      <c r="I116" s="11">
        <v>3.0139999999999998</v>
      </c>
      <c r="J116" s="11">
        <v>3.0619999999999998</v>
      </c>
      <c r="K116" s="11">
        <v>3.11</v>
      </c>
      <c r="L116" s="11">
        <v>3.1560000000000001</v>
      </c>
      <c r="M116" s="11">
        <v>3.1960000000000002</v>
      </c>
      <c r="N116" s="11">
        <v>3.226</v>
      </c>
      <c r="O116" s="11">
        <v>3.2589999999999999</v>
      </c>
      <c r="P116" s="11">
        <v>3.2909999999999999</v>
      </c>
      <c r="Q116" s="11">
        <v>3.3239999999999998</v>
      </c>
    </row>
    <row r="117" spans="2:22" ht="15" customHeight="1" x14ac:dyDescent="0.2">
      <c r="B117" s="18">
        <v>38883</v>
      </c>
      <c r="C117" s="11">
        <v>2.8570000000000002</v>
      </c>
      <c r="D117" s="11">
        <v>2.871</v>
      </c>
      <c r="E117" s="11">
        <v>2.8730000000000002</v>
      </c>
      <c r="F117" s="11">
        <v>2.8759999999999999</v>
      </c>
      <c r="G117" s="11">
        <v>2.9140000000000001</v>
      </c>
      <c r="H117" s="11">
        <v>2.9630000000000001</v>
      </c>
      <c r="I117" s="11">
        <v>3.0259999999999998</v>
      </c>
      <c r="J117" s="11">
        <v>3.0779999999999998</v>
      </c>
      <c r="K117" s="11">
        <v>3.125</v>
      </c>
      <c r="L117" s="11">
        <v>3.1739999999999999</v>
      </c>
      <c r="M117" s="11">
        <v>3.2170000000000001</v>
      </c>
      <c r="N117" s="11">
        <v>3.25</v>
      </c>
      <c r="O117" s="11">
        <v>3.2810000000000001</v>
      </c>
      <c r="P117" s="11">
        <v>3.3159999999999998</v>
      </c>
      <c r="Q117" s="11">
        <v>3.3490000000000002</v>
      </c>
    </row>
    <row r="118" spans="2:22" ht="15" customHeight="1" x14ac:dyDescent="0.2">
      <c r="B118" s="18">
        <v>38884</v>
      </c>
      <c r="C118" s="11">
        <v>2.8620000000000001</v>
      </c>
      <c r="D118" s="11">
        <v>2.8730000000000002</v>
      </c>
      <c r="E118" s="11">
        <v>2.8740000000000001</v>
      </c>
      <c r="F118" s="11">
        <v>2.8759999999999999</v>
      </c>
      <c r="G118" s="11">
        <v>2.9140000000000001</v>
      </c>
      <c r="H118" s="11">
        <v>2.9660000000000002</v>
      </c>
      <c r="I118" s="11">
        <v>3.032</v>
      </c>
      <c r="J118" s="11">
        <v>3.081</v>
      </c>
      <c r="K118" s="11">
        <v>3.13</v>
      </c>
      <c r="L118" s="11">
        <v>3.1829999999999998</v>
      </c>
      <c r="M118" s="11">
        <v>3.2250000000000001</v>
      </c>
      <c r="N118" s="11">
        <v>3.254</v>
      </c>
      <c r="O118" s="11">
        <v>3.29</v>
      </c>
      <c r="P118" s="11">
        <v>3.3239999999999998</v>
      </c>
      <c r="Q118" s="11">
        <v>3.3540000000000001</v>
      </c>
    </row>
    <row r="119" spans="2:22" ht="15" customHeight="1" x14ac:dyDescent="0.2">
      <c r="B119" s="18">
        <v>38887</v>
      </c>
      <c r="C119" s="11">
        <v>2.8610000000000002</v>
      </c>
      <c r="D119" s="11">
        <v>2.8759999999999999</v>
      </c>
      <c r="E119" s="11">
        <v>2.8740000000000001</v>
      </c>
      <c r="F119" s="11">
        <v>2.8759999999999999</v>
      </c>
      <c r="G119" s="11">
        <v>2.9159999999999999</v>
      </c>
      <c r="H119" s="11">
        <v>2.9729999999999999</v>
      </c>
      <c r="I119" s="11">
        <v>3.0350000000000001</v>
      </c>
      <c r="J119" s="11">
        <v>3.0859999999999999</v>
      </c>
      <c r="K119" s="11">
        <v>3.1360000000000001</v>
      </c>
      <c r="L119" s="11">
        <v>3.19</v>
      </c>
      <c r="M119" s="11">
        <v>3.234</v>
      </c>
      <c r="N119" s="11">
        <v>3.2690000000000001</v>
      </c>
      <c r="O119" s="11">
        <v>3.3050000000000002</v>
      </c>
      <c r="P119" s="11">
        <v>3.3359999999999999</v>
      </c>
      <c r="Q119" s="11">
        <v>3.37</v>
      </c>
    </row>
    <row r="120" spans="2:22" ht="15" customHeight="1" x14ac:dyDescent="0.2">
      <c r="B120" s="18">
        <v>38888</v>
      </c>
      <c r="C120" s="11">
        <v>2.863</v>
      </c>
      <c r="D120" s="11">
        <v>2.879</v>
      </c>
      <c r="E120" s="11">
        <v>2.8780000000000001</v>
      </c>
      <c r="F120" s="11">
        <v>2.8809999999999998</v>
      </c>
      <c r="G120" s="11">
        <v>2.9169999999999998</v>
      </c>
      <c r="H120" s="11">
        <v>2.976</v>
      </c>
      <c r="I120" s="11">
        <v>3.0369999999999999</v>
      </c>
      <c r="J120" s="11">
        <v>3.0910000000000002</v>
      </c>
      <c r="K120" s="11">
        <v>3.1429999999999998</v>
      </c>
      <c r="L120" s="11">
        <v>3.194</v>
      </c>
      <c r="M120" s="11">
        <v>3.2389999999999999</v>
      </c>
      <c r="N120" s="11">
        <v>3.274</v>
      </c>
      <c r="O120" s="11">
        <v>3.3140000000000001</v>
      </c>
      <c r="P120" s="11">
        <v>3.3460000000000001</v>
      </c>
      <c r="Q120" s="11">
        <v>3.3769999999999998</v>
      </c>
    </row>
    <row r="121" spans="2:22" ht="15" customHeight="1" x14ac:dyDescent="0.2">
      <c r="B121" s="18">
        <v>38889</v>
      </c>
      <c r="C121" s="11">
        <v>2.863</v>
      </c>
      <c r="D121" s="11">
        <v>2.8820000000000001</v>
      </c>
      <c r="E121" s="11">
        <v>2.879</v>
      </c>
      <c r="F121" s="11">
        <v>2.8839999999999999</v>
      </c>
      <c r="G121" s="11">
        <v>2.919</v>
      </c>
      <c r="H121" s="11">
        <v>2.9849999999999999</v>
      </c>
      <c r="I121" s="11">
        <v>3.0489999999999999</v>
      </c>
      <c r="J121" s="11">
        <v>3.1059999999999999</v>
      </c>
      <c r="K121" s="11">
        <v>3.1680000000000001</v>
      </c>
      <c r="L121" s="11">
        <v>3.2160000000000002</v>
      </c>
      <c r="M121" s="11">
        <v>3.2669999999999999</v>
      </c>
      <c r="N121" s="11">
        <v>3.306</v>
      </c>
      <c r="O121" s="11">
        <v>3.3439999999999999</v>
      </c>
      <c r="P121" s="11">
        <v>3.383</v>
      </c>
      <c r="Q121" s="11">
        <v>3.4159999999999999</v>
      </c>
    </row>
    <row r="122" spans="2:22" ht="15" customHeight="1" x14ac:dyDescent="0.2">
      <c r="B122" s="18">
        <v>38890</v>
      </c>
      <c r="C122" s="11">
        <v>2.8889999999999998</v>
      </c>
      <c r="D122" s="11">
        <v>2.879</v>
      </c>
      <c r="E122" s="11">
        <v>2.88</v>
      </c>
      <c r="F122" s="11">
        <v>2.8849999999999998</v>
      </c>
      <c r="G122" s="11">
        <v>2.9239999999999999</v>
      </c>
      <c r="H122" s="11">
        <v>2.9929999999999999</v>
      </c>
      <c r="I122" s="11">
        <v>3.0609999999999999</v>
      </c>
      <c r="J122" s="11">
        <v>3.1160000000000001</v>
      </c>
      <c r="K122" s="11">
        <v>3.1749999999999998</v>
      </c>
      <c r="L122" s="11">
        <v>3.2290000000000001</v>
      </c>
      <c r="M122" s="11">
        <v>3.2749999999999999</v>
      </c>
      <c r="N122" s="11">
        <v>3.3159999999999998</v>
      </c>
      <c r="O122" s="11">
        <v>3.3559999999999999</v>
      </c>
      <c r="P122" s="11">
        <v>3.3959999999999999</v>
      </c>
      <c r="Q122" s="11">
        <v>3.427</v>
      </c>
    </row>
    <row r="123" spans="2:22" ht="15" customHeight="1" x14ac:dyDescent="0.2">
      <c r="B123" s="18">
        <v>38891</v>
      </c>
      <c r="C123" s="11">
        <v>2.8889999999999998</v>
      </c>
      <c r="D123" s="11">
        <v>2.8809999999999998</v>
      </c>
      <c r="E123" s="11">
        <v>2.8809999999999998</v>
      </c>
      <c r="F123" s="11">
        <v>2.8860000000000001</v>
      </c>
      <c r="G123" s="11">
        <v>2.927</v>
      </c>
      <c r="H123" s="11">
        <v>2.9969999999999999</v>
      </c>
      <c r="I123" s="11">
        <v>3.0649999999999999</v>
      </c>
      <c r="J123" s="11">
        <v>3.1230000000000002</v>
      </c>
      <c r="K123" s="11">
        <v>3.1819999999999999</v>
      </c>
      <c r="L123" s="11">
        <v>3.24</v>
      </c>
      <c r="M123" s="11">
        <v>3.2839999999999998</v>
      </c>
      <c r="N123" s="11">
        <v>3.3250000000000002</v>
      </c>
      <c r="O123" s="11">
        <v>3.3660000000000001</v>
      </c>
      <c r="P123" s="11">
        <v>3.4049999999999998</v>
      </c>
      <c r="Q123" s="11">
        <v>3.4369999999999998</v>
      </c>
    </row>
    <row r="124" spans="2:22" ht="15" customHeight="1" x14ac:dyDescent="0.2">
      <c r="B124" s="18">
        <v>38894</v>
      </c>
      <c r="C124" s="11">
        <v>2.89</v>
      </c>
      <c r="D124" s="11">
        <v>2.88</v>
      </c>
      <c r="E124" s="11">
        <v>2.8809999999999998</v>
      </c>
      <c r="F124" s="11">
        <v>2.887</v>
      </c>
      <c r="G124" s="11">
        <v>2.9289999999999998</v>
      </c>
      <c r="H124" s="11">
        <v>3.0009999999999999</v>
      </c>
      <c r="I124" s="11">
        <v>3.0790000000000002</v>
      </c>
      <c r="J124" s="11">
        <v>3.1360000000000001</v>
      </c>
      <c r="K124" s="11">
        <v>3.194</v>
      </c>
      <c r="L124" s="11">
        <v>3.2559999999999998</v>
      </c>
      <c r="M124" s="11">
        <v>3.3029999999999999</v>
      </c>
      <c r="N124" s="11">
        <v>3.3460000000000001</v>
      </c>
      <c r="O124" s="11">
        <v>3.3860000000000001</v>
      </c>
      <c r="P124" s="11">
        <v>3.423</v>
      </c>
      <c r="Q124" s="11">
        <v>3.4580000000000002</v>
      </c>
    </row>
    <row r="125" spans="2:22" ht="15" customHeight="1" x14ac:dyDescent="0.2">
      <c r="B125" s="18">
        <v>38895</v>
      </c>
      <c r="C125" s="11">
        <v>2.891</v>
      </c>
      <c r="D125" s="11">
        <v>2.88</v>
      </c>
      <c r="E125" s="11">
        <v>2.883</v>
      </c>
      <c r="F125" s="11">
        <v>2.9009999999999998</v>
      </c>
      <c r="G125" s="11">
        <v>2.952</v>
      </c>
      <c r="H125" s="11">
        <v>3.0409999999999999</v>
      </c>
      <c r="I125" s="11">
        <v>3.12</v>
      </c>
      <c r="J125" s="11">
        <v>3.177</v>
      </c>
      <c r="K125" s="11">
        <v>3.24</v>
      </c>
      <c r="L125" s="11">
        <v>3.3</v>
      </c>
      <c r="M125" s="11">
        <v>3.35</v>
      </c>
      <c r="N125" s="11">
        <v>3.3969999999999998</v>
      </c>
      <c r="O125" s="11">
        <v>3.4430000000000001</v>
      </c>
      <c r="P125" s="11">
        <v>3.48</v>
      </c>
      <c r="Q125" s="11">
        <v>3.52</v>
      </c>
    </row>
    <row r="126" spans="2:22" ht="15" customHeight="1" x14ac:dyDescent="0.2">
      <c r="B126" s="18">
        <v>38896</v>
      </c>
      <c r="C126" s="11">
        <v>2.8929999999999998</v>
      </c>
      <c r="D126" s="11">
        <v>2.8839999999999999</v>
      </c>
      <c r="E126" s="11">
        <v>2.89</v>
      </c>
      <c r="F126" s="11">
        <v>2.9079999999999999</v>
      </c>
      <c r="G126" s="11">
        <v>2.9670000000000001</v>
      </c>
      <c r="H126" s="11">
        <v>3.0609999999999999</v>
      </c>
      <c r="I126" s="11">
        <v>3.1269999999999998</v>
      </c>
      <c r="J126" s="11">
        <v>3.1840000000000002</v>
      </c>
      <c r="K126" s="11">
        <v>3.2410000000000001</v>
      </c>
      <c r="L126" s="11">
        <v>3.306</v>
      </c>
      <c r="M126" s="11">
        <v>3.351</v>
      </c>
      <c r="N126" s="11">
        <v>3.3959999999999999</v>
      </c>
      <c r="O126" s="11">
        <v>3.4409999999999998</v>
      </c>
      <c r="P126" s="11">
        <v>3.4830000000000001</v>
      </c>
      <c r="Q126" s="11">
        <v>3.5209999999999999</v>
      </c>
    </row>
    <row r="127" spans="2:22" ht="15" customHeight="1" x14ac:dyDescent="0.2">
      <c r="B127" s="18">
        <v>38897</v>
      </c>
      <c r="C127" s="11">
        <v>2.855</v>
      </c>
      <c r="D127" s="11">
        <v>2.8679999999999999</v>
      </c>
      <c r="E127" s="11">
        <v>2.8780000000000001</v>
      </c>
      <c r="F127" s="11">
        <v>2.9009999999999998</v>
      </c>
      <c r="G127" s="11">
        <v>2.9729999999999999</v>
      </c>
      <c r="H127" s="11">
        <v>3.0630000000000002</v>
      </c>
      <c r="I127" s="11">
        <v>3.1320000000000001</v>
      </c>
      <c r="J127" s="11">
        <v>3.19</v>
      </c>
      <c r="K127" s="11">
        <v>3.2530000000000001</v>
      </c>
      <c r="L127" s="11">
        <v>3.3109999999999999</v>
      </c>
      <c r="M127" s="11">
        <v>3.3530000000000002</v>
      </c>
      <c r="N127" s="11">
        <v>3.3959999999999999</v>
      </c>
      <c r="O127" s="11">
        <v>3.4420000000000002</v>
      </c>
      <c r="P127" s="11">
        <v>3.4820000000000002</v>
      </c>
      <c r="Q127" s="11">
        <v>3.5179999999999998</v>
      </c>
      <c r="S127" s="275">
        <f>B128</f>
        <v>38898</v>
      </c>
      <c r="T127" s="276"/>
      <c r="U127" s="276"/>
      <c r="V127" s="277"/>
    </row>
    <row r="128" spans="2:22" ht="15" customHeight="1" x14ac:dyDescent="0.2">
      <c r="B128" s="20">
        <v>38898</v>
      </c>
      <c r="C128" s="34">
        <v>2.8460000000000001</v>
      </c>
      <c r="D128" s="34">
        <v>2.8559999999999999</v>
      </c>
      <c r="E128" s="34">
        <v>2.8679999999999999</v>
      </c>
      <c r="F128" s="34">
        <v>2.8969999999999998</v>
      </c>
      <c r="G128" s="34">
        <v>2.9670000000000001</v>
      </c>
      <c r="H128" s="34">
        <v>3.056</v>
      </c>
      <c r="I128" s="34">
        <v>3.1280000000000001</v>
      </c>
      <c r="J128" s="34">
        <v>3.1789999999999998</v>
      </c>
      <c r="K128" s="34">
        <v>3.2450000000000001</v>
      </c>
      <c r="L128" s="34">
        <v>3.294</v>
      </c>
      <c r="M128" s="34">
        <v>3.339</v>
      </c>
      <c r="N128" s="34">
        <v>3.3879999999999999</v>
      </c>
      <c r="O128" s="34">
        <v>3.4329999999999998</v>
      </c>
      <c r="P128" s="34">
        <v>3.4729999999999999</v>
      </c>
      <c r="Q128" s="34">
        <v>3.512</v>
      </c>
      <c r="S128" s="24">
        <f>AVERAGE(F107:F128)</f>
        <v>2.8690909090909091</v>
      </c>
      <c r="T128" s="24">
        <f>AVERAGE(H107:H128)</f>
        <v>2.9856818181818174</v>
      </c>
      <c r="U128" s="24">
        <f>AVERAGE(K107:K128)</f>
        <v>3.1580454545454546</v>
      </c>
      <c r="V128" s="24">
        <f>AVERAGE(Q107:Q128)</f>
        <v>3.4005454545454543</v>
      </c>
    </row>
    <row r="129" spans="2:17" ht="15" customHeight="1" x14ac:dyDescent="0.2">
      <c r="B129" s="13">
        <v>38901</v>
      </c>
      <c r="C129" s="26">
        <v>2.84</v>
      </c>
      <c r="D129" s="26">
        <v>2.851</v>
      </c>
      <c r="E129" s="26">
        <v>2.8679999999999999</v>
      </c>
      <c r="F129" s="26">
        <v>2.8980000000000001</v>
      </c>
      <c r="G129" s="26">
        <v>2.9660000000000002</v>
      </c>
      <c r="H129" s="26">
        <v>3.0550000000000002</v>
      </c>
      <c r="I129" s="26">
        <v>3.1280000000000001</v>
      </c>
      <c r="J129" s="26">
        <v>3.1749999999999998</v>
      </c>
      <c r="K129" s="26">
        <v>3.2389999999999999</v>
      </c>
      <c r="L129" s="26">
        <v>3.294</v>
      </c>
      <c r="M129" s="26">
        <v>3.3370000000000002</v>
      </c>
      <c r="N129" s="26">
        <v>3.3860000000000001</v>
      </c>
      <c r="O129" s="26">
        <v>3.4329999999999998</v>
      </c>
      <c r="P129" s="26">
        <v>3.47</v>
      </c>
      <c r="Q129" s="26">
        <v>3.5070000000000001</v>
      </c>
    </row>
    <row r="130" spans="2:17" ht="15" customHeight="1" x14ac:dyDescent="0.2">
      <c r="B130" s="7">
        <v>38902</v>
      </c>
      <c r="C130" s="11">
        <v>2.8319999999999999</v>
      </c>
      <c r="D130" s="11">
        <v>2.8490000000000002</v>
      </c>
      <c r="E130" s="11">
        <v>2.8660000000000001</v>
      </c>
      <c r="F130" s="11">
        <v>2.8940000000000001</v>
      </c>
      <c r="G130" s="11">
        <v>2.9649999999999999</v>
      </c>
      <c r="H130" s="11">
        <v>3.0550000000000002</v>
      </c>
      <c r="I130" s="11">
        <v>3.129</v>
      </c>
      <c r="J130" s="11">
        <v>3.1749999999999998</v>
      </c>
      <c r="K130" s="11">
        <v>3.238</v>
      </c>
      <c r="L130" s="11">
        <v>3.2919999999999998</v>
      </c>
      <c r="M130" s="11">
        <v>3.335</v>
      </c>
      <c r="N130" s="11">
        <v>3.3879999999999999</v>
      </c>
      <c r="O130" s="11">
        <v>3.431</v>
      </c>
      <c r="P130" s="11">
        <v>3.468</v>
      </c>
      <c r="Q130" s="11">
        <v>3.5059999999999998</v>
      </c>
    </row>
    <row r="131" spans="2:17" ht="15" customHeight="1" x14ac:dyDescent="0.2">
      <c r="B131" s="7">
        <v>38903</v>
      </c>
      <c r="C131" s="11">
        <v>2.823</v>
      </c>
      <c r="D131" s="11">
        <v>2.8410000000000002</v>
      </c>
      <c r="E131" s="11">
        <v>2.8660000000000001</v>
      </c>
      <c r="F131" s="11">
        <v>2.8889999999999998</v>
      </c>
      <c r="G131" s="11">
        <v>2.968</v>
      </c>
      <c r="H131" s="11">
        <v>3.06</v>
      </c>
      <c r="I131" s="11">
        <v>3.13</v>
      </c>
      <c r="J131" s="11">
        <v>3.1789999999999998</v>
      </c>
      <c r="K131" s="11">
        <v>3.246</v>
      </c>
      <c r="L131" s="11">
        <v>3.3039999999999998</v>
      </c>
      <c r="M131" s="11">
        <v>3.351</v>
      </c>
      <c r="N131" s="11">
        <v>3.4079999999999999</v>
      </c>
      <c r="O131" s="11">
        <v>3.4489999999999998</v>
      </c>
      <c r="P131" s="11">
        <v>3.4910000000000001</v>
      </c>
      <c r="Q131" s="11">
        <v>3.532</v>
      </c>
    </row>
    <row r="132" spans="2:17" ht="15" customHeight="1" x14ac:dyDescent="0.2">
      <c r="B132" s="7">
        <v>38904</v>
      </c>
      <c r="C132" s="11">
        <v>2.8410000000000002</v>
      </c>
      <c r="D132" s="11">
        <v>2.8570000000000002</v>
      </c>
      <c r="E132" s="11">
        <v>2.8690000000000002</v>
      </c>
      <c r="F132" s="11">
        <v>2.8889999999999998</v>
      </c>
      <c r="G132" s="11">
        <v>2.972</v>
      </c>
      <c r="H132" s="11">
        <v>3.0619999999999998</v>
      </c>
      <c r="I132" s="11">
        <v>3.1320000000000001</v>
      </c>
      <c r="J132" s="11">
        <v>3.1829999999999998</v>
      </c>
      <c r="K132" s="11">
        <v>3.2549999999999999</v>
      </c>
      <c r="L132" s="11">
        <v>3.319</v>
      </c>
      <c r="M132" s="11">
        <v>3.3660000000000001</v>
      </c>
      <c r="N132" s="11">
        <v>3.4159999999999999</v>
      </c>
      <c r="O132" s="11">
        <v>3.46</v>
      </c>
      <c r="P132" s="11">
        <v>3.5049999999999999</v>
      </c>
      <c r="Q132" s="11">
        <v>3.5419999999999998</v>
      </c>
    </row>
    <row r="133" spans="2:17" ht="15" customHeight="1" x14ac:dyDescent="0.2">
      <c r="B133" s="7">
        <v>38905</v>
      </c>
      <c r="C133" s="11">
        <v>2.8420000000000001</v>
      </c>
      <c r="D133" s="11">
        <v>2.8570000000000002</v>
      </c>
      <c r="E133" s="11">
        <v>2.8690000000000002</v>
      </c>
      <c r="F133" s="11">
        <v>2.8839999999999999</v>
      </c>
      <c r="G133" s="11">
        <v>2.996</v>
      </c>
      <c r="H133" s="11">
        <v>3.0750000000000002</v>
      </c>
      <c r="I133" s="11">
        <v>3.1509999999999998</v>
      </c>
      <c r="J133" s="11">
        <v>3.1989999999999998</v>
      </c>
      <c r="K133" s="11">
        <v>3.274</v>
      </c>
      <c r="L133" s="11">
        <v>3.3330000000000002</v>
      </c>
      <c r="M133" s="11">
        <v>3.383</v>
      </c>
      <c r="N133" s="11">
        <v>3.4340000000000002</v>
      </c>
      <c r="O133" s="11">
        <v>3.4809999999999999</v>
      </c>
      <c r="P133" s="11">
        <v>3.524</v>
      </c>
      <c r="Q133" s="11">
        <v>3.5590000000000002</v>
      </c>
    </row>
    <row r="134" spans="2:17" ht="15" customHeight="1" x14ac:dyDescent="0.2">
      <c r="B134" s="7">
        <v>38908</v>
      </c>
      <c r="C134" s="11">
        <v>2.8490000000000002</v>
      </c>
      <c r="D134" s="11">
        <v>2.8570000000000002</v>
      </c>
      <c r="E134" s="11">
        <v>2.8690000000000002</v>
      </c>
      <c r="F134" s="11">
        <v>2.895</v>
      </c>
      <c r="G134" s="11">
        <v>3.0009999999999999</v>
      </c>
      <c r="H134" s="11">
        <v>3.0790000000000002</v>
      </c>
      <c r="I134" s="11">
        <v>3.15</v>
      </c>
      <c r="J134" s="11">
        <v>3.1989999999999998</v>
      </c>
      <c r="K134" s="11">
        <v>3.274</v>
      </c>
      <c r="L134" s="11">
        <v>3.331</v>
      </c>
      <c r="M134" s="11">
        <v>3.3809999999999998</v>
      </c>
      <c r="N134" s="11">
        <v>3.4350000000000001</v>
      </c>
      <c r="O134" s="11">
        <v>3.4830000000000001</v>
      </c>
      <c r="P134" s="11">
        <v>3.524</v>
      </c>
      <c r="Q134" s="11">
        <v>3.5609999999999999</v>
      </c>
    </row>
    <row r="135" spans="2:17" ht="15" customHeight="1" x14ac:dyDescent="0.2">
      <c r="B135" s="7">
        <v>38909</v>
      </c>
      <c r="C135" s="11">
        <v>2.8490000000000002</v>
      </c>
      <c r="D135" s="11">
        <v>2.8580000000000001</v>
      </c>
      <c r="E135" s="11">
        <v>2.8690000000000002</v>
      </c>
      <c r="F135" s="11">
        <v>2.895</v>
      </c>
      <c r="G135" s="11">
        <v>3.004</v>
      </c>
      <c r="H135" s="11">
        <v>3.0790000000000002</v>
      </c>
      <c r="I135" s="11">
        <v>3.15</v>
      </c>
      <c r="J135" s="11">
        <v>3.1989999999999998</v>
      </c>
      <c r="K135" s="11">
        <v>3.274</v>
      </c>
      <c r="L135" s="11">
        <v>3.331</v>
      </c>
      <c r="M135" s="11">
        <v>3.3780000000000001</v>
      </c>
      <c r="N135" s="11">
        <v>3.4260000000000002</v>
      </c>
      <c r="O135" s="11">
        <v>3.4729999999999999</v>
      </c>
      <c r="P135" s="11">
        <v>3.5150000000000001</v>
      </c>
      <c r="Q135" s="11">
        <v>3.552</v>
      </c>
    </row>
    <row r="136" spans="2:17" ht="15" customHeight="1" x14ac:dyDescent="0.2">
      <c r="B136" s="7">
        <v>38910</v>
      </c>
      <c r="C136" s="11">
        <v>2.851</v>
      </c>
      <c r="D136" s="11">
        <v>2.8580000000000001</v>
      </c>
      <c r="E136" s="11">
        <v>2.8679999999999999</v>
      </c>
      <c r="F136" s="11">
        <v>2.895</v>
      </c>
      <c r="G136" s="11">
        <v>3.0110000000000001</v>
      </c>
      <c r="H136" s="11">
        <v>3.0830000000000002</v>
      </c>
      <c r="I136" s="11">
        <v>3.1520000000000001</v>
      </c>
      <c r="J136" s="11">
        <v>3.202</v>
      </c>
      <c r="K136" s="11">
        <v>3.2789999999999999</v>
      </c>
      <c r="L136" s="11">
        <v>3.3359999999999999</v>
      </c>
      <c r="M136" s="11">
        <v>3.3820000000000001</v>
      </c>
      <c r="N136" s="11">
        <v>3.4369999999999998</v>
      </c>
      <c r="O136" s="11">
        <v>3.48</v>
      </c>
      <c r="P136" s="11">
        <v>3.524</v>
      </c>
      <c r="Q136" s="11">
        <v>3.5640000000000001</v>
      </c>
    </row>
    <row r="137" spans="2:17" ht="15" customHeight="1" x14ac:dyDescent="0.2">
      <c r="B137" s="7">
        <v>38911</v>
      </c>
      <c r="C137" s="11">
        <v>2.8519999999999999</v>
      </c>
      <c r="D137" s="11">
        <v>2.859</v>
      </c>
      <c r="E137" s="11">
        <v>2.8690000000000002</v>
      </c>
      <c r="F137" s="11">
        <v>2.9159999999999999</v>
      </c>
      <c r="G137" s="11">
        <v>3.0230000000000001</v>
      </c>
      <c r="H137" s="11">
        <v>3.09</v>
      </c>
      <c r="I137" s="11">
        <v>3.1579999999999999</v>
      </c>
      <c r="J137" s="11">
        <v>3.2090000000000001</v>
      </c>
      <c r="K137" s="11">
        <v>3.282</v>
      </c>
      <c r="L137" s="11">
        <v>3.34</v>
      </c>
      <c r="M137" s="11">
        <v>3.3849999999999998</v>
      </c>
      <c r="N137" s="11">
        <v>3.4289999999999998</v>
      </c>
      <c r="O137" s="11">
        <v>3.476</v>
      </c>
      <c r="P137" s="11">
        <v>3.516</v>
      </c>
      <c r="Q137" s="11">
        <v>3.5510000000000002</v>
      </c>
    </row>
    <row r="138" spans="2:17" ht="15" customHeight="1" x14ac:dyDescent="0.2">
      <c r="B138" s="7">
        <v>38912</v>
      </c>
      <c r="C138" s="11">
        <v>2.8519999999999999</v>
      </c>
      <c r="D138" s="11">
        <v>2.8639999999999999</v>
      </c>
      <c r="E138" s="11">
        <v>2.8719999999999999</v>
      </c>
      <c r="F138" s="11">
        <v>2.9220000000000002</v>
      </c>
      <c r="G138" s="11">
        <v>3.028</v>
      </c>
      <c r="H138" s="11">
        <v>3.0920000000000001</v>
      </c>
      <c r="I138" s="11">
        <v>3.1619999999999999</v>
      </c>
      <c r="J138" s="11">
        <v>3.2090000000000001</v>
      </c>
      <c r="K138" s="11">
        <v>3.2789999999999999</v>
      </c>
      <c r="L138" s="11">
        <v>3.331</v>
      </c>
      <c r="M138" s="11">
        <v>3.37</v>
      </c>
      <c r="N138" s="11">
        <v>3.411</v>
      </c>
      <c r="O138" s="11">
        <v>3.4510000000000001</v>
      </c>
      <c r="P138" s="11">
        <v>3.49</v>
      </c>
      <c r="Q138" s="11">
        <v>3.5249999999999999</v>
      </c>
    </row>
    <row r="139" spans="2:17" ht="15" customHeight="1" x14ac:dyDescent="0.2">
      <c r="B139" s="7">
        <v>38915</v>
      </c>
      <c r="C139" s="11">
        <v>2.8519999999999999</v>
      </c>
      <c r="D139" s="11">
        <v>2.8610000000000002</v>
      </c>
      <c r="E139" s="11">
        <v>2.867</v>
      </c>
      <c r="F139" s="11">
        <v>2.93</v>
      </c>
      <c r="G139" s="11">
        <v>3.0369999999999999</v>
      </c>
      <c r="H139" s="11">
        <v>3.1</v>
      </c>
      <c r="I139" s="11">
        <v>3.1579999999999999</v>
      </c>
      <c r="J139" s="11">
        <v>3.2050000000000001</v>
      </c>
      <c r="K139" s="11">
        <v>3.28</v>
      </c>
      <c r="L139" s="11">
        <v>3.32</v>
      </c>
      <c r="M139" s="11">
        <v>3.3620000000000001</v>
      </c>
      <c r="N139" s="11">
        <v>3.4020000000000001</v>
      </c>
      <c r="O139" s="11">
        <v>3.4430000000000001</v>
      </c>
      <c r="P139" s="11">
        <v>3.4769999999999999</v>
      </c>
      <c r="Q139" s="11">
        <v>3.5110000000000001</v>
      </c>
    </row>
    <row r="140" spans="2:17" ht="15" customHeight="1" x14ac:dyDescent="0.2">
      <c r="B140" s="7">
        <v>38916</v>
      </c>
      <c r="C140" s="11">
        <v>2.8519999999999999</v>
      </c>
      <c r="D140" s="11">
        <v>2.8610000000000002</v>
      </c>
      <c r="E140" s="11">
        <v>2.8719999999999999</v>
      </c>
      <c r="F140" s="11">
        <v>2.9340000000000002</v>
      </c>
      <c r="G140" s="11">
        <v>3.0409999999999999</v>
      </c>
      <c r="H140" s="11">
        <v>3.1040000000000001</v>
      </c>
      <c r="I140" s="11">
        <v>3.1659999999999999</v>
      </c>
      <c r="J140" s="11">
        <v>3.2160000000000002</v>
      </c>
      <c r="K140" s="11">
        <v>3.2850000000000001</v>
      </c>
      <c r="L140" s="11">
        <v>3.33</v>
      </c>
      <c r="M140" s="11">
        <v>3.3740000000000001</v>
      </c>
      <c r="N140" s="11">
        <v>3.4159999999999999</v>
      </c>
      <c r="O140" s="11">
        <v>3.4550000000000001</v>
      </c>
      <c r="P140" s="11">
        <v>3.492</v>
      </c>
      <c r="Q140" s="11">
        <v>3.5259999999999998</v>
      </c>
    </row>
    <row r="141" spans="2:17" ht="15" customHeight="1" x14ac:dyDescent="0.2">
      <c r="B141" s="7">
        <v>38917</v>
      </c>
      <c r="C141" s="11">
        <v>2.8519999999999999</v>
      </c>
      <c r="D141" s="11">
        <v>2.8610000000000002</v>
      </c>
      <c r="E141" s="11">
        <v>2.8759999999999999</v>
      </c>
      <c r="F141" s="11">
        <v>2.9420000000000002</v>
      </c>
      <c r="G141" s="11">
        <v>3.0449999999999999</v>
      </c>
      <c r="H141" s="11">
        <v>3.1139999999999999</v>
      </c>
      <c r="I141" s="11">
        <v>3.173</v>
      </c>
      <c r="J141" s="11">
        <v>3.2250000000000001</v>
      </c>
      <c r="K141" s="11">
        <v>3.2970000000000002</v>
      </c>
      <c r="L141" s="11">
        <v>3.3450000000000002</v>
      </c>
      <c r="M141" s="11">
        <v>3.3889999999999998</v>
      </c>
      <c r="N141" s="11">
        <v>3.4369999999999998</v>
      </c>
      <c r="O141" s="11">
        <v>3.476</v>
      </c>
      <c r="P141" s="11">
        <v>3.5150000000000001</v>
      </c>
      <c r="Q141" s="11">
        <v>3.5550000000000002</v>
      </c>
    </row>
    <row r="142" spans="2:17" ht="15" customHeight="1" x14ac:dyDescent="0.2">
      <c r="B142" s="7">
        <v>38918</v>
      </c>
      <c r="C142" s="11">
        <v>2.851</v>
      </c>
      <c r="D142" s="11">
        <v>2.86</v>
      </c>
      <c r="E142" s="11">
        <v>2.8959999999999999</v>
      </c>
      <c r="F142" s="11">
        <v>2.9550000000000001</v>
      </c>
      <c r="G142" s="11">
        <v>3.0539999999999998</v>
      </c>
      <c r="H142" s="11">
        <v>3.117</v>
      </c>
      <c r="I142" s="11">
        <v>3.1829999999999998</v>
      </c>
      <c r="J142" s="11">
        <v>3.2360000000000002</v>
      </c>
      <c r="K142" s="11">
        <v>3.3039999999999998</v>
      </c>
      <c r="L142" s="11">
        <v>3.3530000000000002</v>
      </c>
      <c r="M142" s="11">
        <v>3.3969999999999998</v>
      </c>
      <c r="N142" s="11">
        <v>3.4420000000000002</v>
      </c>
      <c r="O142" s="11">
        <v>3.4809999999999999</v>
      </c>
      <c r="P142" s="11">
        <v>3.516</v>
      </c>
      <c r="Q142" s="11">
        <v>3.5510000000000002</v>
      </c>
    </row>
    <row r="143" spans="2:17" ht="15" customHeight="1" x14ac:dyDescent="0.2">
      <c r="B143" s="7">
        <v>38919</v>
      </c>
      <c r="C143" s="11">
        <v>2.8540000000000001</v>
      </c>
      <c r="D143" s="11">
        <v>2.8559999999999999</v>
      </c>
      <c r="E143" s="11">
        <v>2.9140000000000001</v>
      </c>
      <c r="F143" s="11">
        <v>2.9630000000000001</v>
      </c>
      <c r="G143" s="11">
        <v>3.0539999999999998</v>
      </c>
      <c r="H143" s="11">
        <v>3.1240000000000001</v>
      </c>
      <c r="I143" s="11">
        <v>3.1869999999999998</v>
      </c>
      <c r="J143" s="11">
        <v>3.238</v>
      </c>
      <c r="K143" s="11">
        <v>3.3029999999999999</v>
      </c>
      <c r="L143" s="11">
        <v>3.347</v>
      </c>
      <c r="M143" s="11">
        <v>3.3879999999999999</v>
      </c>
      <c r="N143" s="11">
        <v>3.4319999999999999</v>
      </c>
      <c r="O143" s="11">
        <v>3.4649999999999999</v>
      </c>
      <c r="P143" s="11">
        <v>3.4990000000000001</v>
      </c>
      <c r="Q143" s="11">
        <v>3.5310000000000001</v>
      </c>
    </row>
    <row r="144" spans="2:17" ht="15" customHeight="1" x14ac:dyDescent="0.2">
      <c r="B144" s="7">
        <v>38922</v>
      </c>
      <c r="C144" s="11">
        <v>2.8519999999999999</v>
      </c>
      <c r="D144" s="11">
        <v>2.8530000000000002</v>
      </c>
      <c r="E144" s="11">
        <v>2.9249999999999998</v>
      </c>
      <c r="F144" s="11">
        <v>2.9780000000000002</v>
      </c>
      <c r="G144" s="11">
        <v>3.0619999999999998</v>
      </c>
      <c r="H144" s="11">
        <v>3.1259999999999999</v>
      </c>
      <c r="I144" s="11">
        <v>3.194</v>
      </c>
      <c r="J144" s="11">
        <v>3.2450000000000001</v>
      </c>
      <c r="K144" s="11">
        <v>3.31</v>
      </c>
      <c r="L144" s="11">
        <v>3.355</v>
      </c>
      <c r="M144" s="11">
        <v>3.395</v>
      </c>
      <c r="N144" s="11">
        <v>3.4369999999999998</v>
      </c>
      <c r="O144" s="11">
        <v>3.476</v>
      </c>
      <c r="P144" s="11">
        <v>3.5049999999999999</v>
      </c>
      <c r="Q144" s="11">
        <v>3.5369999999999999</v>
      </c>
    </row>
    <row r="145" spans="2:22" ht="15" customHeight="1" x14ac:dyDescent="0.2">
      <c r="B145" s="7">
        <v>38923</v>
      </c>
      <c r="C145" s="11">
        <v>2.8490000000000002</v>
      </c>
      <c r="D145" s="11">
        <v>2.86</v>
      </c>
      <c r="E145" s="11">
        <v>2.931</v>
      </c>
      <c r="F145" s="11">
        <v>2.9849999999999999</v>
      </c>
      <c r="G145" s="11">
        <v>3.0659999999999998</v>
      </c>
      <c r="H145" s="11">
        <v>3.1339999999999999</v>
      </c>
      <c r="I145" s="11">
        <v>3.1960000000000002</v>
      </c>
      <c r="J145" s="11">
        <v>3.246</v>
      </c>
      <c r="K145" s="11">
        <v>3.3140000000000001</v>
      </c>
      <c r="L145" s="11">
        <v>3.3530000000000002</v>
      </c>
      <c r="M145" s="11">
        <v>3.3929999999999998</v>
      </c>
      <c r="N145" s="11">
        <v>3.4329999999999998</v>
      </c>
      <c r="O145" s="11">
        <v>3.4649999999999999</v>
      </c>
      <c r="P145" s="11">
        <v>3.4950000000000001</v>
      </c>
      <c r="Q145" s="11">
        <v>3.5249999999999999</v>
      </c>
    </row>
    <row r="146" spans="2:22" ht="15" customHeight="1" x14ac:dyDescent="0.2">
      <c r="B146" s="7">
        <v>38924</v>
      </c>
      <c r="C146" s="11">
        <v>2.8450000000000002</v>
      </c>
      <c r="D146" s="11">
        <v>2.867</v>
      </c>
      <c r="E146" s="11">
        <v>2.94</v>
      </c>
      <c r="F146" s="11">
        <v>2.992</v>
      </c>
      <c r="G146" s="11">
        <v>3.0659999999999998</v>
      </c>
      <c r="H146" s="11">
        <v>3.141</v>
      </c>
      <c r="I146" s="11">
        <v>3.1989999999999998</v>
      </c>
      <c r="J146" s="11">
        <v>3.2530000000000001</v>
      </c>
      <c r="K146" s="11">
        <v>3.3220000000000001</v>
      </c>
      <c r="L146" s="11">
        <v>3.3610000000000002</v>
      </c>
      <c r="M146" s="11">
        <v>3.4020000000000001</v>
      </c>
      <c r="N146" s="11">
        <v>3.4430000000000001</v>
      </c>
      <c r="O146" s="11">
        <v>3.4740000000000002</v>
      </c>
      <c r="P146" s="11">
        <v>3.5059999999999998</v>
      </c>
      <c r="Q146" s="11">
        <v>3.544</v>
      </c>
    </row>
    <row r="147" spans="2:22" ht="15" customHeight="1" x14ac:dyDescent="0.2">
      <c r="B147" s="7">
        <v>38925</v>
      </c>
      <c r="C147" s="11">
        <v>2.8370000000000002</v>
      </c>
      <c r="D147" s="11">
        <v>2.8980000000000001</v>
      </c>
      <c r="E147" s="11">
        <v>2.972</v>
      </c>
      <c r="F147" s="11">
        <v>3.0110000000000001</v>
      </c>
      <c r="G147" s="11">
        <v>3.0830000000000002</v>
      </c>
      <c r="H147" s="11">
        <v>3.1459999999999999</v>
      </c>
      <c r="I147" s="11">
        <v>3.2040000000000002</v>
      </c>
      <c r="J147" s="11">
        <v>3.2559999999999998</v>
      </c>
      <c r="K147" s="11">
        <v>3.32</v>
      </c>
      <c r="L147" s="11">
        <v>3.3570000000000002</v>
      </c>
      <c r="M147" s="11">
        <v>3.3980000000000001</v>
      </c>
      <c r="N147" s="11">
        <v>3.4359999999999999</v>
      </c>
      <c r="O147" s="11">
        <v>3.4710000000000001</v>
      </c>
      <c r="P147" s="11">
        <v>3.5049999999999999</v>
      </c>
      <c r="Q147" s="11">
        <v>3.5350000000000001</v>
      </c>
    </row>
    <row r="148" spans="2:22" ht="15" customHeight="1" x14ac:dyDescent="0.2">
      <c r="B148" s="7">
        <v>38926</v>
      </c>
      <c r="C148" s="11">
        <v>2.8180000000000001</v>
      </c>
      <c r="D148" s="11">
        <v>2.9079999999999999</v>
      </c>
      <c r="E148" s="11">
        <v>2.9820000000000002</v>
      </c>
      <c r="F148" s="11">
        <v>3.02</v>
      </c>
      <c r="G148" s="11">
        <v>3.0910000000000002</v>
      </c>
      <c r="H148" s="11">
        <v>3.149</v>
      </c>
      <c r="I148" s="11">
        <v>3.2080000000000002</v>
      </c>
      <c r="J148" s="11">
        <v>3.274</v>
      </c>
      <c r="K148" s="11">
        <v>3.33</v>
      </c>
      <c r="L148" s="11">
        <v>3.3639999999999999</v>
      </c>
      <c r="M148" s="11">
        <v>3.4089999999999998</v>
      </c>
      <c r="N148" s="11">
        <v>3.4460000000000002</v>
      </c>
      <c r="O148" s="11">
        <v>3.4830000000000001</v>
      </c>
      <c r="P148" s="11">
        <v>3.516</v>
      </c>
      <c r="Q148" s="11">
        <v>3.5510000000000002</v>
      </c>
      <c r="S148" s="272">
        <f>B149</f>
        <v>38929</v>
      </c>
      <c r="T148" s="273"/>
      <c r="U148" s="273"/>
      <c r="V148" s="274"/>
    </row>
    <row r="149" spans="2:22" ht="15" customHeight="1" x14ac:dyDescent="0.2">
      <c r="B149" s="15">
        <v>38929</v>
      </c>
      <c r="C149" s="34">
        <v>2.8109999999999999</v>
      </c>
      <c r="D149" s="34">
        <v>2.931</v>
      </c>
      <c r="E149" s="34">
        <v>2.9929999999999999</v>
      </c>
      <c r="F149" s="34">
        <v>3.03</v>
      </c>
      <c r="G149" s="34">
        <v>3.0939999999999999</v>
      </c>
      <c r="H149" s="34">
        <v>3.161</v>
      </c>
      <c r="I149" s="34">
        <v>3.2170000000000001</v>
      </c>
      <c r="J149" s="34">
        <v>3.2789999999999999</v>
      </c>
      <c r="K149" s="34">
        <v>3.3330000000000002</v>
      </c>
      <c r="L149" s="34">
        <v>3.3690000000000002</v>
      </c>
      <c r="M149" s="34">
        <v>3.4089999999999998</v>
      </c>
      <c r="N149" s="34">
        <v>3.4460000000000002</v>
      </c>
      <c r="O149" s="34">
        <v>3.4830000000000001</v>
      </c>
      <c r="P149" s="34">
        <v>3.5129999999999999</v>
      </c>
      <c r="Q149" s="34">
        <v>3.5459999999999998</v>
      </c>
      <c r="S149" s="24">
        <f>AVERAGE(F129:F149)</f>
        <v>2.9389047619047624</v>
      </c>
      <c r="T149" s="24">
        <f>AVERAGE(H129:H149)</f>
        <v>3.1021904761904757</v>
      </c>
      <c r="U149" s="24">
        <f>AVERAGE(K129:K149)</f>
        <v>3.2875238095238095</v>
      </c>
      <c r="V149" s="24">
        <f>AVERAGE(Q129:Q149)</f>
        <v>3.538619047619048</v>
      </c>
    </row>
    <row r="150" spans="2:22" ht="15" customHeight="1" x14ac:dyDescent="0.2">
      <c r="B150" s="17">
        <v>38930</v>
      </c>
      <c r="C150" s="26">
        <v>2.835</v>
      </c>
      <c r="D150" s="26">
        <v>2.9510000000000001</v>
      </c>
      <c r="E150" s="26">
        <v>2.9969999999999999</v>
      </c>
      <c r="F150" s="26">
        <v>3.0329999999999999</v>
      </c>
      <c r="G150" s="26">
        <v>3.0960000000000001</v>
      </c>
      <c r="H150" s="26">
        <v>3.17</v>
      </c>
      <c r="I150" s="26">
        <v>3.22</v>
      </c>
      <c r="J150" s="26">
        <v>3.2829999999999999</v>
      </c>
      <c r="K150" s="26">
        <v>3.335</v>
      </c>
      <c r="L150" s="26">
        <v>3.3719999999999999</v>
      </c>
      <c r="M150" s="26">
        <v>3.41</v>
      </c>
      <c r="N150" s="26">
        <v>3.4449999999999998</v>
      </c>
      <c r="O150" s="26">
        <v>3.4769999999999999</v>
      </c>
      <c r="P150" s="26">
        <v>3.51</v>
      </c>
      <c r="Q150" s="26">
        <v>3.5419999999999998</v>
      </c>
    </row>
    <row r="151" spans="2:22" ht="15" customHeight="1" x14ac:dyDescent="0.2">
      <c r="B151" s="18">
        <v>38931</v>
      </c>
      <c r="C151" s="11">
        <v>2.8540000000000001</v>
      </c>
      <c r="D151" s="11">
        <v>2.9660000000000002</v>
      </c>
      <c r="E151" s="11">
        <v>3.0089999999999999</v>
      </c>
      <c r="F151" s="11">
        <v>3.0419999999999998</v>
      </c>
      <c r="G151" s="11">
        <v>3.1030000000000002</v>
      </c>
      <c r="H151" s="11">
        <v>3.1779999999999999</v>
      </c>
      <c r="I151" s="11">
        <v>3.222</v>
      </c>
      <c r="J151" s="11">
        <v>3.2829999999999999</v>
      </c>
      <c r="K151" s="11">
        <v>3.335</v>
      </c>
      <c r="L151" s="11">
        <v>3.371</v>
      </c>
      <c r="M151" s="11">
        <v>3.41</v>
      </c>
      <c r="N151" s="11">
        <v>3.444</v>
      </c>
      <c r="O151" s="11">
        <v>3.4750000000000001</v>
      </c>
      <c r="P151" s="11">
        <v>3.504</v>
      </c>
      <c r="Q151" s="11">
        <v>3.5339999999999998</v>
      </c>
    </row>
    <row r="152" spans="2:22" ht="15" customHeight="1" x14ac:dyDescent="0.2">
      <c r="B152" s="18">
        <v>38932</v>
      </c>
      <c r="C152" s="11">
        <v>2.9969999999999999</v>
      </c>
      <c r="D152" s="11">
        <v>3.0430000000000001</v>
      </c>
      <c r="E152" s="11">
        <v>3.0539999999999998</v>
      </c>
      <c r="F152" s="11">
        <v>3.0640000000000001</v>
      </c>
      <c r="G152" s="11">
        <v>3.11</v>
      </c>
      <c r="H152" s="11">
        <v>3.1850000000000001</v>
      </c>
      <c r="I152" s="11">
        <v>3.2280000000000002</v>
      </c>
      <c r="J152" s="11">
        <v>3.2970000000000002</v>
      </c>
      <c r="K152" s="11">
        <v>3.347</v>
      </c>
      <c r="L152" s="11">
        <v>3.38</v>
      </c>
      <c r="M152" s="11">
        <v>3.4220000000000002</v>
      </c>
      <c r="N152" s="11">
        <v>3.4529999999999998</v>
      </c>
      <c r="O152" s="11">
        <v>3.484</v>
      </c>
      <c r="P152" s="11">
        <v>3.516</v>
      </c>
      <c r="Q152" s="11">
        <v>3.5459999999999998</v>
      </c>
    </row>
    <row r="153" spans="2:22" ht="15" customHeight="1" x14ac:dyDescent="0.2">
      <c r="B153" s="18">
        <v>38933</v>
      </c>
      <c r="C153" s="11">
        <v>3.0379999999999998</v>
      </c>
      <c r="D153" s="11">
        <v>3.0659999999999998</v>
      </c>
      <c r="E153" s="11">
        <v>3.077</v>
      </c>
      <c r="F153" s="11">
        <v>3.09</v>
      </c>
      <c r="G153" s="11">
        <v>3.1230000000000002</v>
      </c>
      <c r="H153" s="11">
        <v>3.2010000000000001</v>
      </c>
      <c r="I153" s="11">
        <v>3.262</v>
      </c>
      <c r="J153" s="11">
        <v>3.3279999999999998</v>
      </c>
      <c r="K153" s="11">
        <v>3.3809999999999998</v>
      </c>
      <c r="L153" s="11">
        <v>3.423</v>
      </c>
      <c r="M153" s="11">
        <v>3.4660000000000002</v>
      </c>
      <c r="N153" s="11">
        <v>3.504</v>
      </c>
      <c r="O153" s="11">
        <v>3.5350000000000001</v>
      </c>
      <c r="P153" s="11">
        <v>3.573</v>
      </c>
      <c r="Q153" s="11">
        <v>3.6030000000000002</v>
      </c>
    </row>
    <row r="154" spans="2:22" ht="15" customHeight="1" x14ac:dyDescent="0.2">
      <c r="B154" s="18">
        <v>38936</v>
      </c>
      <c r="C154" s="11">
        <v>3.0880000000000001</v>
      </c>
      <c r="D154" s="11">
        <v>3.09</v>
      </c>
      <c r="E154" s="11">
        <v>3.0939999999999999</v>
      </c>
      <c r="F154" s="11">
        <v>3.1030000000000002</v>
      </c>
      <c r="G154" s="11">
        <v>3.1259999999999999</v>
      </c>
      <c r="H154" s="11">
        <v>3.2040000000000002</v>
      </c>
      <c r="I154" s="11">
        <v>3.2629999999999999</v>
      </c>
      <c r="J154" s="11">
        <v>3.3260000000000001</v>
      </c>
      <c r="K154" s="11">
        <v>3.379</v>
      </c>
      <c r="L154" s="11">
        <v>3.4159999999999999</v>
      </c>
      <c r="M154" s="11">
        <v>3.4590000000000001</v>
      </c>
      <c r="N154" s="11">
        <v>3.4950000000000001</v>
      </c>
      <c r="O154" s="11">
        <v>3.5249999999999999</v>
      </c>
      <c r="P154" s="11">
        <v>3.5579999999999998</v>
      </c>
      <c r="Q154" s="11">
        <v>3.589</v>
      </c>
    </row>
    <row r="155" spans="2:22" ht="15" customHeight="1" x14ac:dyDescent="0.2">
      <c r="B155" s="18">
        <v>38937</v>
      </c>
      <c r="C155" s="11">
        <v>3.0920000000000001</v>
      </c>
      <c r="D155" s="11">
        <v>3.093</v>
      </c>
      <c r="E155" s="11">
        <v>3.0939999999999999</v>
      </c>
      <c r="F155" s="11">
        <v>3.1040000000000001</v>
      </c>
      <c r="G155" s="11">
        <v>3.1309999999999998</v>
      </c>
      <c r="H155" s="11">
        <v>3.2069999999999999</v>
      </c>
      <c r="I155" s="11">
        <v>3.2650000000000001</v>
      </c>
      <c r="J155" s="11">
        <v>3.3340000000000001</v>
      </c>
      <c r="K155" s="11">
        <v>3.3879999999999999</v>
      </c>
      <c r="L155" s="11">
        <v>3.4239999999999999</v>
      </c>
      <c r="M155" s="11">
        <v>3.464</v>
      </c>
      <c r="N155" s="11">
        <v>3.4969999999999999</v>
      </c>
      <c r="O155" s="11">
        <v>3.528</v>
      </c>
      <c r="P155" s="11">
        <v>3.5619999999999998</v>
      </c>
      <c r="Q155" s="11">
        <v>3.589</v>
      </c>
    </row>
    <row r="156" spans="2:22" ht="15" customHeight="1" x14ac:dyDescent="0.2">
      <c r="B156" s="18">
        <v>38938</v>
      </c>
      <c r="C156" s="11">
        <v>3.0920000000000001</v>
      </c>
      <c r="D156" s="11">
        <v>3.0939999999999999</v>
      </c>
      <c r="E156" s="11">
        <v>3.0950000000000002</v>
      </c>
      <c r="F156" s="11">
        <v>3.105</v>
      </c>
      <c r="G156" s="11">
        <v>3.133</v>
      </c>
      <c r="H156" s="11">
        <v>3.21</v>
      </c>
      <c r="I156" s="11">
        <v>3.266</v>
      </c>
      <c r="J156" s="11">
        <v>3.335</v>
      </c>
      <c r="K156" s="11">
        <v>3.3929999999999998</v>
      </c>
      <c r="L156" s="11">
        <v>3.4279999999999999</v>
      </c>
      <c r="M156" s="11">
        <v>3.468</v>
      </c>
      <c r="N156" s="11">
        <v>3.5059999999999998</v>
      </c>
      <c r="O156" s="11">
        <v>3.5350000000000001</v>
      </c>
      <c r="P156" s="11">
        <v>3.5680000000000001</v>
      </c>
      <c r="Q156" s="11">
        <v>3.5990000000000002</v>
      </c>
    </row>
    <row r="157" spans="2:22" ht="15" customHeight="1" x14ac:dyDescent="0.2">
      <c r="B157" s="18">
        <v>38939</v>
      </c>
      <c r="C157" s="11">
        <v>3.0920000000000001</v>
      </c>
      <c r="D157" s="11">
        <v>3.093</v>
      </c>
      <c r="E157" s="11">
        <v>3.0939999999999999</v>
      </c>
      <c r="F157" s="11">
        <v>3.1040000000000001</v>
      </c>
      <c r="G157" s="11">
        <v>3.141</v>
      </c>
      <c r="H157" s="11">
        <v>3.2149999999999999</v>
      </c>
      <c r="I157" s="11">
        <v>3.2730000000000001</v>
      </c>
      <c r="J157" s="11">
        <v>3.343</v>
      </c>
      <c r="K157" s="11">
        <v>3.3940000000000001</v>
      </c>
      <c r="L157" s="11">
        <v>3.427</v>
      </c>
      <c r="M157" s="11">
        <v>3.4710000000000001</v>
      </c>
      <c r="N157" s="11">
        <v>3.5019999999999998</v>
      </c>
      <c r="O157" s="11">
        <v>3.5310000000000001</v>
      </c>
      <c r="P157" s="11">
        <v>3.5640000000000001</v>
      </c>
      <c r="Q157" s="11">
        <v>3.5880000000000001</v>
      </c>
    </row>
    <row r="158" spans="2:22" ht="15" customHeight="1" x14ac:dyDescent="0.2">
      <c r="B158" s="18">
        <v>38940</v>
      </c>
      <c r="C158" s="11">
        <v>3.0910000000000002</v>
      </c>
      <c r="D158" s="11">
        <v>3.093</v>
      </c>
      <c r="E158" s="11">
        <v>3.0939999999999999</v>
      </c>
      <c r="F158" s="11">
        <v>3.105</v>
      </c>
      <c r="G158" s="11">
        <v>3.1429999999999998</v>
      </c>
      <c r="H158" s="11">
        <v>3.2170000000000001</v>
      </c>
      <c r="I158" s="11">
        <v>3.2749999999999999</v>
      </c>
      <c r="J158" s="11">
        <v>3.3519999999999999</v>
      </c>
      <c r="K158" s="11">
        <v>3.4049999999999998</v>
      </c>
      <c r="L158" s="11">
        <v>3.4420000000000002</v>
      </c>
      <c r="M158" s="11">
        <v>3.4860000000000002</v>
      </c>
      <c r="N158" s="11">
        <v>3.524</v>
      </c>
      <c r="O158" s="11">
        <v>3.5539999999999998</v>
      </c>
      <c r="P158" s="11">
        <v>3.5910000000000002</v>
      </c>
      <c r="Q158" s="11">
        <v>3.6190000000000002</v>
      </c>
    </row>
    <row r="159" spans="2:22" ht="15" customHeight="1" x14ac:dyDescent="0.2">
      <c r="B159" s="18">
        <v>38943</v>
      </c>
      <c r="C159" s="11">
        <v>3.0910000000000002</v>
      </c>
      <c r="D159" s="11">
        <v>3.093</v>
      </c>
      <c r="E159" s="11">
        <v>3.0950000000000002</v>
      </c>
      <c r="F159" s="11">
        <v>3.1070000000000002</v>
      </c>
      <c r="G159" s="11">
        <v>3.145</v>
      </c>
      <c r="H159" s="11">
        <v>3.2189999999999999</v>
      </c>
      <c r="I159" s="11">
        <v>3.2839999999999998</v>
      </c>
      <c r="J159" s="11">
        <v>3.3610000000000002</v>
      </c>
      <c r="K159" s="11">
        <v>3.4180000000000001</v>
      </c>
      <c r="L159" s="11">
        <v>3.456</v>
      </c>
      <c r="M159" s="11">
        <v>3.5049999999999999</v>
      </c>
      <c r="N159" s="11">
        <v>3.5459999999999998</v>
      </c>
      <c r="O159" s="11">
        <v>3.5840000000000001</v>
      </c>
      <c r="P159" s="11">
        <v>3.62</v>
      </c>
      <c r="Q159" s="11">
        <v>3.6509999999999998</v>
      </c>
    </row>
    <row r="160" spans="2:22" ht="15" customHeight="1" x14ac:dyDescent="0.2">
      <c r="B160" s="18">
        <v>38944</v>
      </c>
      <c r="C160" s="11">
        <v>3.0910000000000002</v>
      </c>
      <c r="D160" s="11">
        <v>3.093</v>
      </c>
      <c r="E160" s="11">
        <v>3.0939999999999999</v>
      </c>
      <c r="F160" s="11">
        <v>3.105</v>
      </c>
      <c r="G160" s="11">
        <v>3.145</v>
      </c>
      <c r="H160" s="11">
        <v>3.22</v>
      </c>
      <c r="I160" s="11">
        <v>3.2839999999999998</v>
      </c>
      <c r="J160" s="11">
        <v>3.363</v>
      </c>
      <c r="K160" s="11">
        <v>3.423</v>
      </c>
      <c r="L160" s="11">
        <v>3.4630000000000001</v>
      </c>
      <c r="M160" s="11">
        <v>3.5110000000000001</v>
      </c>
      <c r="N160" s="11">
        <v>3.5510000000000002</v>
      </c>
      <c r="O160" s="11">
        <v>3.5880000000000001</v>
      </c>
      <c r="P160" s="11">
        <v>3.625</v>
      </c>
      <c r="Q160" s="11">
        <v>3.657</v>
      </c>
    </row>
    <row r="161" spans="2:22" ht="15" customHeight="1" x14ac:dyDescent="0.2">
      <c r="B161" s="18">
        <v>38945</v>
      </c>
      <c r="C161" s="11">
        <v>3.0920000000000001</v>
      </c>
      <c r="D161" s="11">
        <v>3.0939999999999999</v>
      </c>
      <c r="E161" s="11">
        <v>3.0939999999999999</v>
      </c>
      <c r="F161" s="11">
        <v>3.105</v>
      </c>
      <c r="G161" s="11">
        <v>3.1469999999999998</v>
      </c>
      <c r="H161" s="11">
        <v>3.2269999999999999</v>
      </c>
      <c r="I161" s="11">
        <v>3.2850000000000001</v>
      </c>
      <c r="J161" s="11">
        <v>3.363</v>
      </c>
      <c r="K161" s="11">
        <v>3.4239999999999999</v>
      </c>
      <c r="L161" s="11">
        <v>3.4660000000000002</v>
      </c>
      <c r="M161" s="11">
        <v>3.5150000000000001</v>
      </c>
      <c r="N161" s="11">
        <v>3.5569999999999999</v>
      </c>
      <c r="O161" s="11">
        <v>3.5910000000000002</v>
      </c>
      <c r="P161" s="11">
        <v>3.6259999999999999</v>
      </c>
      <c r="Q161" s="11">
        <v>3.657</v>
      </c>
    </row>
    <row r="162" spans="2:22" ht="15" customHeight="1" x14ac:dyDescent="0.2">
      <c r="B162" s="18">
        <v>38946</v>
      </c>
      <c r="C162" s="11">
        <v>3.0910000000000002</v>
      </c>
      <c r="D162" s="11">
        <v>3.0939999999999999</v>
      </c>
      <c r="E162" s="11">
        <v>3.0950000000000002</v>
      </c>
      <c r="F162" s="11">
        <v>3.1059999999999999</v>
      </c>
      <c r="G162" s="11">
        <v>3.1539999999999999</v>
      </c>
      <c r="H162" s="11">
        <v>3.234</v>
      </c>
      <c r="I162" s="11">
        <v>3.2890000000000001</v>
      </c>
      <c r="J162" s="11">
        <v>3.3730000000000002</v>
      </c>
      <c r="K162" s="11">
        <v>3.427</v>
      </c>
      <c r="L162" s="11">
        <v>3.4710000000000001</v>
      </c>
      <c r="M162" s="11">
        <v>3.5219999999999998</v>
      </c>
      <c r="N162" s="11">
        <v>3.5609999999999999</v>
      </c>
      <c r="O162" s="11">
        <v>3.5979999999999999</v>
      </c>
      <c r="P162" s="11">
        <v>3.6320000000000001</v>
      </c>
      <c r="Q162" s="11">
        <v>3.6589999999999998</v>
      </c>
    </row>
    <row r="163" spans="2:22" ht="15" customHeight="1" x14ac:dyDescent="0.2">
      <c r="B163" s="18">
        <v>38947</v>
      </c>
      <c r="C163" s="11">
        <v>3.0910000000000002</v>
      </c>
      <c r="D163" s="11">
        <v>3.093</v>
      </c>
      <c r="E163" s="11">
        <v>3.0939999999999999</v>
      </c>
      <c r="F163" s="11">
        <v>3.105</v>
      </c>
      <c r="G163" s="11">
        <v>3.1549999999999998</v>
      </c>
      <c r="H163" s="11">
        <v>3.2360000000000002</v>
      </c>
      <c r="I163" s="11">
        <v>3.2930000000000001</v>
      </c>
      <c r="J163" s="11">
        <v>3.3740000000000001</v>
      </c>
      <c r="K163" s="11">
        <v>3.4350000000000001</v>
      </c>
      <c r="L163" s="11">
        <v>3.484</v>
      </c>
      <c r="M163" s="11">
        <v>3.5329999999999999</v>
      </c>
      <c r="N163" s="11">
        <v>3.5739999999999998</v>
      </c>
      <c r="O163" s="11">
        <v>3.609</v>
      </c>
      <c r="P163" s="11">
        <v>3.645</v>
      </c>
      <c r="Q163" s="11">
        <v>3.6749999999999998</v>
      </c>
    </row>
    <row r="164" spans="2:22" ht="15" customHeight="1" x14ac:dyDescent="0.2">
      <c r="B164" s="18">
        <v>38950</v>
      </c>
      <c r="C164" s="11">
        <v>3.089</v>
      </c>
      <c r="D164" s="11">
        <v>3.0939999999999999</v>
      </c>
      <c r="E164" s="11">
        <v>3.0939999999999999</v>
      </c>
      <c r="F164" s="11">
        <v>3.1059999999999999</v>
      </c>
      <c r="G164" s="11">
        <v>3.1560000000000001</v>
      </c>
      <c r="H164" s="11">
        <v>3.2440000000000002</v>
      </c>
      <c r="I164" s="11">
        <v>3.3039999999999998</v>
      </c>
      <c r="J164" s="11">
        <v>3.375</v>
      </c>
      <c r="K164" s="11">
        <v>3.4350000000000001</v>
      </c>
      <c r="L164" s="11">
        <v>3.4790000000000001</v>
      </c>
      <c r="M164" s="11">
        <v>3.5230000000000001</v>
      </c>
      <c r="N164" s="11">
        <v>3.5649999999999999</v>
      </c>
      <c r="O164" s="11">
        <v>3.601</v>
      </c>
      <c r="P164" s="11">
        <v>3.6309999999999998</v>
      </c>
      <c r="Q164" s="11">
        <v>3.657</v>
      </c>
    </row>
    <row r="165" spans="2:22" ht="15" customHeight="1" x14ac:dyDescent="0.2">
      <c r="B165" s="18">
        <v>38951</v>
      </c>
      <c r="C165" s="11">
        <v>3.0859999999999999</v>
      </c>
      <c r="D165" s="11">
        <v>3.0920000000000001</v>
      </c>
      <c r="E165" s="11">
        <v>3.0939999999999999</v>
      </c>
      <c r="F165" s="11">
        <v>3.1059999999999999</v>
      </c>
      <c r="G165" s="11">
        <v>3.161</v>
      </c>
      <c r="H165" s="11">
        <v>3.2490000000000001</v>
      </c>
      <c r="I165" s="11">
        <v>3.3069999999999999</v>
      </c>
      <c r="J165" s="11">
        <v>3.3769999999999998</v>
      </c>
      <c r="K165" s="11">
        <v>3.4359999999999999</v>
      </c>
      <c r="L165" s="11">
        <v>3.484</v>
      </c>
      <c r="M165" s="11">
        <v>3.524</v>
      </c>
      <c r="N165" s="11">
        <v>3.5670000000000002</v>
      </c>
      <c r="O165" s="11">
        <v>3.601</v>
      </c>
      <c r="P165" s="11">
        <v>3.6309999999999998</v>
      </c>
      <c r="Q165" s="11">
        <v>3.657</v>
      </c>
    </row>
    <row r="166" spans="2:22" ht="15" customHeight="1" x14ac:dyDescent="0.2">
      <c r="B166" s="18">
        <v>38952</v>
      </c>
      <c r="C166" s="11">
        <v>3.0819999999999999</v>
      </c>
      <c r="D166" s="11">
        <v>3.0859999999999999</v>
      </c>
      <c r="E166" s="11">
        <v>3.093</v>
      </c>
      <c r="F166" s="11">
        <v>3.1059999999999999</v>
      </c>
      <c r="G166" s="11">
        <v>3.16</v>
      </c>
      <c r="H166" s="11">
        <v>3.2530000000000001</v>
      </c>
      <c r="I166" s="11">
        <v>3.31</v>
      </c>
      <c r="J166" s="11">
        <v>3.3809999999999998</v>
      </c>
      <c r="K166" s="11">
        <v>3.4340000000000002</v>
      </c>
      <c r="L166" s="11">
        <v>3.4660000000000002</v>
      </c>
      <c r="M166" s="11">
        <v>3.5049999999999999</v>
      </c>
      <c r="N166" s="11">
        <v>3.5339999999999998</v>
      </c>
      <c r="O166" s="11">
        <v>3.5590000000000002</v>
      </c>
      <c r="P166" s="11">
        <v>3.5859999999999999</v>
      </c>
      <c r="Q166" s="11">
        <v>3.6080000000000001</v>
      </c>
    </row>
    <row r="167" spans="2:22" ht="15" customHeight="1" x14ac:dyDescent="0.2">
      <c r="B167" s="18">
        <v>38953</v>
      </c>
      <c r="C167" s="11">
        <v>3.0609999999999999</v>
      </c>
      <c r="D167" s="11">
        <v>3.069</v>
      </c>
      <c r="E167" s="11">
        <v>3.08</v>
      </c>
      <c r="F167" s="11">
        <v>3.0990000000000002</v>
      </c>
      <c r="G167" s="11">
        <v>3.1720000000000002</v>
      </c>
      <c r="H167" s="11">
        <v>3.254</v>
      </c>
      <c r="I167" s="11">
        <v>3.3170000000000002</v>
      </c>
      <c r="J167" s="11">
        <v>3.391</v>
      </c>
      <c r="K167" s="11">
        <v>3.4430000000000001</v>
      </c>
      <c r="L167" s="11">
        <v>3.4820000000000002</v>
      </c>
      <c r="M167" s="11">
        <v>3.524</v>
      </c>
      <c r="N167" s="11">
        <v>3.5550000000000002</v>
      </c>
      <c r="O167" s="11">
        <v>3.5840000000000001</v>
      </c>
      <c r="P167" s="11">
        <v>3.6120000000000001</v>
      </c>
      <c r="Q167" s="11">
        <v>3.633</v>
      </c>
    </row>
    <row r="168" spans="2:22" ht="15" customHeight="1" x14ac:dyDescent="0.2">
      <c r="B168" s="18">
        <v>38954</v>
      </c>
      <c r="C168" s="11">
        <v>3.0430000000000001</v>
      </c>
      <c r="D168" s="11">
        <v>3.0649999999999999</v>
      </c>
      <c r="E168" s="11">
        <v>3.0760000000000001</v>
      </c>
      <c r="F168" s="11">
        <v>3.0950000000000002</v>
      </c>
      <c r="G168" s="11">
        <v>3.1720000000000002</v>
      </c>
      <c r="H168" s="11">
        <v>3.2549999999999999</v>
      </c>
      <c r="I168" s="11">
        <v>3.3149999999999999</v>
      </c>
      <c r="J168" s="11">
        <v>3.383</v>
      </c>
      <c r="K168" s="11">
        <v>3.4329999999999998</v>
      </c>
      <c r="L168" s="11">
        <v>3.468</v>
      </c>
      <c r="M168" s="11">
        <v>3.508</v>
      </c>
      <c r="N168" s="11">
        <v>3.5430000000000001</v>
      </c>
      <c r="O168" s="11">
        <v>3.5659999999999998</v>
      </c>
      <c r="P168" s="11">
        <v>3.5910000000000002</v>
      </c>
      <c r="Q168" s="11">
        <v>3.6110000000000002</v>
      </c>
    </row>
    <row r="169" spans="2:22" ht="15" customHeight="1" x14ac:dyDescent="0.2">
      <c r="B169" s="18">
        <v>38957</v>
      </c>
      <c r="C169" s="11">
        <v>3.0419999999999998</v>
      </c>
      <c r="D169" s="11">
        <v>3.0640000000000001</v>
      </c>
      <c r="E169" s="11">
        <v>3.0750000000000002</v>
      </c>
      <c r="F169" s="11">
        <v>3.0939999999999999</v>
      </c>
      <c r="G169" s="11">
        <v>3.1720000000000002</v>
      </c>
      <c r="H169" s="11">
        <v>3.254</v>
      </c>
      <c r="I169" s="11">
        <v>3.3180000000000001</v>
      </c>
      <c r="J169" s="11">
        <v>3.3860000000000001</v>
      </c>
      <c r="K169" s="11">
        <v>3.4319999999999999</v>
      </c>
      <c r="L169" s="11">
        <v>3.4710000000000001</v>
      </c>
      <c r="M169" s="11">
        <v>3.5059999999999998</v>
      </c>
      <c r="N169" s="11">
        <v>3.5369999999999999</v>
      </c>
      <c r="O169" s="11">
        <v>3.5630000000000002</v>
      </c>
      <c r="P169" s="11">
        <v>3.585</v>
      </c>
      <c r="Q169" s="11">
        <v>3.605</v>
      </c>
    </row>
    <row r="170" spans="2:22" ht="15" customHeight="1" x14ac:dyDescent="0.2">
      <c r="B170" s="18">
        <v>38958</v>
      </c>
      <c r="C170" s="11">
        <v>3.0510000000000002</v>
      </c>
      <c r="D170" s="11">
        <v>3.0649999999999999</v>
      </c>
      <c r="E170" s="11">
        <v>3.0760000000000001</v>
      </c>
      <c r="F170" s="11">
        <v>3.0939999999999999</v>
      </c>
      <c r="G170" s="11">
        <v>3.1739999999999999</v>
      </c>
      <c r="H170" s="11">
        <v>3.2570000000000001</v>
      </c>
      <c r="I170" s="11">
        <v>3.3210000000000002</v>
      </c>
      <c r="J170" s="11">
        <v>3.395</v>
      </c>
      <c r="K170" s="11">
        <v>3.44</v>
      </c>
      <c r="L170" s="11">
        <v>3.4809999999999999</v>
      </c>
      <c r="M170" s="11">
        <v>3.52</v>
      </c>
      <c r="N170" s="11">
        <v>3.5529999999999999</v>
      </c>
      <c r="O170" s="11">
        <v>3.5760000000000001</v>
      </c>
      <c r="P170" s="11">
        <v>3.6019999999999999</v>
      </c>
      <c r="Q170" s="11">
        <v>3.6240000000000001</v>
      </c>
    </row>
    <row r="171" spans="2:22" ht="15" customHeight="1" x14ac:dyDescent="0.2">
      <c r="B171" s="18">
        <v>38959</v>
      </c>
      <c r="C171" s="11">
        <v>3.0459999999999998</v>
      </c>
      <c r="D171" s="11">
        <v>3.0649999999999999</v>
      </c>
      <c r="E171" s="11">
        <v>3.0760000000000001</v>
      </c>
      <c r="F171" s="11">
        <v>3.093</v>
      </c>
      <c r="G171" s="11">
        <v>3.177</v>
      </c>
      <c r="H171" s="11">
        <v>3.2559999999999998</v>
      </c>
      <c r="I171" s="11">
        <v>3.3319999999999999</v>
      </c>
      <c r="J171" s="11">
        <v>3.3940000000000001</v>
      </c>
      <c r="K171" s="11">
        <v>3.4380000000000002</v>
      </c>
      <c r="L171" s="11">
        <v>3.48</v>
      </c>
      <c r="M171" s="11">
        <v>3.5169999999999999</v>
      </c>
      <c r="N171" s="11">
        <v>3.5470000000000002</v>
      </c>
      <c r="O171" s="11">
        <v>3.5760000000000001</v>
      </c>
      <c r="P171" s="11">
        <v>3.597</v>
      </c>
      <c r="Q171" s="11">
        <v>3.62</v>
      </c>
      <c r="S171" s="275">
        <f>B172</f>
        <v>38960</v>
      </c>
      <c r="T171" s="276"/>
      <c r="U171" s="276"/>
      <c r="V171" s="277"/>
    </row>
    <row r="172" spans="2:22" ht="15" customHeight="1" x14ac:dyDescent="0.2">
      <c r="B172" s="20">
        <v>38960</v>
      </c>
      <c r="C172" s="34">
        <v>3.0619999999999998</v>
      </c>
      <c r="D172" s="34">
        <v>3.073</v>
      </c>
      <c r="E172" s="34">
        <v>3.081</v>
      </c>
      <c r="F172" s="34">
        <v>3.0939999999999999</v>
      </c>
      <c r="G172" s="34">
        <v>3.198</v>
      </c>
      <c r="H172" s="34">
        <v>3.2639999999999998</v>
      </c>
      <c r="I172" s="34">
        <v>3.3330000000000002</v>
      </c>
      <c r="J172" s="34">
        <v>3.403</v>
      </c>
      <c r="K172" s="34">
        <v>3.4449999999999998</v>
      </c>
      <c r="L172" s="34">
        <v>3.4849999999999999</v>
      </c>
      <c r="M172" s="34">
        <v>3.524</v>
      </c>
      <c r="N172" s="34">
        <v>3.5550000000000002</v>
      </c>
      <c r="O172" s="34">
        <v>3.5830000000000002</v>
      </c>
      <c r="P172" s="34">
        <v>3.6040000000000001</v>
      </c>
      <c r="Q172" s="34">
        <v>3.625</v>
      </c>
      <c r="S172" s="24">
        <f>AVERAGE(F150:F172)</f>
        <v>3.0941304347826084</v>
      </c>
      <c r="T172" s="24">
        <f>AVERAGE(H150:H172)</f>
        <v>3.2264782608695652</v>
      </c>
      <c r="U172" s="24">
        <f>AVERAGE(K150:K172)</f>
        <v>3.4095652173913038</v>
      </c>
      <c r="V172" s="24">
        <f>AVERAGE(Q150:Q172)</f>
        <v>3.6151304347826083</v>
      </c>
    </row>
    <row r="173" spans="2:22" ht="15" customHeight="1" x14ac:dyDescent="0.2">
      <c r="B173" s="13">
        <v>38961</v>
      </c>
      <c r="C173" s="26">
        <v>3.0710000000000002</v>
      </c>
      <c r="D173" s="26">
        <v>3.077</v>
      </c>
      <c r="E173" s="26">
        <v>3.085</v>
      </c>
      <c r="F173" s="26">
        <v>3.0960000000000001</v>
      </c>
      <c r="G173" s="26">
        <v>3.2029999999999998</v>
      </c>
      <c r="H173" s="26">
        <v>3.2669999999999999</v>
      </c>
      <c r="I173" s="26">
        <v>3.343</v>
      </c>
      <c r="J173" s="26">
        <v>3.411</v>
      </c>
      <c r="K173" s="26">
        <v>3.46</v>
      </c>
      <c r="L173" s="26">
        <v>3.5019999999999998</v>
      </c>
      <c r="M173" s="26">
        <v>3.5390000000000001</v>
      </c>
      <c r="N173" s="26">
        <v>3.5680000000000001</v>
      </c>
      <c r="O173" s="26">
        <v>3.5939999999999999</v>
      </c>
      <c r="P173" s="26">
        <v>3.6160000000000001</v>
      </c>
      <c r="Q173" s="26">
        <v>3.6360000000000001</v>
      </c>
    </row>
    <row r="174" spans="2:22" ht="15" customHeight="1" x14ac:dyDescent="0.2">
      <c r="B174" s="7">
        <v>38964</v>
      </c>
      <c r="C174" s="11">
        <v>3.0739999999999998</v>
      </c>
      <c r="D174" s="11">
        <v>3.0760000000000001</v>
      </c>
      <c r="E174" s="11">
        <v>3.085</v>
      </c>
      <c r="F174" s="11">
        <v>3.0960000000000001</v>
      </c>
      <c r="G174" s="11">
        <v>3.2029999999999998</v>
      </c>
      <c r="H174" s="11">
        <v>3.2709999999999999</v>
      </c>
      <c r="I174" s="11">
        <v>3.3639999999999999</v>
      </c>
      <c r="J174" s="11">
        <v>3.42</v>
      </c>
      <c r="K174" s="11">
        <v>3.47</v>
      </c>
      <c r="L174" s="11">
        <v>3.5139999999999998</v>
      </c>
      <c r="M174" s="11">
        <v>3.5489999999999999</v>
      </c>
      <c r="N174" s="11">
        <v>3.581</v>
      </c>
      <c r="O174" s="11">
        <v>3.6059999999999999</v>
      </c>
      <c r="P174" s="11">
        <v>3.6280000000000001</v>
      </c>
      <c r="Q174" s="11">
        <v>3.649</v>
      </c>
    </row>
    <row r="175" spans="2:22" ht="15" customHeight="1" x14ac:dyDescent="0.2">
      <c r="B175" s="7">
        <v>38965</v>
      </c>
      <c r="C175" s="11">
        <v>3.08</v>
      </c>
      <c r="D175" s="11">
        <v>3.0819999999999999</v>
      </c>
      <c r="E175" s="11">
        <v>3.085</v>
      </c>
      <c r="F175" s="11">
        <v>3.0950000000000002</v>
      </c>
      <c r="G175" s="11">
        <v>3.2109999999999999</v>
      </c>
      <c r="H175" s="11">
        <v>3.2749999999999999</v>
      </c>
      <c r="I175" s="11">
        <v>3.3639999999999999</v>
      </c>
      <c r="J175" s="11">
        <v>3.4279999999999999</v>
      </c>
      <c r="K175" s="11">
        <v>3.4750000000000001</v>
      </c>
      <c r="L175" s="11">
        <v>3.5219999999999998</v>
      </c>
      <c r="M175" s="11">
        <v>3.5590000000000002</v>
      </c>
      <c r="N175" s="11">
        <v>3.5910000000000002</v>
      </c>
      <c r="O175" s="11">
        <v>3.62</v>
      </c>
      <c r="P175" s="11">
        <v>3.641</v>
      </c>
      <c r="Q175" s="11">
        <v>3.661</v>
      </c>
    </row>
    <row r="176" spans="2:22" ht="15" customHeight="1" x14ac:dyDescent="0.2">
      <c r="B176" s="7">
        <v>38966</v>
      </c>
      <c r="C176" s="11">
        <v>3.0819999999999999</v>
      </c>
      <c r="D176" s="11">
        <v>3.0830000000000002</v>
      </c>
      <c r="E176" s="11">
        <v>3.0859999999999999</v>
      </c>
      <c r="F176" s="11">
        <v>3.0960000000000001</v>
      </c>
      <c r="G176" s="11">
        <v>3.22</v>
      </c>
      <c r="H176" s="11">
        <v>3.2890000000000001</v>
      </c>
      <c r="I176" s="11">
        <v>3.3740000000000001</v>
      </c>
      <c r="J176" s="11">
        <v>3.4380000000000002</v>
      </c>
      <c r="K176" s="11">
        <v>3.488</v>
      </c>
      <c r="L176" s="11">
        <v>3.5339999999999998</v>
      </c>
      <c r="M176" s="11">
        <v>3.573</v>
      </c>
      <c r="N176" s="11">
        <v>3.61</v>
      </c>
      <c r="O176" s="11">
        <v>3.6379999999999999</v>
      </c>
      <c r="P176" s="11">
        <v>3.6629999999999998</v>
      </c>
      <c r="Q176" s="11">
        <v>3.6850000000000001</v>
      </c>
    </row>
    <row r="177" spans="2:22" ht="15" customHeight="1" x14ac:dyDescent="0.2">
      <c r="B177" s="7">
        <v>38967</v>
      </c>
      <c r="C177" s="11">
        <v>3.0819999999999999</v>
      </c>
      <c r="D177" s="11">
        <v>3.0819999999999999</v>
      </c>
      <c r="E177" s="11">
        <v>3.09</v>
      </c>
      <c r="F177" s="11">
        <v>3.0960000000000001</v>
      </c>
      <c r="G177" s="11">
        <v>3.226</v>
      </c>
      <c r="H177" s="11">
        <v>3.294</v>
      </c>
      <c r="I177" s="11">
        <v>3.391</v>
      </c>
      <c r="J177" s="11">
        <v>3.4540000000000002</v>
      </c>
      <c r="K177" s="11">
        <v>3.5019999999999998</v>
      </c>
      <c r="L177" s="11">
        <v>3.5489999999999999</v>
      </c>
      <c r="M177" s="11">
        <v>3.5950000000000002</v>
      </c>
      <c r="N177" s="11">
        <v>3.6280000000000001</v>
      </c>
      <c r="O177" s="11">
        <v>3.6539999999999999</v>
      </c>
      <c r="P177" s="11">
        <v>3.6819999999999999</v>
      </c>
      <c r="Q177" s="11">
        <v>3.7040000000000002</v>
      </c>
    </row>
    <row r="178" spans="2:22" ht="15" customHeight="1" x14ac:dyDescent="0.2">
      <c r="B178" s="7">
        <v>38968</v>
      </c>
      <c r="C178" s="11">
        <v>3.0790000000000002</v>
      </c>
      <c r="D178" s="11">
        <v>3.0830000000000002</v>
      </c>
      <c r="E178" s="11">
        <v>3.09</v>
      </c>
      <c r="F178" s="11">
        <v>3.097</v>
      </c>
      <c r="G178" s="11">
        <v>3.234</v>
      </c>
      <c r="H178" s="11">
        <v>3.3010000000000002</v>
      </c>
      <c r="I178" s="11">
        <v>3.395</v>
      </c>
      <c r="J178" s="11">
        <v>3.4540000000000002</v>
      </c>
      <c r="K178" s="11">
        <v>3.5019999999999998</v>
      </c>
      <c r="L178" s="11">
        <v>3.548</v>
      </c>
      <c r="M178" s="11">
        <v>3.5880000000000001</v>
      </c>
      <c r="N178" s="11">
        <v>3.6230000000000002</v>
      </c>
      <c r="O178" s="11">
        <v>3.6520000000000001</v>
      </c>
      <c r="P178" s="11">
        <v>3.681</v>
      </c>
      <c r="Q178" s="11">
        <v>3.7029999999999998</v>
      </c>
    </row>
    <row r="179" spans="2:22" ht="15" customHeight="1" x14ac:dyDescent="0.2">
      <c r="B179" s="7">
        <v>38971</v>
      </c>
      <c r="C179" s="11">
        <v>3.0779999999999998</v>
      </c>
      <c r="D179" s="11">
        <v>3.0830000000000002</v>
      </c>
      <c r="E179" s="11">
        <v>3.089</v>
      </c>
      <c r="F179" s="11">
        <v>3.1019999999999999</v>
      </c>
      <c r="G179" s="11">
        <v>3.242</v>
      </c>
      <c r="H179" s="11">
        <v>3.3050000000000002</v>
      </c>
      <c r="I179" s="11">
        <v>3.41</v>
      </c>
      <c r="J179" s="11">
        <v>3.4689999999999999</v>
      </c>
      <c r="K179" s="11">
        <v>3.516</v>
      </c>
      <c r="L179" s="11">
        <v>3.5649999999999999</v>
      </c>
      <c r="M179" s="11">
        <v>3.6080000000000001</v>
      </c>
      <c r="N179" s="11">
        <v>3.6459999999999999</v>
      </c>
      <c r="O179" s="11">
        <v>3.6760000000000002</v>
      </c>
      <c r="P179" s="11">
        <v>3.706</v>
      </c>
      <c r="Q179" s="11">
        <v>3.73</v>
      </c>
    </row>
    <row r="180" spans="2:22" ht="15" customHeight="1" x14ac:dyDescent="0.2">
      <c r="B180" s="7">
        <v>38972</v>
      </c>
      <c r="C180" s="11">
        <v>3.077</v>
      </c>
      <c r="D180" s="11">
        <v>3.0819999999999999</v>
      </c>
      <c r="E180" s="11">
        <v>3.09</v>
      </c>
      <c r="F180" s="11">
        <v>3.121</v>
      </c>
      <c r="G180" s="11">
        <v>3.2509999999999999</v>
      </c>
      <c r="H180" s="11">
        <v>3.3149999999999999</v>
      </c>
      <c r="I180" s="11">
        <v>3.4159999999999999</v>
      </c>
      <c r="J180" s="11">
        <v>3.4830000000000001</v>
      </c>
      <c r="K180" s="11">
        <v>3.5369999999999999</v>
      </c>
      <c r="L180" s="11">
        <v>3.5840000000000001</v>
      </c>
      <c r="M180" s="11">
        <v>3.625</v>
      </c>
      <c r="N180" s="11">
        <v>3.669</v>
      </c>
      <c r="O180" s="11">
        <v>3.6949999999999998</v>
      </c>
      <c r="P180" s="11">
        <v>3.7250000000000001</v>
      </c>
      <c r="Q180" s="11">
        <v>3.7549999999999999</v>
      </c>
    </row>
    <row r="181" spans="2:22" ht="15" customHeight="1" x14ac:dyDescent="0.2">
      <c r="B181" s="7">
        <v>38973</v>
      </c>
      <c r="C181" s="11">
        <v>3.077</v>
      </c>
      <c r="D181" s="11">
        <v>3.081</v>
      </c>
      <c r="E181" s="11">
        <v>3.0910000000000002</v>
      </c>
      <c r="F181" s="11">
        <v>3.125</v>
      </c>
      <c r="G181" s="11">
        <v>3.254</v>
      </c>
      <c r="H181" s="11">
        <v>3.3210000000000002</v>
      </c>
      <c r="I181" s="11">
        <v>3.415</v>
      </c>
      <c r="J181" s="11">
        <v>3.4820000000000002</v>
      </c>
      <c r="K181" s="11">
        <v>3.5339999999999998</v>
      </c>
      <c r="L181" s="11">
        <v>3.5830000000000002</v>
      </c>
      <c r="M181" s="11">
        <v>3.625</v>
      </c>
      <c r="N181" s="11">
        <v>3.6619999999999999</v>
      </c>
      <c r="O181" s="11">
        <v>3.69</v>
      </c>
      <c r="P181" s="11">
        <v>3.7160000000000002</v>
      </c>
      <c r="Q181" s="11">
        <v>3.746</v>
      </c>
    </row>
    <row r="182" spans="2:22" ht="15" customHeight="1" x14ac:dyDescent="0.2">
      <c r="B182" s="7">
        <v>38974</v>
      </c>
      <c r="C182" s="11">
        <v>3.0750000000000002</v>
      </c>
      <c r="D182" s="11">
        <v>3.0790000000000002</v>
      </c>
      <c r="E182" s="11">
        <v>3.0859999999999999</v>
      </c>
      <c r="F182" s="11">
        <v>3.14</v>
      </c>
      <c r="G182" s="11">
        <v>3.27</v>
      </c>
      <c r="H182" s="11">
        <v>3.3330000000000002</v>
      </c>
      <c r="I182" s="11">
        <v>3.4249999999999998</v>
      </c>
      <c r="J182" s="11">
        <v>3.4889999999999999</v>
      </c>
      <c r="K182" s="11">
        <v>3.54</v>
      </c>
      <c r="L182" s="11">
        <v>3.5859999999999999</v>
      </c>
      <c r="M182" s="11">
        <v>3.6309999999999998</v>
      </c>
      <c r="N182" s="11">
        <v>3.665</v>
      </c>
      <c r="O182" s="11">
        <v>3.694</v>
      </c>
      <c r="P182" s="11">
        <v>3.7250000000000001</v>
      </c>
      <c r="Q182" s="11">
        <v>3.7509999999999999</v>
      </c>
    </row>
    <row r="183" spans="2:22" ht="15" customHeight="1" x14ac:dyDescent="0.2">
      <c r="B183" s="7">
        <v>38975</v>
      </c>
      <c r="C183" s="11">
        <v>3.073</v>
      </c>
      <c r="D183" s="11">
        <v>3.077</v>
      </c>
      <c r="E183" s="11">
        <v>3.0840000000000001</v>
      </c>
      <c r="F183" s="11">
        <v>3.1440000000000001</v>
      </c>
      <c r="G183" s="11">
        <v>3.27</v>
      </c>
      <c r="H183" s="11">
        <v>3.335</v>
      </c>
      <c r="I183" s="11">
        <v>3.427</v>
      </c>
      <c r="J183" s="11">
        <v>3.4910000000000001</v>
      </c>
      <c r="K183" s="11">
        <v>3.5430000000000001</v>
      </c>
      <c r="L183" s="11">
        <v>3.5870000000000002</v>
      </c>
      <c r="M183" s="11">
        <v>3.6349999999999998</v>
      </c>
      <c r="N183" s="11">
        <v>3.6680000000000001</v>
      </c>
      <c r="O183" s="11">
        <v>3.6989999999999998</v>
      </c>
      <c r="P183" s="11">
        <v>3.7280000000000002</v>
      </c>
      <c r="Q183" s="11">
        <v>3.758</v>
      </c>
    </row>
    <row r="184" spans="2:22" ht="15" customHeight="1" x14ac:dyDescent="0.2">
      <c r="B184" s="7">
        <v>38978</v>
      </c>
      <c r="C184" s="11">
        <v>3.0739999999999998</v>
      </c>
      <c r="D184" s="11">
        <v>3.0779999999999998</v>
      </c>
      <c r="E184" s="11">
        <v>3.0830000000000002</v>
      </c>
      <c r="F184" s="11">
        <v>3.15</v>
      </c>
      <c r="G184" s="11">
        <v>3.2730000000000001</v>
      </c>
      <c r="H184" s="11">
        <v>3.34</v>
      </c>
      <c r="I184" s="11">
        <v>3.4340000000000002</v>
      </c>
      <c r="J184" s="11">
        <v>3.492</v>
      </c>
      <c r="K184" s="11">
        <v>3.544</v>
      </c>
      <c r="L184" s="11">
        <v>3.5870000000000002</v>
      </c>
      <c r="M184" s="11">
        <v>3.6349999999999998</v>
      </c>
      <c r="N184" s="11">
        <v>3.6720000000000002</v>
      </c>
      <c r="O184" s="11">
        <v>3.6970000000000001</v>
      </c>
      <c r="P184" s="11">
        <v>3.7250000000000001</v>
      </c>
      <c r="Q184" s="11">
        <v>3.7559999999999998</v>
      </c>
    </row>
    <row r="185" spans="2:22" ht="15" customHeight="1" x14ac:dyDescent="0.2">
      <c r="B185" s="7">
        <v>38979</v>
      </c>
      <c r="C185" s="11">
        <v>3.073</v>
      </c>
      <c r="D185" s="11">
        <v>3.077</v>
      </c>
      <c r="E185" s="11">
        <v>3.085</v>
      </c>
      <c r="F185" s="11">
        <v>3.1720000000000002</v>
      </c>
      <c r="G185" s="11">
        <v>3.274</v>
      </c>
      <c r="H185" s="11">
        <v>3.3490000000000002</v>
      </c>
      <c r="I185" s="11">
        <v>3.4359999999999999</v>
      </c>
      <c r="J185" s="11">
        <v>3.4950000000000001</v>
      </c>
      <c r="K185" s="11">
        <v>3.55</v>
      </c>
      <c r="L185" s="11">
        <v>3.5979999999999999</v>
      </c>
      <c r="M185" s="11">
        <v>3.6389999999999998</v>
      </c>
      <c r="N185" s="11">
        <v>3.677</v>
      </c>
      <c r="O185" s="11">
        <v>3.7069999999999999</v>
      </c>
      <c r="P185" s="11">
        <v>3.7330000000000001</v>
      </c>
      <c r="Q185" s="11">
        <v>3.7650000000000001</v>
      </c>
    </row>
    <row r="186" spans="2:22" ht="15" customHeight="1" x14ac:dyDescent="0.2">
      <c r="B186" s="7">
        <v>38980</v>
      </c>
      <c r="C186" s="11">
        <v>3.07</v>
      </c>
      <c r="D186" s="11">
        <v>3.0739999999999998</v>
      </c>
      <c r="E186" s="11">
        <v>3.093</v>
      </c>
      <c r="F186" s="11">
        <v>3.173</v>
      </c>
      <c r="G186" s="11">
        <v>3.2759999999999998</v>
      </c>
      <c r="H186" s="11">
        <v>3.3519999999999999</v>
      </c>
      <c r="I186" s="11">
        <v>3.4369999999999998</v>
      </c>
      <c r="J186" s="11">
        <v>3.492</v>
      </c>
      <c r="K186" s="11">
        <v>3.548</v>
      </c>
      <c r="L186" s="11">
        <v>3.5910000000000002</v>
      </c>
      <c r="M186" s="11">
        <v>3.6280000000000001</v>
      </c>
      <c r="N186" s="11">
        <v>3.661</v>
      </c>
      <c r="O186" s="11">
        <v>3.6890000000000001</v>
      </c>
      <c r="P186" s="11">
        <v>3.7210000000000001</v>
      </c>
      <c r="Q186" s="11">
        <v>3.7509999999999999</v>
      </c>
    </row>
    <row r="187" spans="2:22" ht="15" customHeight="1" x14ac:dyDescent="0.2">
      <c r="B187" s="7">
        <v>38981</v>
      </c>
      <c r="C187" s="11">
        <v>3.0619999999999998</v>
      </c>
      <c r="D187" s="11">
        <v>3.0670000000000002</v>
      </c>
      <c r="E187" s="11">
        <v>3.1190000000000002</v>
      </c>
      <c r="F187" s="11">
        <v>3.1960000000000002</v>
      </c>
      <c r="G187" s="11">
        <v>3.2930000000000001</v>
      </c>
      <c r="H187" s="11">
        <v>3.3719999999999999</v>
      </c>
      <c r="I187" s="11">
        <v>3.448</v>
      </c>
      <c r="J187" s="11">
        <v>3.5110000000000001</v>
      </c>
      <c r="K187" s="11">
        <v>3.5619999999999998</v>
      </c>
      <c r="L187" s="11">
        <v>3.6040000000000001</v>
      </c>
      <c r="M187" s="11">
        <v>3.645</v>
      </c>
      <c r="N187" s="11">
        <v>3.677</v>
      </c>
      <c r="O187" s="11">
        <v>3.7069999999999999</v>
      </c>
      <c r="P187" s="11">
        <v>3.7410000000000001</v>
      </c>
      <c r="Q187" s="11">
        <v>3.7629999999999999</v>
      </c>
    </row>
    <row r="188" spans="2:22" ht="15" customHeight="1" x14ac:dyDescent="0.2">
      <c r="B188" s="7">
        <v>38982</v>
      </c>
      <c r="C188" s="11">
        <v>3.0590000000000002</v>
      </c>
      <c r="D188" s="11">
        <v>3.0619999999999998</v>
      </c>
      <c r="E188" s="11">
        <v>3.1320000000000001</v>
      </c>
      <c r="F188" s="11">
        <v>3.2010000000000001</v>
      </c>
      <c r="G188" s="11">
        <v>3.2989999999999999</v>
      </c>
      <c r="H188" s="11">
        <v>3.3759999999999999</v>
      </c>
      <c r="I188" s="11">
        <v>3.452</v>
      </c>
      <c r="J188" s="11">
        <v>3.5059999999999998</v>
      </c>
      <c r="K188" s="11">
        <v>3.5489999999999999</v>
      </c>
      <c r="L188" s="11">
        <v>3.5960000000000001</v>
      </c>
      <c r="M188" s="11">
        <v>3.6320000000000001</v>
      </c>
      <c r="N188" s="11">
        <v>3.6589999999999998</v>
      </c>
      <c r="O188" s="11">
        <v>3.6829999999999998</v>
      </c>
      <c r="P188" s="11">
        <v>3.7040000000000002</v>
      </c>
      <c r="Q188" s="11">
        <v>3.7250000000000001</v>
      </c>
    </row>
    <row r="189" spans="2:22" ht="15" customHeight="1" x14ac:dyDescent="0.2">
      <c r="B189" s="7">
        <v>38985</v>
      </c>
      <c r="C189" s="11">
        <v>3.0579999999999998</v>
      </c>
      <c r="D189" s="11">
        <v>3.0590000000000002</v>
      </c>
      <c r="E189" s="11">
        <v>3.1459999999999999</v>
      </c>
      <c r="F189" s="11">
        <v>3.2050000000000001</v>
      </c>
      <c r="G189" s="11">
        <v>3.302</v>
      </c>
      <c r="H189" s="11">
        <v>3.3740000000000001</v>
      </c>
      <c r="I189" s="11">
        <v>3.444</v>
      </c>
      <c r="J189" s="11">
        <v>3.4910000000000001</v>
      </c>
      <c r="K189" s="11">
        <v>3.532</v>
      </c>
      <c r="L189" s="11">
        <v>3.5659999999999998</v>
      </c>
      <c r="M189" s="11">
        <v>3.6</v>
      </c>
      <c r="N189" s="11">
        <v>3.6190000000000002</v>
      </c>
      <c r="O189" s="11">
        <v>3.6379999999999999</v>
      </c>
      <c r="P189" s="11">
        <v>3.657</v>
      </c>
      <c r="Q189" s="11">
        <v>3.6709999999999998</v>
      </c>
    </row>
    <row r="190" spans="2:22" ht="15" customHeight="1" x14ac:dyDescent="0.2">
      <c r="B190" s="7">
        <v>38986</v>
      </c>
      <c r="C190" s="11">
        <v>3.06</v>
      </c>
      <c r="D190" s="11">
        <v>3.08</v>
      </c>
      <c r="E190" s="11">
        <v>3.1640000000000001</v>
      </c>
      <c r="F190" s="11">
        <v>3.2210000000000001</v>
      </c>
      <c r="G190" s="11">
        <v>3.3039999999999998</v>
      </c>
      <c r="H190" s="11">
        <v>3.3679999999999999</v>
      </c>
      <c r="I190" s="11">
        <v>3.444</v>
      </c>
      <c r="J190" s="11">
        <v>3.4870000000000001</v>
      </c>
      <c r="K190" s="11">
        <v>3.5310000000000001</v>
      </c>
      <c r="L190" s="11">
        <v>3.573</v>
      </c>
      <c r="M190" s="11">
        <v>3.5960000000000001</v>
      </c>
      <c r="N190" s="11">
        <v>3.6190000000000002</v>
      </c>
      <c r="O190" s="11">
        <v>3.6440000000000001</v>
      </c>
      <c r="P190" s="11">
        <v>3.66</v>
      </c>
      <c r="Q190" s="11">
        <v>3.6760000000000002</v>
      </c>
    </row>
    <row r="191" spans="2:22" ht="15" customHeight="1" x14ac:dyDescent="0.2">
      <c r="B191" s="7">
        <v>38987</v>
      </c>
      <c r="C191" s="11">
        <v>3.0880000000000001</v>
      </c>
      <c r="D191" s="11">
        <v>3.1080000000000001</v>
      </c>
      <c r="E191" s="11">
        <v>3.1829999999999998</v>
      </c>
      <c r="F191" s="11">
        <v>3.242</v>
      </c>
      <c r="G191" s="11">
        <v>3.3079999999999998</v>
      </c>
      <c r="H191" s="11">
        <v>3.3759999999999999</v>
      </c>
      <c r="I191" s="11">
        <v>3.46</v>
      </c>
      <c r="J191" s="11">
        <v>3.5110000000000001</v>
      </c>
      <c r="K191" s="11">
        <v>3.5579999999999998</v>
      </c>
      <c r="L191" s="11">
        <v>3.5939999999999999</v>
      </c>
      <c r="M191" s="11">
        <v>3.6240000000000001</v>
      </c>
      <c r="N191" s="11">
        <v>3.6480000000000001</v>
      </c>
      <c r="O191" s="11">
        <v>3.673</v>
      </c>
      <c r="P191" s="11">
        <v>3.6890000000000001</v>
      </c>
      <c r="Q191" s="11">
        <v>3.706</v>
      </c>
    </row>
    <row r="192" spans="2:22" ht="15" customHeight="1" x14ac:dyDescent="0.2">
      <c r="B192" s="7">
        <v>38988</v>
      </c>
      <c r="C192" s="11">
        <v>3.0779999999999998</v>
      </c>
      <c r="D192" s="11">
        <v>3.17</v>
      </c>
      <c r="E192" s="11">
        <v>3.2210000000000001</v>
      </c>
      <c r="F192" s="11">
        <v>3.262</v>
      </c>
      <c r="G192" s="11">
        <v>3.33</v>
      </c>
      <c r="H192" s="11">
        <v>3.4129999999999998</v>
      </c>
      <c r="I192" s="11">
        <v>3.4740000000000002</v>
      </c>
      <c r="J192" s="11">
        <v>3.516</v>
      </c>
      <c r="K192" s="11">
        <v>3.569</v>
      </c>
      <c r="L192" s="11">
        <v>3.6040000000000001</v>
      </c>
      <c r="M192" s="11">
        <v>3.6339999999999999</v>
      </c>
      <c r="N192" s="11">
        <v>3.661</v>
      </c>
      <c r="O192" s="11">
        <v>3.681</v>
      </c>
      <c r="P192" s="11">
        <v>3.7010000000000001</v>
      </c>
      <c r="Q192" s="11">
        <v>3.7149999999999999</v>
      </c>
      <c r="S192" s="272">
        <f>B193</f>
        <v>38989</v>
      </c>
      <c r="T192" s="273"/>
      <c r="U192" s="273"/>
      <c r="V192" s="274"/>
    </row>
    <row r="193" spans="2:22" ht="15" customHeight="1" x14ac:dyDescent="0.2">
      <c r="B193" s="15">
        <v>38989</v>
      </c>
      <c r="C193" s="34">
        <v>3.0830000000000002</v>
      </c>
      <c r="D193" s="34">
        <v>3.1909999999999998</v>
      </c>
      <c r="E193" s="34">
        <v>3.2330000000000001</v>
      </c>
      <c r="F193" s="34">
        <v>3.2719999999999998</v>
      </c>
      <c r="G193" s="34">
        <v>3.3319999999999999</v>
      </c>
      <c r="H193" s="34">
        <v>3.4169999999999998</v>
      </c>
      <c r="I193" s="34">
        <v>3.4790000000000001</v>
      </c>
      <c r="J193" s="34">
        <v>3.52</v>
      </c>
      <c r="K193" s="34">
        <v>3.5670000000000002</v>
      </c>
      <c r="L193" s="34">
        <v>3.605</v>
      </c>
      <c r="M193" s="34">
        <v>3.6360000000000001</v>
      </c>
      <c r="N193" s="34">
        <v>3.6640000000000001</v>
      </c>
      <c r="O193" s="34">
        <v>3.681</v>
      </c>
      <c r="P193" s="34">
        <v>3.7010000000000001</v>
      </c>
      <c r="Q193" s="34">
        <v>3.7160000000000002</v>
      </c>
      <c r="S193" s="24">
        <f>AVERAGE(F173:F193)</f>
        <v>3.1572380952380947</v>
      </c>
      <c r="T193" s="24">
        <f>AVERAGE(H173:H193)</f>
        <v>3.3353809523809526</v>
      </c>
      <c r="U193" s="24">
        <f>AVERAGE(K173:K193)</f>
        <v>3.5274761904761904</v>
      </c>
      <c r="V193" s="24">
        <f>AVERAGE(Q173:Q193)</f>
        <v>3.7153333333333327</v>
      </c>
    </row>
    <row r="194" spans="2:22" ht="15" customHeight="1" x14ac:dyDescent="0.2">
      <c r="B194" s="17">
        <v>38992</v>
      </c>
      <c r="C194" s="26">
        <v>3.0819999999999999</v>
      </c>
      <c r="D194" s="26">
        <v>3.214</v>
      </c>
      <c r="E194" s="26">
        <v>3.2490000000000001</v>
      </c>
      <c r="F194" s="26">
        <v>3.2909999999999999</v>
      </c>
      <c r="G194" s="26">
        <v>3.335</v>
      </c>
      <c r="H194" s="26">
        <v>3.4239999999999999</v>
      </c>
      <c r="I194" s="26">
        <v>3.4849999999999999</v>
      </c>
      <c r="J194" s="26">
        <v>3.528</v>
      </c>
      <c r="K194" s="26">
        <v>3.5819999999999999</v>
      </c>
      <c r="L194" s="26">
        <v>3.621</v>
      </c>
      <c r="M194" s="26">
        <v>3.6549999999999998</v>
      </c>
      <c r="N194" s="26">
        <v>3.6869999999999998</v>
      </c>
      <c r="O194" s="26">
        <v>3.7080000000000002</v>
      </c>
      <c r="P194" s="26">
        <v>3.7290000000000001</v>
      </c>
      <c r="Q194" s="26">
        <v>3.7480000000000002</v>
      </c>
    </row>
    <row r="195" spans="2:22" ht="15" customHeight="1" x14ac:dyDescent="0.2">
      <c r="B195" s="18">
        <v>38993</v>
      </c>
      <c r="C195" s="11">
        <v>3.1579999999999999</v>
      </c>
      <c r="D195" s="11">
        <v>3.238</v>
      </c>
      <c r="E195" s="11">
        <v>3.2679999999999998</v>
      </c>
      <c r="F195" s="11">
        <v>3.3029999999999999</v>
      </c>
      <c r="G195" s="11">
        <v>3.343</v>
      </c>
      <c r="H195" s="11">
        <v>3.4350000000000001</v>
      </c>
      <c r="I195" s="11">
        <v>3.4870000000000001</v>
      </c>
      <c r="J195" s="11">
        <v>3.528</v>
      </c>
      <c r="K195" s="11">
        <v>3.5819999999999999</v>
      </c>
      <c r="L195" s="11">
        <v>3.621</v>
      </c>
      <c r="M195" s="11">
        <v>3.6469999999999998</v>
      </c>
      <c r="N195" s="11">
        <v>3.681</v>
      </c>
      <c r="O195" s="11">
        <v>3.698</v>
      </c>
      <c r="P195" s="11">
        <v>3.718</v>
      </c>
      <c r="Q195" s="11">
        <v>3.7349999999999999</v>
      </c>
    </row>
    <row r="196" spans="2:22" ht="15" customHeight="1" x14ac:dyDescent="0.2">
      <c r="B196" s="18">
        <v>38994</v>
      </c>
      <c r="C196" s="11">
        <v>3.2280000000000002</v>
      </c>
      <c r="D196" s="11">
        <v>3.28</v>
      </c>
      <c r="E196" s="11">
        <v>3.3</v>
      </c>
      <c r="F196" s="11">
        <v>3.3239999999999998</v>
      </c>
      <c r="G196" s="11">
        <v>3.3540000000000001</v>
      </c>
      <c r="H196" s="11">
        <v>3.4529999999999998</v>
      </c>
      <c r="I196" s="11">
        <v>3.5030000000000001</v>
      </c>
      <c r="J196" s="11">
        <v>3.5430000000000001</v>
      </c>
      <c r="K196" s="11">
        <v>3.6030000000000002</v>
      </c>
      <c r="L196" s="11">
        <v>3.6360000000000001</v>
      </c>
      <c r="M196" s="11">
        <v>3.665</v>
      </c>
      <c r="N196" s="11">
        <v>3.698</v>
      </c>
      <c r="O196" s="11">
        <v>3.7170000000000001</v>
      </c>
      <c r="P196" s="11">
        <v>3.738</v>
      </c>
      <c r="Q196" s="11">
        <v>3.7570000000000001</v>
      </c>
    </row>
    <row r="197" spans="2:22" ht="15" customHeight="1" x14ac:dyDescent="0.2">
      <c r="B197" s="18">
        <v>38995</v>
      </c>
      <c r="C197" s="11">
        <v>3.2949999999999999</v>
      </c>
      <c r="D197" s="11">
        <v>3.3130000000000002</v>
      </c>
      <c r="E197" s="11">
        <v>3.3239999999999998</v>
      </c>
      <c r="F197" s="11">
        <v>3.3359999999999999</v>
      </c>
      <c r="G197" s="11">
        <v>3.3639999999999999</v>
      </c>
      <c r="H197" s="11">
        <v>3.464</v>
      </c>
      <c r="I197" s="11">
        <v>3.512</v>
      </c>
      <c r="J197" s="11">
        <v>3.5539999999999998</v>
      </c>
      <c r="K197" s="11">
        <v>3.6040000000000001</v>
      </c>
      <c r="L197" s="11">
        <v>3.6360000000000001</v>
      </c>
      <c r="M197" s="11">
        <v>3.67</v>
      </c>
      <c r="N197" s="11">
        <v>3.694</v>
      </c>
      <c r="O197" s="11">
        <v>3.7080000000000002</v>
      </c>
      <c r="P197" s="11">
        <v>3.7290000000000001</v>
      </c>
      <c r="Q197" s="11">
        <v>3.7450000000000001</v>
      </c>
    </row>
    <row r="198" spans="2:22" ht="15" customHeight="1" x14ac:dyDescent="0.2">
      <c r="B198" s="18">
        <v>38996</v>
      </c>
      <c r="C198" s="11">
        <v>3.3050000000000002</v>
      </c>
      <c r="D198" s="11">
        <v>3.3220000000000001</v>
      </c>
      <c r="E198" s="11">
        <v>3.33</v>
      </c>
      <c r="F198" s="11">
        <v>3.339</v>
      </c>
      <c r="G198" s="11">
        <v>3.3650000000000002</v>
      </c>
      <c r="H198" s="11">
        <v>3.464</v>
      </c>
      <c r="I198" s="11">
        <v>3.5139999999999998</v>
      </c>
      <c r="J198" s="11">
        <v>3.5539999999999998</v>
      </c>
      <c r="K198" s="11">
        <v>3.601</v>
      </c>
      <c r="L198" s="11">
        <v>3.6309999999999998</v>
      </c>
      <c r="M198" s="11">
        <v>3.6629999999999998</v>
      </c>
      <c r="N198" s="11">
        <v>3.6840000000000002</v>
      </c>
      <c r="O198" s="11">
        <v>3.6960000000000002</v>
      </c>
      <c r="P198" s="11">
        <v>3.714</v>
      </c>
      <c r="Q198" s="11">
        <v>3.7250000000000001</v>
      </c>
    </row>
    <row r="199" spans="2:22" ht="15" customHeight="1" x14ac:dyDescent="0.2">
      <c r="B199" s="18">
        <v>38999</v>
      </c>
      <c r="C199" s="11">
        <v>3.3319999999999999</v>
      </c>
      <c r="D199" s="11">
        <v>3.3359999999999999</v>
      </c>
      <c r="E199" s="11">
        <v>3.3380000000000001</v>
      </c>
      <c r="F199" s="11">
        <v>3.343</v>
      </c>
      <c r="G199" s="11">
        <v>3.3660000000000001</v>
      </c>
      <c r="H199" s="11">
        <v>3.47</v>
      </c>
      <c r="I199" s="11">
        <v>3.5230000000000001</v>
      </c>
      <c r="J199" s="11">
        <v>3.5630000000000002</v>
      </c>
      <c r="K199" s="11">
        <v>3.6120000000000001</v>
      </c>
      <c r="L199" s="11">
        <v>3.6469999999999998</v>
      </c>
      <c r="M199" s="11">
        <v>3.6819999999999999</v>
      </c>
      <c r="N199" s="11">
        <v>3.706</v>
      </c>
      <c r="O199" s="11">
        <v>3.7240000000000002</v>
      </c>
      <c r="P199" s="11">
        <v>3.7429999999999999</v>
      </c>
      <c r="Q199" s="11">
        <v>3.762</v>
      </c>
    </row>
    <row r="200" spans="2:22" ht="15" customHeight="1" x14ac:dyDescent="0.2">
      <c r="B200" s="18">
        <v>39000</v>
      </c>
      <c r="C200" s="11">
        <v>3.3340000000000001</v>
      </c>
      <c r="D200" s="11">
        <v>3.339</v>
      </c>
      <c r="E200" s="11">
        <v>3.34</v>
      </c>
      <c r="F200" s="11">
        <v>3.3450000000000002</v>
      </c>
      <c r="G200" s="11">
        <v>3.367</v>
      </c>
      <c r="H200" s="11">
        <v>3.4790000000000001</v>
      </c>
      <c r="I200" s="11">
        <v>3.5249999999999999</v>
      </c>
      <c r="J200" s="11">
        <v>3.5720000000000001</v>
      </c>
      <c r="K200" s="11">
        <v>3.62</v>
      </c>
      <c r="L200" s="11">
        <v>3.6579999999999999</v>
      </c>
      <c r="M200" s="11">
        <v>3.6909999999999998</v>
      </c>
      <c r="N200" s="11">
        <v>3.7160000000000002</v>
      </c>
      <c r="O200" s="11">
        <v>3.734</v>
      </c>
      <c r="P200" s="11">
        <v>3.754</v>
      </c>
      <c r="Q200" s="11">
        <v>3.7719999999999998</v>
      </c>
    </row>
    <row r="201" spans="2:22" ht="15" customHeight="1" x14ac:dyDescent="0.2">
      <c r="B201" s="18">
        <v>39001</v>
      </c>
      <c r="C201" s="11">
        <v>3.3340000000000001</v>
      </c>
      <c r="D201" s="11">
        <v>3.3380000000000001</v>
      </c>
      <c r="E201" s="11">
        <v>3.34</v>
      </c>
      <c r="F201" s="11">
        <v>3.3460000000000001</v>
      </c>
      <c r="G201" s="11">
        <v>3.3719999999999999</v>
      </c>
      <c r="H201" s="11">
        <v>3.4870000000000001</v>
      </c>
      <c r="I201" s="11">
        <v>3.5339999999999998</v>
      </c>
      <c r="J201" s="11">
        <v>3.5790000000000002</v>
      </c>
      <c r="K201" s="11">
        <v>3.6269999999999998</v>
      </c>
      <c r="L201" s="11">
        <v>3.669</v>
      </c>
      <c r="M201" s="11">
        <v>3.7</v>
      </c>
      <c r="N201" s="11">
        <v>3.73</v>
      </c>
      <c r="O201" s="11">
        <v>3.7490000000000001</v>
      </c>
      <c r="P201" s="11">
        <v>3.7730000000000001</v>
      </c>
      <c r="Q201" s="11">
        <v>3.7930000000000001</v>
      </c>
    </row>
    <row r="202" spans="2:22" ht="15" customHeight="1" x14ac:dyDescent="0.2">
      <c r="B202" s="18">
        <v>39002</v>
      </c>
      <c r="C202" s="11">
        <v>3.3340000000000001</v>
      </c>
      <c r="D202" s="11">
        <v>3.339</v>
      </c>
      <c r="E202" s="11">
        <v>3.3410000000000002</v>
      </c>
      <c r="F202" s="11">
        <v>3.347</v>
      </c>
      <c r="G202" s="11">
        <v>3.391</v>
      </c>
      <c r="H202" s="11">
        <v>3.4940000000000002</v>
      </c>
      <c r="I202" s="11">
        <v>3.5449999999999999</v>
      </c>
      <c r="J202" s="11">
        <v>3.593</v>
      </c>
      <c r="K202" s="11">
        <v>3.641</v>
      </c>
      <c r="L202" s="11">
        <v>3.6819999999999999</v>
      </c>
      <c r="M202" s="11">
        <v>3.7170000000000001</v>
      </c>
      <c r="N202" s="11">
        <v>3.7469999999999999</v>
      </c>
      <c r="O202" s="11">
        <v>3.7679999999999998</v>
      </c>
      <c r="P202" s="11">
        <v>3.7919999999999998</v>
      </c>
      <c r="Q202" s="11">
        <v>3.8119999999999998</v>
      </c>
    </row>
    <row r="203" spans="2:22" ht="15" customHeight="1" x14ac:dyDescent="0.2">
      <c r="B203" s="18">
        <v>39003</v>
      </c>
      <c r="C203" s="11">
        <v>3.3340000000000001</v>
      </c>
      <c r="D203" s="11">
        <v>3.339</v>
      </c>
      <c r="E203" s="11">
        <v>3.3410000000000002</v>
      </c>
      <c r="F203" s="11">
        <v>3.347</v>
      </c>
      <c r="G203" s="11">
        <v>3.3929999999999998</v>
      </c>
      <c r="H203" s="11">
        <v>3.4990000000000001</v>
      </c>
      <c r="I203" s="11">
        <v>3.55</v>
      </c>
      <c r="J203" s="11">
        <v>3.5939999999999999</v>
      </c>
      <c r="K203" s="11">
        <v>3.6360000000000001</v>
      </c>
      <c r="L203" s="11">
        <v>3.6779999999999999</v>
      </c>
      <c r="M203" s="11">
        <v>3.71</v>
      </c>
      <c r="N203" s="11">
        <v>3.734</v>
      </c>
      <c r="O203" s="11">
        <v>3.754</v>
      </c>
      <c r="P203" s="11">
        <v>3.7749999999999999</v>
      </c>
      <c r="Q203" s="11">
        <v>3.794</v>
      </c>
    </row>
    <row r="204" spans="2:22" ht="15" customHeight="1" x14ac:dyDescent="0.2">
      <c r="B204" s="18">
        <v>39006</v>
      </c>
      <c r="C204" s="11">
        <v>3.3330000000000002</v>
      </c>
      <c r="D204" s="11">
        <v>3.34</v>
      </c>
      <c r="E204" s="11">
        <v>3.3410000000000002</v>
      </c>
      <c r="F204" s="11">
        <v>3.3479999999999999</v>
      </c>
      <c r="G204" s="11">
        <v>3.3940000000000001</v>
      </c>
      <c r="H204" s="11">
        <v>3.5019999999999998</v>
      </c>
      <c r="I204" s="11">
        <v>3.5529999999999999</v>
      </c>
      <c r="J204" s="11">
        <v>3.5920000000000001</v>
      </c>
      <c r="K204" s="11">
        <v>3.6429999999999998</v>
      </c>
      <c r="L204" s="11">
        <v>3.6749999999999998</v>
      </c>
      <c r="M204" s="11">
        <v>3.7120000000000002</v>
      </c>
      <c r="N204" s="11">
        <v>3.742</v>
      </c>
      <c r="O204" s="11">
        <v>3.7629999999999999</v>
      </c>
      <c r="P204" s="11">
        <v>3.782</v>
      </c>
      <c r="Q204" s="11">
        <v>3.8010000000000002</v>
      </c>
    </row>
    <row r="205" spans="2:22" ht="15" customHeight="1" x14ac:dyDescent="0.2">
      <c r="B205" s="18">
        <v>39007</v>
      </c>
      <c r="C205" s="11">
        <v>3.3340000000000001</v>
      </c>
      <c r="D205" s="11">
        <v>3.3410000000000002</v>
      </c>
      <c r="E205" s="11">
        <v>3.3410000000000002</v>
      </c>
      <c r="F205" s="11">
        <v>3.3490000000000002</v>
      </c>
      <c r="G205" s="11">
        <v>3.3959999999999999</v>
      </c>
      <c r="H205" s="11">
        <v>3.5030000000000001</v>
      </c>
      <c r="I205" s="11">
        <v>3.5550000000000002</v>
      </c>
      <c r="J205" s="11">
        <v>3.5960000000000001</v>
      </c>
      <c r="K205" s="11">
        <v>3.6429999999999998</v>
      </c>
      <c r="L205" s="11">
        <v>3.6760000000000002</v>
      </c>
      <c r="M205" s="11">
        <v>3.7080000000000002</v>
      </c>
      <c r="N205" s="11">
        <v>3.734</v>
      </c>
      <c r="O205" s="11">
        <v>3.7559999999999998</v>
      </c>
      <c r="P205" s="11">
        <v>3.7810000000000001</v>
      </c>
      <c r="Q205" s="11">
        <v>3.7959999999999998</v>
      </c>
    </row>
    <row r="206" spans="2:22" ht="15" customHeight="1" x14ac:dyDescent="0.2">
      <c r="B206" s="18">
        <v>39008</v>
      </c>
      <c r="C206" s="11">
        <v>3.3370000000000002</v>
      </c>
      <c r="D206" s="11">
        <v>3.343</v>
      </c>
      <c r="E206" s="11">
        <v>3.3439999999999999</v>
      </c>
      <c r="F206" s="11">
        <v>3.35</v>
      </c>
      <c r="G206" s="11">
        <v>3.3980000000000001</v>
      </c>
      <c r="H206" s="11">
        <v>3.5110000000000001</v>
      </c>
      <c r="I206" s="11">
        <v>3.5569999999999999</v>
      </c>
      <c r="J206" s="11">
        <v>3.5990000000000002</v>
      </c>
      <c r="K206" s="11">
        <v>3.6459999999999999</v>
      </c>
      <c r="L206" s="11">
        <v>3.6779999999999999</v>
      </c>
      <c r="M206" s="11">
        <v>3.7090000000000001</v>
      </c>
      <c r="N206" s="11">
        <v>3.738</v>
      </c>
      <c r="O206" s="11">
        <v>3.76</v>
      </c>
      <c r="P206" s="11">
        <v>3.7829999999999999</v>
      </c>
      <c r="Q206" s="11">
        <v>3.8010000000000002</v>
      </c>
    </row>
    <row r="207" spans="2:22" ht="15" customHeight="1" x14ac:dyDescent="0.2">
      <c r="B207" s="18">
        <v>39009</v>
      </c>
      <c r="C207" s="11">
        <v>3.343</v>
      </c>
      <c r="D207" s="11">
        <v>3.347</v>
      </c>
      <c r="E207" s="11">
        <v>3.35</v>
      </c>
      <c r="F207" s="11">
        <v>3.3540000000000001</v>
      </c>
      <c r="G207" s="11">
        <v>3.4209999999999998</v>
      </c>
      <c r="H207" s="11">
        <v>3.5190000000000001</v>
      </c>
      <c r="I207" s="11">
        <v>3.5609999999999999</v>
      </c>
      <c r="J207" s="11">
        <v>3.601</v>
      </c>
      <c r="K207" s="11">
        <v>3.6469999999999998</v>
      </c>
      <c r="L207" s="11">
        <v>3.677</v>
      </c>
      <c r="M207" s="11">
        <v>3.706</v>
      </c>
      <c r="N207" s="11">
        <v>3.7290000000000001</v>
      </c>
      <c r="O207" s="11">
        <v>3.7509999999999999</v>
      </c>
      <c r="P207" s="11">
        <v>3.7690000000000001</v>
      </c>
      <c r="Q207" s="11">
        <v>3.7869999999999999</v>
      </c>
    </row>
    <row r="208" spans="2:22" ht="15" customHeight="1" x14ac:dyDescent="0.2">
      <c r="B208" s="18">
        <v>39010</v>
      </c>
      <c r="C208" s="11">
        <v>3.3490000000000002</v>
      </c>
      <c r="D208" s="11">
        <v>3.351</v>
      </c>
      <c r="E208" s="11">
        <v>3.355</v>
      </c>
      <c r="F208" s="11">
        <v>3.36</v>
      </c>
      <c r="G208" s="11">
        <v>3.4279999999999999</v>
      </c>
      <c r="H208" s="11">
        <v>3.5209999999999999</v>
      </c>
      <c r="I208" s="11">
        <v>3.569</v>
      </c>
      <c r="J208" s="11">
        <v>3.609</v>
      </c>
      <c r="K208" s="11">
        <v>3.6520000000000001</v>
      </c>
      <c r="L208" s="11">
        <v>3.6840000000000002</v>
      </c>
      <c r="M208" s="11">
        <v>3.718</v>
      </c>
      <c r="N208" s="11">
        <v>3.7360000000000002</v>
      </c>
      <c r="O208" s="11">
        <v>3.7570000000000001</v>
      </c>
      <c r="P208" s="11">
        <v>3.7749999999999999</v>
      </c>
      <c r="Q208" s="11">
        <v>3.7949999999999999</v>
      </c>
    </row>
    <row r="209" spans="2:22" ht="15" customHeight="1" x14ac:dyDescent="0.2">
      <c r="B209" s="18">
        <v>39013</v>
      </c>
      <c r="C209" s="11">
        <v>3.3519999999999999</v>
      </c>
      <c r="D209" s="11">
        <v>3.3530000000000002</v>
      </c>
      <c r="E209" s="11">
        <v>3.359</v>
      </c>
      <c r="F209" s="11">
        <v>3.3639999999999999</v>
      </c>
      <c r="G209" s="11">
        <v>3.4319999999999999</v>
      </c>
      <c r="H209" s="11">
        <v>3.5259999999999998</v>
      </c>
      <c r="I209" s="11">
        <v>3.5790000000000002</v>
      </c>
      <c r="J209" s="11">
        <v>3.6219999999999999</v>
      </c>
      <c r="K209" s="11">
        <v>3.669</v>
      </c>
      <c r="L209" s="11">
        <v>3.7029999999999998</v>
      </c>
      <c r="M209" s="11">
        <v>3.734</v>
      </c>
      <c r="N209" s="11">
        <v>3.7639999999999998</v>
      </c>
      <c r="O209" s="11">
        <v>3.786</v>
      </c>
      <c r="P209" s="11">
        <v>3.8050000000000002</v>
      </c>
      <c r="Q209" s="11">
        <v>3.8250000000000002</v>
      </c>
    </row>
    <row r="210" spans="2:22" ht="15" customHeight="1" x14ac:dyDescent="0.2">
      <c r="B210" s="18">
        <v>39014</v>
      </c>
      <c r="C210" s="11">
        <v>3.3530000000000002</v>
      </c>
      <c r="D210" s="11">
        <v>3.3530000000000002</v>
      </c>
      <c r="E210" s="11">
        <v>3.36</v>
      </c>
      <c r="F210" s="11">
        <v>3.3650000000000002</v>
      </c>
      <c r="G210" s="11">
        <v>3.4340000000000002</v>
      </c>
      <c r="H210" s="11">
        <v>3.528</v>
      </c>
      <c r="I210" s="11">
        <v>3.5830000000000002</v>
      </c>
      <c r="J210" s="11">
        <v>3.6240000000000001</v>
      </c>
      <c r="K210" s="11">
        <v>3.6739999999999999</v>
      </c>
      <c r="L210" s="11">
        <v>3.7130000000000001</v>
      </c>
      <c r="M210" s="11">
        <v>3.7429999999999999</v>
      </c>
      <c r="N210" s="11">
        <v>3.774</v>
      </c>
      <c r="O210" s="11">
        <v>3.794</v>
      </c>
      <c r="P210" s="11">
        <v>3.8140000000000001</v>
      </c>
      <c r="Q210" s="11">
        <v>3.835</v>
      </c>
    </row>
    <row r="211" spans="2:22" ht="15" customHeight="1" x14ac:dyDescent="0.2">
      <c r="B211" s="18">
        <v>39015</v>
      </c>
      <c r="C211" s="11">
        <v>3.3620000000000001</v>
      </c>
      <c r="D211" s="11">
        <v>3.3620000000000001</v>
      </c>
      <c r="E211" s="11">
        <v>3.363</v>
      </c>
      <c r="F211" s="11">
        <v>3.3679999999999999</v>
      </c>
      <c r="G211" s="11">
        <v>3.4420000000000002</v>
      </c>
      <c r="H211" s="11">
        <v>3.5379999999999998</v>
      </c>
      <c r="I211" s="11">
        <v>3.5939999999999999</v>
      </c>
      <c r="J211" s="11">
        <v>3.6339999999999999</v>
      </c>
      <c r="K211" s="11">
        <v>3.6890000000000001</v>
      </c>
      <c r="L211" s="11">
        <v>3.7250000000000001</v>
      </c>
      <c r="M211" s="11">
        <v>3.758</v>
      </c>
      <c r="N211" s="11">
        <v>3.786</v>
      </c>
      <c r="O211" s="11">
        <v>3.8140000000000001</v>
      </c>
      <c r="P211" s="11">
        <v>3.8340000000000001</v>
      </c>
      <c r="Q211" s="11">
        <v>3.855</v>
      </c>
    </row>
    <row r="212" spans="2:22" ht="15" customHeight="1" x14ac:dyDescent="0.2">
      <c r="B212" s="18">
        <v>39016</v>
      </c>
      <c r="C212" s="11">
        <v>3.363</v>
      </c>
      <c r="D212" s="11">
        <v>3.3639999999999999</v>
      </c>
      <c r="E212" s="11">
        <v>3.37</v>
      </c>
      <c r="F212" s="11">
        <v>3.3780000000000001</v>
      </c>
      <c r="G212" s="11">
        <v>3.4510000000000001</v>
      </c>
      <c r="H212" s="11">
        <v>3.548</v>
      </c>
      <c r="I212" s="11">
        <v>3.601</v>
      </c>
      <c r="J212" s="11">
        <v>3.6469999999999998</v>
      </c>
      <c r="K212" s="11">
        <v>3.698</v>
      </c>
      <c r="L212" s="11">
        <v>3.734</v>
      </c>
      <c r="M212" s="11">
        <v>3.7639999999999998</v>
      </c>
      <c r="N212" s="11">
        <v>3.794</v>
      </c>
      <c r="O212" s="11">
        <v>3.82</v>
      </c>
      <c r="P212" s="11">
        <v>3.839</v>
      </c>
      <c r="Q212" s="11">
        <v>3.8610000000000002</v>
      </c>
    </row>
    <row r="213" spans="2:22" ht="15" customHeight="1" x14ac:dyDescent="0.2">
      <c r="B213" s="18">
        <v>39017</v>
      </c>
      <c r="C213" s="11">
        <v>3.3660000000000001</v>
      </c>
      <c r="D213" s="11">
        <v>3.367</v>
      </c>
      <c r="E213" s="11">
        <v>3.3719999999999999</v>
      </c>
      <c r="F213" s="11">
        <v>3.3809999999999998</v>
      </c>
      <c r="G213" s="11">
        <v>3.4540000000000002</v>
      </c>
      <c r="H213" s="11">
        <v>3.5539999999999998</v>
      </c>
      <c r="I213" s="11">
        <v>3.605</v>
      </c>
      <c r="J213" s="11">
        <v>3.6549999999999998</v>
      </c>
      <c r="K213" s="11">
        <v>3.7040000000000002</v>
      </c>
      <c r="L213" s="11">
        <v>3.738</v>
      </c>
      <c r="M213" s="11">
        <v>3.7669999999999999</v>
      </c>
      <c r="N213" s="11">
        <v>3.7989999999999999</v>
      </c>
      <c r="O213" s="11">
        <v>3.8239999999999998</v>
      </c>
      <c r="P213" s="11">
        <v>3.843</v>
      </c>
      <c r="Q213" s="11">
        <v>3.8660000000000001</v>
      </c>
    </row>
    <row r="214" spans="2:22" ht="15" customHeight="1" x14ac:dyDescent="0.2">
      <c r="B214" s="18">
        <v>39020</v>
      </c>
      <c r="C214" s="11">
        <v>3.3679999999999999</v>
      </c>
      <c r="D214" s="11">
        <v>3.371</v>
      </c>
      <c r="E214" s="11">
        <v>3.3759999999999999</v>
      </c>
      <c r="F214" s="11">
        <v>3.3820000000000001</v>
      </c>
      <c r="G214" s="11">
        <v>3.5009999999999999</v>
      </c>
      <c r="H214" s="11">
        <v>3.5609999999999999</v>
      </c>
      <c r="I214" s="11">
        <v>3.609</v>
      </c>
      <c r="J214" s="11">
        <v>3.6589999999999998</v>
      </c>
      <c r="K214" s="11">
        <v>3.7040000000000002</v>
      </c>
      <c r="L214" s="11">
        <v>3.738</v>
      </c>
      <c r="M214" s="11">
        <v>3.7679999999999998</v>
      </c>
      <c r="N214" s="11">
        <v>3.7959999999999998</v>
      </c>
      <c r="O214" s="11">
        <v>3.8239999999999998</v>
      </c>
      <c r="P214" s="11">
        <v>3.8410000000000002</v>
      </c>
      <c r="Q214" s="11">
        <v>3.8559999999999999</v>
      </c>
      <c r="S214" s="275">
        <f>B215</f>
        <v>39021</v>
      </c>
      <c r="T214" s="276"/>
      <c r="U214" s="276"/>
      <c r="V214" s="277"/>
    </row>
    <row r="215" spans="2:22" ht="15" customHeight="1" x14ac:dyDescent="0.2">
      <c r="B215" s="20">
        <v>39021</v>
      </c>
      <c r="C215" s="34">
        <v>3.3650000000000002</v>
      </c>
      <c r="D215" s="34">
        <v>3.3660000000000001</v>
      </c>
      <c r="E215" s="34">
        <v>3.3719999999999999</v>
      </c>
      <c r="F215" s="34">
        <v>3.383</v>
      </c>
      <c r="G215" s="34">
        <v>3.504</v>
      </c>
      <c r="H215" s="34">
        <v>3.5640000000000001</v>
      </c>
      <c r="I215" s="34">
        <v>3.609</v>
      </c>
      <c r="J215" s="34">
        <v>3.6560000000000001</v>
      </c>
      <c r="K215" s="34">
        <v>3.7040000000000002</v>
      </c>
      <c r="L215" s="34">
        <v>3.7410000000000001</v>
      </c>
      <c r="M215" s="34">
        <v>3.7709999999999999</v>
      </c>
      <c r="N215" s="34">
        <v>3.7959999999999998</v>
      </c>
      <c r="O215" s="34">
        <v>3.82</v>
      </c>
      <c r="P215" s="34">
        <v>3.8410000000000002</v>
      </c>
      <c r="Q215" s="34">
        <v>3.8610000000000002</v>
      </c>
      <c r="S215" s="24">
        <f>AVERAGE(F194:F215)</f>
        <v>3.3501363636363637</v>
      </c>
      <c r="T215" s="24">
        <f>AVERAGE(H194:H215)</f>
        <v>3.5019999999999993</v>
      </c>
      <c r="U215" s="24">
        <f>AVERAGE(K194:K215)</f>
        <v>3.6445909090909079</v>
      </c>
      <c r="V215" s="24">
        <f>AVERAGE(Q194:Q215)</f>
        <v>3.7991818181818187</v>
      </c>
    </row>
    <row r="216" spans="2:22" ht="15" customHeight="1" x14ac:dyDescent="0.2">
      <c r="B216" s="13">
        <v>39022</v>
      </c>
      <c r="C216" s="26">
        <v>3.3460000000000001</v>
      </c>
      <c r="D216" s="26">
        <v>3.347</v>
      </c>
      <c r="E216" s="26">
        <v>3.355</v>
      </c>
      <c r="F216" s="26">
        <v>3.3650000000000002</v>
      </c>
      <c r="G216" s="26">
        <v>3.4950000000000001</v>
      </c>
      <c r="H216" s="26">
        <v>3.5630000000000002</v>
      </c>
      <c r="I216" s="26">
        <v>3.605</v>
      </c>
      <c r="J216" s="26">
        <v>3.649</v>
      </c>
      <c r="K216" s="26">
        <v>3.6960000000000002</v>
      </c>
      <c r="L216" s="26">
        <v>3.7229999999999999</v>
      </c>
      <c r="M216" s="26">
        <v>3.754</v>
      </c>
      <c r="N216" s="26">
        <v>3.7759999999999998</v>
      </c>
      <c r="O216" s="26">
        <v>3.7949999999999999</v>
      </c>
      <c r="P216" s="26">
        <v>3.8140000000000001</v>
      </c>
      <c r="Q216" s="26">
        <v>3.8319999999999999</v>
      </c>
    </row>
    <row r="217" spans="2:22" ht="15" customHeight="1" x14ac:dyDescent="0.2">
      <c r="B217" s="7">
        <v>39023</v>
      </c>
      <c r="C217" s="11">
        <v>3.359</v>
      </c>
      <c r="D217" s="11">
        <v>3.359</v>
      </c>
      <c r="E217" s="11">
        <v>3.363</v>
      </c>
      <c r="F217" s="11">
        <v>3.3660000000000001</v>
      </c>
      <c r="G217" s="11">
        <v>3.5070000000000001</v>
      </c>
      <c r="H217" s="11">
        <v>3.5659999999999998</v>
      </c>
      <c r="I217" s="11">
        <v>3.6080000000000001</v>
      </c>
      <c r="J217" s="11">
        <v>3.669</v>
      </c>
      <c r="K217" s="11">
        <v>3.7010000000000001</v>
      </c>
      <c r="L217" s="11">
        <v>3.7290000000000001</v>
      </c>
      <c r="M217" s="11">
        <v>3.7559999999999998</v>
      </c>
      <c r="N217" s="11">
        <v>3.778</v>
      </c>
      <c r="O217" s="11">
        <v>3.7970000000000002</v>
      </c>
      <c r="P217" s="11">
        <v>3.8149999999999999</v>
      </c>
      <c r="Q217" s="11">
        <v>3.8279999999999998</v>
      </c>
    </row>
    <row r="218" spans="2:22" ht="15" customHeight="1" x14ac:dyDescent="0.2">
      <c r="B218" s="7">
        <v>39024</v>
      </c>
      <c r="C218" s="11">
        <v>3.3620000000000001</v>
      </c>
      <c r="D218" s="11">
        <v>3.3610000000000002</v>
      </c>
      <c r="E218" s="11">
        <v>3.363</v>
      </c>
      <c r="F218" s="11">
        <v>3.37</v>
      </c>
      <c r="G218" s="11">
        <v>3.5070000000000001</v>
      </c>
      <c r="H218" s="11">
        <v>3.5659999999999998</v>
      </c>
      <c r="I218" s="11">
        <v>3.6120000000000001</v>
      </c>
      <c r="J218" s="11">
        <v>3.669</v>
      </c>
      <c r="K218" s="11">
        <v>3.7040000000000002</v>
      </c>
      <c r="L218" s="11">
        <v>3.7349999999999999</v>
      </c>
      <c r="M218" s="11">
        <v>3.7629999999999999</v>
      </c>
      <c r="N218" s="11">
        <v>3.7850000000000001</v>
      </c>
      <c r="O218" s="11">
        <v>3.8039999999999998</v>
      </c>
      <c r="P218" s="11">
        <v>3.8239999999999998</v>
      </c>
      <c r="Q218" s="11">
        <v>3.84</v>
      </c>
    </row>
    <row r="219" spans="2:22" ht="15" customHeight="1" x14ac:dyDescent="0.2">
      <c r="B219" s="7">
        <v>39027</v>
      </c>
      <c r="C219" s="11">
        <v>3.3559999999999999</v>
      </c>
      <c r="D219" s="11">
        <v>3.3610000000000002</v>
      </c>
      <c r="E219" s="11">
        <v>3.3620000000000001</v>
      </c>
      <c r="F219" s="11">
        <v>3.3660000000000001</v>
      </c>
      <c r="G219" s="11">
        <v>3.5070000000000001</v>
      </c>
      <c r="H219" s="11">
        <v>3.569</v>
      </c>
      <c r="I219" s="11">
        <v>3.6190000000000002</v>
      </c>
      <c r="J219" s="11">
        <v>3.681</v>
      </c>
      <c r="K219" s="11">
        <v>3.7210000000000001</v>
      </c>
      <c r="L219" s="11">
        <v>3.7549999999999999</v>
      </c>
      <c r="M219" s="11">
        <v>3.786</v>
      </c>
      <c r="N219" s="11">
        <v>3.8159999999999998</v>
      </c>
      <c r="O219" s="11">
        <v>3.843</v>
      </c>
      <c r="P219" s="11">
        <v>3.8610000000000002</v>
      </c>
      <c r="Q219" s="11">
        <v>3.879</v>
      </c>
    </row>
    <row r="220" spans="2:22" ht="15" customHeight="1" x14ac:dyDescent="0.2">
      <c r="B220" s="7">
        <v>39028</v>
      </c>
      <c r="C220" s="11">
        <v>3.3519999999999999</v>
      </c>
      <c r="D220" s="11">
        <v>3.355</v>
      </c>
      <c r="E220" s="11">
        <v>3.3610000000000002</v>
      </c>
      <c r="F220" s="11">
        <v>3.3660000000000001</v>
      </c>
      <c r="G220" s="11">
        <v>3.5110000000000001</v>
      </c>
      <c r="H220" s="11">
        <v>3.5750000000000002</v>
      </c>
      <c r="I220" s="11">
        <v>3.621</v>
      </c>
      <c r="J220" s="11">
        <v>3.6840000000000002</v>
      </c>
      <c r="K220" s="11">
        <v>3.7250000000000001</v>
      </c>
      <c r="L220" s="11">
        <v>3.762</v>
      </c>
      <c r="M220" s="11">
        <v>3.7930000000000001</v>
      </c>
      <c r="N220" s="11">
        <v>3.8180000000000001</v>
      </c>
      <c r="O220" s="11">
        <v>3.8439999999999999</v>
      </c>
      <c r="P220" s="11">
        <v>3.8639999999999999</v>
      </c>
      <c r="Q220" s="11">
        <v>3.8809999999999998</v>
      </c>
    </row>
    <row r="221" spans="2:22" ht="15" customHeight="1" x14ac:dyDescent="0.2">
      <c r="B221" s="7">
        <v>39029</v>
      </c>
      <c r="C221" s="11">
        <v>3.351</v>
      </c>
      <c r="D221" s="11">
        <v>3.3519999999999999</v>
      </c>
      <c r="E221" s="11">
        <v>3.3559999999999999</v>
      </c>
      <c r="F221" s="11">
        <v>3.3650000000000002</v>
      </c>
      <c r="G221" s="11">
        <v>3.5150000000000001</v>
      </c>
      <c r="H221" s="11">
        <v>3.577</v>
      </c>
      <c r="I221" s="11">
        <v>3.6269999999999998</v>
      </c>
      <c r="J221" s="11">
        <v>3.6859999999999999</v>
      </c>
      <c r="K221" s="11">
        <v>3.7330000000000001</v>
      </c>
      <c r="L221" s="11">
        <v>3.766</v>
      </c>
      <c r="M221" s="11">
        <v>3.7959999999999998</v>
      </c>
      <c r="N221" s="11">
        <v>3.8220000000000001</v>
      </c>
      <c r="O221" s="11">
        <v>3.8439999999999999</v>
      </c>
      <c r="P221" s="11">
        <v>3.8610000000000002</v>
      </c>
      <c r="Q221" s="11">
        <v>3.8780000000000001</v>
      </c>
    </row>
    <row r="222" spans="2:22" ht="15" customHeight="1" x14ac:dyDescent="0.2">
      <c r="B222" s="7">
        <v>39030</v>
      </c>
      <c r="C222" s="11">
        <v>3.35</v>
      </c>
      <c r="D222" s="11">
        <v>3.351</v>
      </c>
      <c r="E222" s="11">
        <v>3.3559999999999999</v>
      </c>
      <c r="F222" s="11">
        <v>3.3679999999999999</v>
      </c>
      <c r="G222" s="11">
        <v>3.5339999999999998</v>
      </c>
      <c r="H222" s="11">
        <v>3.5840000000000001</v>
      </c>
      <c r="I222" s="11">
        <v>3.6429999999999998</v>
      </c>
      <c r="J222" s="11">
        <v>3.6960000000000002</v>
      </c>
      <c r="K222" s="11">
        <v>3.7480000000000002</v>
      </c>
      <c r="L222" s="11">
        <v>3.7829999999999999</v>
      </c>
      <c r="M222" s="11">
        <v>3.8180000000000001</v>
      </c>
      <c r="N222" s="11">
        <v>3.8479999999999999</v>
      </c>
      <c r="O222" s="11">
        <v>3.87</v>
      </c>
      <c r="P222" s="11">
        <v>3.891</v>
      </c>
      <c r="Q222" s="11">
        <v>3.9089999999999998</v>
      </c>
    </row>
    <row r="223" spans="2:22" ht="15" customHeight="1" x14ac:dyDescent="0.2">
      <c r="B223" s="7">
        <v>39031</v>
      </c>
      <c r="C223" s="11">
        <v>3.3540000000000001</v>
      </c>
      <c r="D223" s="11">
        <v>3.3540000000000001</v>
      </c>
      <c r="E223" s="11">
        <v>3.3559999999999999</v>
      </c>
      <c r="F223" s="11">
        <v>3.371</v>
      </c>
      <c r="G223" s="11">
        <v>3.5350000000000001</v>
      </c>
      <c r="H223" s="11">
        <v>3.585</v>
      </c>
      <c r="I223" s="11">
        <v>3.6389999999999998</v>
      </c>
      <c r="J223" s="11">
        <v>3.6909999999999998</v>
      </c>
      <c r="K223" s="11">
        <v>3.7360000000000002</v>
      </c>
      <c r="L223" s="11">
        <v>3.7679999999999998</v>
      </c>
      <c r="M223" s="11">
        <v>3.8029999999999999</v>
      </c>
      <c r="N223" s="11">
        <v>3.827</v>
      </c>
      <c r="O223" s="11">
        <v>3.8460000000000001</v>
      </c>
      <c r="P223" s="11">
        <v>3.8639999999999999</v>
      </c>
      <c r="Q223" s="11">
        <v>3.8769999999999998</v>
      </c>
    </row>
    <row r="224" spans="2:22" ht="15" customHeight="1" x14ac:dyDescent="0.2">
      <c r="B224" s="7">
        <v>39034</v>
      </c>
      <c r="C224" s="11">
        <v>3.3519999999999999</v>
      </c>
      <c r="D224" s="11">
        <v>3.3540000000000001</v>
      </c>
      <c r="E224" s="11">
        <v>3.3559999999999999</v>
      </c>
      <c r="F224" s="11">
        <v>3.379</v>
      </c>
      <c r="G224" s="11">
        <v>3.5339999999999998</v>
      </c>
      <c r="H224" s="11">
        <v>3.5870000000000002</v>
      </c>
      <c r="I224" s="11">
        <v>3.641</v>
      </c>
      <c r="J224" s="11">
        <v>3.69</v>
      </c>
      <c r="K224" s="11">
        <v>3.7269999999999999</v>
      </c>
      <c r="L224" s="11">
        <v>3.758</v>
      </c>
      <c r="M224" s="11">
        <v>3.79</v>
      </c>
      <c r="N224" s="11">
        <v>3.8130000000000002</v>
      </c>
      <c r="O224" s="11">
        <v>3.835</v>
      </c>
      <c r="P224" s="11">
        <v>3.8439999999999999</v>
      </c>
      <c r="Q224" s="11">
        <v>3.8570000000000002</v>
      </c>
    </row>
    <row r="225" spans="2:22" ht="15" customHeight="1" x14ac:dyDescent="0.2">
      <c r="B225" s="7">
        <v>39035</v>
      </c>
      <c r="C225" s="11">
        <v>3.3519999999999999</v>
      </c>
      <c r="D225" s="11">
        <v>3.3530000000000002</v>
      </c>
      <c r="E225" s="11">
        <v>3.3559999999999999</v>
      </c>
      <c r="F225" s="11">
        <v>3.3959999999999999</v>
      </c>
      <c r="G225" s="11">
        <v>3.5430000000000001</v>
      </c>
      <c r="H225" s="11">
        <v>3.593</v>
      </c>
      <c r="I225" s="11">
        <v>3.645</v>
      </c>
      <c r="J225" s="11">
        <v>3.6960000000000002</v>
      </c>
      <c r="K225" s="11">
        <v>3.7360000000000002</v>
      </c>
      <c r="L225" s="11">
        <v>3.7730000000000001</v>
      </c>
      <c r="M225" s="11">
        <v>3.8029999999999999</v>
      </c>
      <c r="N225" s="11">
        <v>3.831</v>
      </c>
      <c r="O225" s="11">
        <v>3.8519999999999999</v>
      </c>
      <c r="P225" s="11">
        <v>3.867</v>
      </c>
      <c r="Q225" s="11">
        <v>3.8849999999999998</v>
      </c>
    </row>
    <row r="226" spans="2:22" ht="15" customHeight="1" x14ac:dyDescent="0.2">
      <c r="B226" s="7">
        <v>39036</v>
      </c>
      <c r="C226" s="11">
        <v>3.3479999999999999</v>
      </c>
      <c r="D226" s="11">
        <v>3.3530000000000002</v>
      </c>
      <c r="E226" s="11">
        <v>3.3540000000000001</v>
      </c>
      <c r="F226" s="11">
        <v>3.395</v>
      </c>
      <c r="G226" s="11">
        <v>3.544</v>
      </c>
      <c r="H226" s="11">
        <v>3.5950000000000002</v>
      </c>
      <c r="I226" s="11">
        <v>3.645</v>
      </c>
      <c r="J226" s="11">
        <v>3.6949999999999998</v>
      </c>
      <c r="K226" s="11">
        <v>3.7349999999999999</v>
      </c>
      <c r="L226" s="11">
        <v>3.7719999999999998</v>
      </c>
      <c r="M226" s="11">
        <v>3.7989999999999999</v>
      </c>
      <c r="N226" s="11">
        <v>3.8239999999999998</v>
      </c>
      <c r="O226" s="11">
        <v>3.843</v>
      </c>
      <c r="P226" s="11">
        <v>3.859</v>
      </c>
      <c r="Q226" s="11">
        <v>3.875</v>
      </c>
    </row>
    <row r="227" spans="2:22" ht="15" customHeight="1" x14ac:dyDescent="0.2">
      <c r="B227" s="7">
        <v>39037</v>
      </c>
      <c r="C227" s="11">
        <v>3.35</v>
      </c>
      <c r="D227" s="11">
        <v>3.3530000000000002</v>
      </c>
      <c r="E227" s="11">
        <v>3.3540000000000001</v>
      </c>
      <c r="F227" s="11">
        <v>3.4039999999999999</v>
      </c>
      <c r="G227" s="11">
        <v>3.5539999999999998</v>
      </c>
      <c r="H227" s="11">
        <v>3.5979999999999999</v>
      </c>
      <c r="I227" s="11">
        <v>3.653</v>
      </c>
      <c r="J227" s="11">
        <v>3.702</v>
      </c>
      <c r="K227" s="11">
        <v>3.7440000000000002</v>
      </c>
      <c r="L227" s="11">
        <v>3.778</v>
      </c>
      <c r="M227" s="11">
        <v>3.8069999999999999</v>
      </c>
      <c r="N227" s="11">
        <v>3.8319999999999999</v>
      </c>
      <c r="O227" s="11">
        <v>3.8519999999999999</v>
      </c>
      <c r="P227" s="11">
        <v>3.871</v>
      </c>
      <c r="Q227" s="11">
        <v>3.8839999999999999</v>
      </c>
    </row>
    <row r="228" spans="2:22" ht="15" customHeight="1" x14ac:dyDescent="0.2">
      <c r="B228" s="7">
        <v>39038</v>
      </c>
      <c r="C228" s="11">
        <v>3.3460000000000001</v>
      </c>
      <c r="D228" s="11">
        <v>3.351</v>
      </c>
      <c r="E228" s="11">
        <v>3.3540000000000001</v>
      </c>
      <c r="F228" s="11">
        <v>3.411</v>
      </c>
      <c r="G228" s="11">
        <v>3.5550000000000002</v>
      </c>
      <c r="H228" s="11">
        <v>3.6040000000000001</v>
      </c>
      <c r="I228" s="11">
        <v>3.6549999999999998</v>
      </c>
      <c r="J228" s="11">
        <v>3.706</v>
      </c>
      <c r="K228" s="11">
        <v>3.7450000000000001</v>
      </c>
      <c r="L228" s="11">
        <v>3.7789999999999999</v>
      </c>
      <c r="M228" s="11">
        <v>3.8119999999999998</v>
      </c>
      <c r="N228" s="11">
        <v>3.8370000000000002</v>
      </c>
      <c r="O228" s="11">
        <v>3.8570000000000002</v>
      </c>
      <c r="P228" s="11">
        <v>3.8769999999999998</v>
      </c>
      <c r="Q228" s="11">
        <v>3.8940000000000001</v>
      </c>
    </row>
    <row r="229" spans="2:22" ht="15" customHeight="1" x14ac:dyDescent="0.2">
      <c r="B229" s="7">
        <v>39041</v>
      </c>
      <c r="C229" s="11">
        <v>3.3450000000000002</v>
      </c>
      <c r="D229" s="11">
        <v>3.3490000000000002</v>
      </c>
      <c r="E229" s="11">
        <v>3.351</v>
      </c>
      <c r="F229" s="11">
        <v>3.4159999999999999</v>
      </c>
      <c r="G229" s="11">
        <v>3.5539999999999998</v>
      </c>
      <c r="H229" s="11">
        <v>3.6030000000000002</v>
      </c>
      <c r="I229" s="11">
        <v>3.645</v>
      </c>
      <c r="J229" s="11">
        <v>3.69</v>
      </c>
      <c r="K229" s="11">
        <v>3.7240000000000002</v>
      </c>
      <c r="L229" s="11">
        <v>3.7509999999999999</v>
      </c>
      <c r="M229" s="11">
        <v>3.7759999999999998</v>
      </c>
      <c r="N229" s="11">
        <v>3.802</v>
      </c>
      <c r="O229" s="11">
        <v>3.819</v>
      </c>
      <c r="P229" s="11">
        <v>3.8340000000000001</v>
      </c>
      <c r="Q229" s="11">
        <v>3.851</v>
      </c>
    </row>
    <row r="230" spans="2:22" ht="15" customHeight="1" x14ac:dyDescent="0.2">
      <c r="B230" s="7">
        <v>39042</v>
      </c>
      <c r="C230" s="11">
        <v>3.3359999999999999</v>
      </c>
      <c r="D230" s="11">
        <v>3.339</v>
      </c>
      <c r="E230" s="11">
        <v>3.3519999999999999</v>
      </c>
      <c r="F230" s="11">
        <v>3.4430000000000001</v>
      </c>
      <c r="G230" s="11">
        <v>3.5609999999999999</v>
      </c>
      <c r="H230" s="11">
        <v>3.6040000000000001</v>
      </c>
      <c r="I230" s="11">
        <v>3.6419999999999999</v>
      </c>
      <c r="J230" s="11">
        <v>3.6819999999999999</v>
      </c>
      <c r="K230" s="11">
        <v>3.7149999999999999</v>
      </c>
      <c r="L230" s="11">
        <v>3.7450000000000001</v>
      </c>
      <c r="M230" s="11">
        <v>3.7719999999999998</v>
      </c>
      <c r="N230" s="11">
        <v>3.7930000000000001</v>
      </c>
      <c r="O230" s="11">
        <v>3.8130000000000002</v>
      </c>
      <c r="P230" s="11">
        <v>3.8239999999999998</v>
      </c>
      <c r="Q230" s="11">
        <v>3.8410000000000002</v>
      </c>
    </row>
    <row r="231" spans="2:22" ht="15" customHeight="1" x14ac:dyDescent="0.2">
      <c r="B231" s="7">
        <v>39043</v>
      </c>
      <c r="C231" s="11">
        <v>3.3359999999999999</v>
      </c>
      <c r="D231" s="11">
        <v>3.339</v>
      </c>
      <c r="E231" s="11">
        <v>3.355</v>
      </c>
      <c r="F231" s="11">
        <v>3.452</v>
      </c>
      <c r="G231" s="11">
        <v>3.5640000000000001</v>
      </c>
      <c r="H231" s="11">
        <v>3.613</v>
      </c>
      <c r="I231" s="11">
        <v>3.653</v>
      </c>
      <c r="J231" s="11">
        <v>3.6930000000000001</v>
      </c>
      <c r="K231" s="11">
        <v>3.7250000000000001</v>
      </c>
      <c r="L231" s="11">
        <v>3.754</v>
      </c>
      <c r="M231" s="11">
        <v>3.7770000000000001</v>
      </c>
      <c r="N231" s="11">
        <v>3.8029999999999999</v>
      </c>
      <c r="O231" s="11">
        <v>3.8239999999999998</v>
      </c>
      <c r="P231" s="11">
        <v>3.8370000000000002</v>
      </c>
      <c r="Q231" s="11">
        <v>3.8540000000000001</v>
      </c>
    </row>
    <row r="232" spans="2:22" ht="15" customHeight="1" x14ac:dyDescent="0.2">
      <c r="B232" s="7">
        <v>39044</v>
      </c>
      <c r="C232" s="11">
        <v>3.3359999999999999</v>
      </c>
      <c r="D232" s="11">
        <v>3.339</v>
      </c>
      <c r="E232" s="11">
        <v>3.395</v>
      </c>
      <c r="F232" s="11">
        <v>3.464</v>
      </c>
      <c r="G232" s="11">
        <v>3.5760000000000001</v>
      </c>
      <c r="H232" s="11">
        <v>3.6179999999999999</v>
      </c>
      <c r="I232" s="11">
        <v>3.66</v>
      </c>
      <c r="J232" s="11">
        <v>3.702</v>
      </c>
      <c r="K232" s="11">
        <v>3.734</v>
      </c>
      <c r="L232" s="11">
        <v>3.7690000000000001</v>
      </c>
      <c r="M232" s="11">
        <v>3.7879999999999998</v>
      </c>
      <c r="N232" s="11">
        <v>3.8149999999999999</v>
      </c>
      <c r="O232" s="11">
        <v>3.8380000000000001</v>
      </c>
      <c r="P232" s="11">
        <v>3.8540000000000001</v>
      </c>
      <c r="Q232" s="11">
        <v>3.87</v>
      </c>
    </row>
    <row r="233" spans="2:22" ht="15" customHeight="1" x14ac:dyDescent="0.2">
      <c r="B233" s="7">
        <v>39045</v>
      </c>
      <c r="C233" s="11">
        <v>3.3370000000000002</v>
      </c>
      <c r="D233" s="11">
        <v>3.339</v>
      </c>
      <c r="E233" s="11">
        <v>3.4049999999999998</v>
      </c>
      <c r="F233" s="11">
        <v>3.4740000000000002</v>
      </c>
      <c r="G233" s="11">
        <v>3.5830000000000002</v>
      </c>
      <c r="H233" s="11">
        <v>3.6240000000000001</v>
      </c>
      <c r="I233" s="11">
        <v>3.6640000000000001</v>
      </c>
      <c r="J233" s="11">
        <v>3.7040000000000002</v>
      </c>
      <c r="K233" s="11">
        <v>3.7360000000000002</v>
      </c>
      <c r="L233" s="11">
        <v>3.7650000000000001</v>
      </c>
      <c r="M233" s="11">
        <v>3.7879999999999998</v>
      </c>
      <c r="N233" s="11">
        <v>3.8090000000000002</v>
      </c>
      <c r="O233" s="11">
        <v>3.83</v>
      </c>
      <c r="P233" s="11">
        <v>3.8450000000000002</v>
      </c>
      <c r="Q233" s="11">
        <v>3.859</v>
      </c>
    </row>
    <row r="234" spans="2:22" ht="15" customHeight="1" x14ac:dyDescent="0.2">
      <c r="B234" s="7">
        <v>39048</v>
      </c>
      <c r="C234" s="11">
        <v>3.3359999999999999</v>
      </c>
      <c r="D234" s="11">
        <v>3.3370000000000002</v>
      </c>
      <c r="E234" s="11">
        <v>3.4159999999999999</v>
      </c>
      <c r="F234" s="11">
        <v>3.484</v>
      </c>
      <c r="G234" s="11">
        <v>3.585</v>
      </c>
      <c r="H234" s="11">
        <v>3.625</v>
      </c>
      <c r="I234" s="11">
        <v>3.6629999999999998</v>
      </c>
      <c r="J234" s="11">
        <v>3.698</v>
      </c>
      <c r="K234" s="11">
        <v>3.7320000000000002</v>
      </c>
      <c r="L234" s="11">
        <v>3.758</v>
      </c>
      <c r="M234" s="11">
        <v>3.7829999999999999</v>
      </c>
      <c r="N234" s="11">
        <v>3.8029999999999999</v>
      </c>
      <c r="O234" s="11">
        <v>3.8239999999999998</v>
      </c>
      <c r="P234" s="11">
        <v>3.84</v>
      </c>
      <c r="Q234" s="11">
        <v>3.859</v>
      </c>
    </row>
    <row r="235" spans="2:22" ht="15" customHeight="1" x14ac:dyDescent="0.2">
      <c r="B235" s="7">
        <v>39049</v>
      </c>
      <c r="C235" s="11">
        <v>3.3359999999999999</v>
      </c>
      <c r="D235" s="11">
        <v>3.351</v>
      </c>
      <c r="E235" s="11">
        <v>3.4319999999999999</v>
      </c>
      <c r="F235" s="11">
        <v>3.4940000000000002</v>
      </c>
      <c r="G235" s="11">
        <v>3.593</v>
      </c>
      <c r="H235" s="11">
        <v>3.6259999999999999</v>
      </c>
      <c r="I235" s="11">
        <v>3.6589999999999998</v>
      </c>
      <c r="J235" s="11">
        <v>3.6960000000000002</v>
      </c>
      <c r="K235" s="11">
        <v>3.7280000000000002</v>
      </c>
      <c r="L235" s="11">
        <v>3.7530000000000001</v>
      </c>
      <c r="M235" s="11">
        <v>3.778</v>
      </c>
      <c r="N235" s="11">
        <v>3.798</v>
      </c>
      <c r="O235" s="11">
        <v>3.8149999999999999</v>
      </c>
      <c r="P235" s="11">
        <v>3.8279999999999998</v>
      </c>
      <c r="Q235" s="11">
        <v>3.8450000000000002</v>
      </c>
    </row>
    <row r="236" spans="2:22" ht="15" customHeight="1" x14ac:dyDescent="0.2">
      <c r="B236" s="7">
        <v>39050</v>
      </c>
      <c r="C236" s="11">
        <v>3.3359999999999999</v>
      </c>
      <c r="D236" s="11">
        <v>3.3719999999999999</v>
      </c>
      <c r="E236" s="11">
        <v>3.4540000000000002</v>
      </c>
      <c r="F236" s="11">
        <v>3.548</v>
      </c>
      <c r="G236" s="11">
        <v>3.597</v>
      </c>
      <c r="H236" s="11">
        <v>3.6269999999999998</v>
      </c>
      <c r="I236" s="11">
        <v>3.6640000000000001</v>
      </c>
      <c r="J236" s="11">
        <v>3.6960000000000002</v>
      </c>
      <c r="K236" s="11">
        <v>3.7320000000000002</v>
      </c>
      <c r="L236" s="11">
        <v>3.7570000000000001</v>
      </c>
      <c r="M236" s="11">
        <v>3.778</v>
      </c>
      <c r="N236" s="11">
        <v>3.8029999999999999</v>
      </c>
      <c r="O236" s="11">
        <v>3.8170000000000002</v>
      </c>
      <c r="P236" s="11">
        <v>3.8319999999999999</v>
      </c>
      <c r="Q236" s="11">
        <v>3.8439999999999999</v>
      </c>
      <c r="S236" s="272">
        <f>B237</f>
        <v>39051</v>
      </c>
      <c r="T236" s="273"/>
      <c r="U236" s="273"/>
      <c r="V236" s="274"/>
    </row>
    <row r="237" spans="2:22" ht="15" customHeight="1" x14ac:dyDescent="0.2">
      <c r="B237" s="15">
        <v>39051</v>
      </c>
      <c r="C237" s="34">
        <v>3.3359999999999999</v>
      </c>
      <c r="D237" s="34">
        <v>3.4329999999999998</v>
      </c>
      <c r="E237" s="34">
        <v>3.508</v>
      </c>
      <c r="F237" s="34">
        <v>3.5739999999999998</v>
      </c>
      <c r="G237" s="34">
        <v>3.6120000000000001</v>
      </c>
      <c r="H237" s="34">
        <v>3.6360000000000001</v>
      </c>
      <c r="I237" s="34">
        <v>3.6760000000000002</v>
      </c>
      <c r="J237" s="34">
        <v>3.7120000000000002</v>
      </c>
      <c r="K237" s="34">
        <v>3.742</v>
      </c>
      <c r="L237" s="34">
        <v>3.7679999999999998</v>
      </c>
      <c r="M237" s="34">
        <v>3.7930000000000001</v>
      </c>
      <c r="N237" s="34">
        <v>3.8140000000000001</v>
      </c>
      <c r="O237" s="34">
        <v>3.831</v>
      </c>
      <c r="P237" s="34">
        <v>3.8460000000000001</v>
      </c>
      <c r="Q237" s="34">
        <v>3.859</v>
      </c>
      <c r="S237" s="24">
        <f>AVERAGE(F216:F237)</f>
        <v>3.4214090909090902</v>
      </c>
      <c r="T237" s="24">
        <f>AVERAGE(H216:H237)</f>
        <v>3.5971818181818178</v>
      </c>
      <c r="U237" s="24">
        <f>AVERAGE(K216:K237)</f>
        <v>3.7281363636363638</v>
      </c>
      <c r="V237" s="24">
        <f>AVERAGE(Q216:Q237)</f>
        <v>3.8636818181818171</v>
      </c>
    </row>
    <row r="238" spans="2:22" ht="15" customHeight="1" x14ac:dyDescent="0.2">
      <c r="B238" s="17">
        <v>39052</v>
      </c>
      <c r="C238" s="26">
        <v>3.335</v>
      </c>
      <c r="D238" s="26">
        <v>3.4510000000000001</v>
      </c>
      <c r="E238" s="26">
        <v>3.5169999999999999</v>
      </c>
      <c r="F238" s="26">
        <v>3.5880000000000001</v>
      </c>
      <c r="G238" s="26">
        <v>3.6160000000000001</v>
      </c>
      <c r="H238" s="26">
        <v>3.6379999999999999</v>
      </c>
      <c r="I238" s="26">
        <v>3.6760000000000002</v>
      </c>
      <c r="J238" s="26">
        <v>3.7160000000000002</v>
      </c>
      <c r="K238" s="26">
        <v>3.7429999999999999</v>
      </c>
      <c r="L238" s="26">
        <v>3.77</v>
      </c>
      <c r="M238" s="26">
        <v>3.7949999999999999</v>
      </c>
      <c r="N238" s="26">
        <v>3.8119999999999998</v>
      </c>
      <c r="O238" s="26">
        <v>3.8250000000000002</v>
      </c>
      <c r="P238" s="26">
        <v>3.84</v>
      </c>
      <c r="Q238" s="26">
        <v>3.851</v>
      </c>
    </row>
    <row r="239" spans="2:22" ht="15" customHeight="1" x14ac:dyDescent="0.2">
      <c r="B239" s="18">
        <v>39055</v>
      </c>
      <c r="C239" s="11">
        <v>3.335</v>
      </c>
      <c r="D239" s="11">
        <v>3.4660000000000002</v>
      </c>
      <c r="E239" s="11">
        <v>3.5249999999999999</v>
      </c>
      <c r="F239" s="11">
        <v>3.5939999999999999</v>
      </c>
      <c r="G239" s="11">
        <v>3.621</v>
      </c>
      <c r="H239" s="11">
        <v>3.6389999999999998</v>
      </c>
      <c r="I239" s="11">
        <v>3.6760000000000002</v>
      </c>
      <c r="J239" s="11">
        <v>3.7010000000000001</v>
      </c>
      <c r="K239" s="11">
        <v>3.7210000000000001</v>
      </c>
      <c r="L239" s="11">
        <v>3.7389999999999999</v>
      </c>
      <c r="M239" s="11">
        <v>3.7610000000000001</v>
      </c>
      <c r="N239" s="11">
        <v>3.774</v>
      </c>
      <c r="O239" s="11">
        <v>3.786</v>
      </c>
      <c r="P239" s="11">
        <v>3.7949999999999999</v>
      </c>
      <c r="Q239" s="11">
        <v>3.8039999999999998</v>
      </c>
    </row>
    <row r="240" spans="2:22" ht="15" customHeight="1" x14ac:dyDescent="0.2">
      <c r="B240" s="18">
        <v>39056</v>
      </c>
      <c r="C240" s="11">
        <v>3.3650000000000002</v>
      </c>
      <c r="D240" s="11">
        <v>3.4769999999999999</v>
      </c>
      <c r="E240" s="11">
        <v>3.5289999999999999</v>
      </c>
      <c r="F240" s="11">
        <v>3.5960000000000001</v>
      </c>
      <c r="G240" s="11">
        <v>3.625</v>
      </c>
      <c r="H240" s="11">
        <v>3.6429999999999998</v>
      </c>
      <c r="I240" s="11">
        <v>3.6819999999999999</v>
      </c>
      <c r="J240" s="11">
        <v>3.7029999999999998</v>
      </c>
      <c r="K240" s="11">
        <v>3.7320000000000002</v>
      </c>
      <c r="L240" s="11">
        <v>3.7509999999999999</v>
      </c>
      <c r="M240" s="11">
        <v>3.7690000000000001</v>
      </c>
      <c r="N240" s="11">
        <v>3.7829999999999999</v>
      </c>
      <c r="O240" s="11">
        <v>3.794</v>
      </c>
      <c r="P240" s="11">
        <v>3.806</v>
      </c>
      <c r="Q240" s="11">
        <v>3.8159999999999998</v>
      </c>
    </row>
    <row r="241" spans="2:22" ht="15" customHeight="1" x14ac:dyDescent="0.2">
      <c r="B241" s="18">
        <v>39057</v>
      </c>
      <c r="C241" s="11">
        <v>3.4020000000000001</v>
      </c>
      <c r="D241" s="11">
        <v>3.5019999999999998</v>
      </c>
      <c r="E241" s="11">
        <v>3.5409999999999999</v>
      </c>
      <c r="F241" s="11">
        <v>3.6</v>
      </c>
      <c r="G241" s="11">
        <v>3.6309999999999998</v>
      </c>
      <c r="H241" s="11">
        <v>3.653</v>
      </c>
      <c r="I241" s="11">
        <v>3.6890000000000001</v>
      </c>
      <c r="J241" s="11">
        <v>3.7080000000000002</v>
      </c>
      <c r="K241" s="11">
        <v>3.738</v>
      </c>
      <c r="L241" s="11">
        <v>3.7610000000000001</v>
      </c>
      <c r="M241" s="11">
        <v>3.7789999999999999</v>
      </c>
      <c r="N241" s="11">
        <v>3.7959999999999998</v>
      </c>
      <c r="O241" s="11">
        <v>3.8109999999999999</v>
      </c>
      <c r="P241" s="11">
        <v>3.8210000000000002</v>
      </c>
      <c r="Q241" s="11">
        <v>3.8319999999999999</v>
      </c>
    </row>
    <row r="242" spans="2:22" ht="15" customHeight="1" x14ac:dyDescent="0.2">
      <c r="B242" s="18">
        <v>39058</v>
      </c>
      <c r="C242" s="11">
        <v>3.5030000000000001</v>
      </c>
      <c r="D242" s="11">
        <v>3.5640000000000001</v>
      </c>
      <c r="E242" s="11">
        <v>3.6190000000000002</v>
      </c>
      <c r="F242" s="11">
        <v>3.625</v>
      </c>
      <c r="G242" s="11">
        <v>3.64</v>
      </c>
      <c r="H242" s="11">
        <v>3.6619999999999999</v>
      </c>
      <c r="I242" s="11">
        <v>3.694</v>
      </c>
      <c r="J242" s="11">
        <v>3.7170000000000001</v>
      </c>
      <c r="K242" s="11">
        <v>3.746</v>
      </c>
      <c r="L242" s="11">
        <v>3.7679999999999998</v>
      </c>
      <c r="M242" s="11">
        <v>3.7890000000000001</v>
      </c>
      <c r="N242" s="11">
        <v>3.802</v>
      </c>
      <c r="O242" s="11">
        <v>3.8180000000000001</v>
      </c>
      <c r="P242" s="11">
        <v>3.831</v>
      </c>
      <c r="Q242" s="11">
        <v>3.8410000000000002</v>
      </c>
    </row>
    <row r="243" spans="2:22" ht="15" customHeight="1" x14ac:dyDescent="0.2">
      <c r="B243" s="18">
        <v>39059</v>
      </c>
      <c r="C243" s="11">
        <v>3.5510000000000002</v>
      </c>
      <c r="D243" s="11">
        <v>3.5830000000000002</v>
      </c>
      <c r="E243" s="11">
        <v>3.6429999999999998</v>
      </c>
      <c r="F243" s="11">
        <v>3.6339999999999999</v>
      </c>
      <c r="G243" s="11">
        <v>3.645</v>
      </c>
      <c r="H243" s="11">
        <v>3.669</v>
      </c>
      <c r="I243" s="11">
        <v>3.71</v>
      </c>
      <c r="J243" s="11">
        <v>3.742</v>
      </c>
      <c r="K243" s="11">
        <v>3.7669999999999999</v>
      </c>
      <c r="L243" s="11">
        <v>3.7949999999999999</v>
      </c>
      <c r="M243" s="11">
        <v>3.819</v>
      </c>
      <c r="N243" s="11">
        <v>3.84</v>
      </c>
      <c r="O243" s="11">
        <v>3.8519999999999999</v>
      </c>
      <c r="P243" s="11">
        <v>3.8730000000000002</v>
      </c>
      <c r="Q243" s="11">
        <v>3.8839999999999999</v>
      </c>
    </row>
    <row r="244" spans="2:22" ht="15" customHeight="1" x14ac:dyDescent="0.2">
      <c r="B244" s="18">
        <v>39062</v>
      </c>
      <c r="C244" s="11">
        <v>3.5910000000000002</v>
      </c>
      <c r="D244" s="11">
        <v>3.6030000000000002</v>
      </c>
      <c r="E244" s="11">
        <v>3.653</v>
      </c>
      <c r="F244" s="11">
        <v>3.65</v>
      </c>
      <c r="G244" s="11">
        <v>3.6539999999999999</v>
      </c>
      <c r="H244" s="11">
        <v>3.673</v>
      </c>
      <c r="I244" s="11">
        <v>3.7170000000000001</v>
      </c>
      <c r="J244" s="11">
        <v>3.746</v>
      </c>
      <c r="K244" s="11">
        <v>3.778</v>
      </c>
      <c r="L244" s="11">
        <v>3.8050000000000002</v>
      </c>
      <c r="M244" s="11">
        <v>3.831</v>
      </c>
      <c r="N244" s="11">
        <v>3.851</v>
      </c>
      <c r="O244" s="11">
        <v>3.8690000000000002</v>
      </c>
      <c r="P244" s="11">
        <v>3.8860000000000001</v>
      </c>
      <c r="Q244" s="11">
        <v>3.8969999999999998</v>
      </c>
    </row>
    <row r="245" spans="2:22" ht="15" customHeight="1" x14ac:dyDescent="0.2">
      <c r="B245" s="18">
        <v>39063</v>
      </c>
      <c r="C245" s="11">
        <v>3.5960000000000001</v>
      </c>
      <c r="D245" s="11">
        <v>3.61</v>
      </c>
      <c r="E245" s="11">
        <v>3.653</v>
      </c>
      <c r="F245" s="11">
        <v>3.653</v>
      </c>
      <c r="G245" s="11">
        <v>3.6560000000000001</v>
      </c>
      <c r="H245" s="11">
        <v>3.6739999999999999</v>
      </c>
      <c r="I245" s="11">
        <v>3.72</v>
      </c>
      <c r="J245" s="11">
        <v>3.7509999999999999</v>
      </c>
      <c r="K245" s="11">
        <v>3.7850000000000001</v>
      </c>
      <c r="L245" s="11">
        <v>3.8079999999999998</v>
      </c>
      <c r="M245" s="11">
        <v>3.8330000000000002</v>
      </c>
      <c r="N245" s="11">
        <v>3.8530000000000002</v>
      </c>
      <c r="O245" s="11">
        <v>3.871</v>
      </c>
      <c r="P245" s="11">
        <v>3.887</v>
      </c>
      <c r="Q245" s="11">
        <v>3.9</v>
      </c>
    </row>
    <row r="246" spans="2:22" ht="15" customHeight="1" x14ac:dyDescent="0.2">
      <c r="B246" s="18">
        <v>39064</v>
      </c>
      <c r="C246" s="11">
        <v>3.5950000000000002</v>
      </c>
      <c r="D246" s="11">
        <v>3.61</v>
      </c>
      <c r="E246" s="11">
        <v>3.6549999999999998</v>
      </c>
      <c r="F246" s="11">
        <v>3.653</v>
      </c>
      <c r="G246" s="11">
        <v>3.6549999999999998</v>
      </c>
      <c r="H246" s="11">
        <v>3.6739999999999999</v>
      </c>
      <c r="I246" s="11">
        <v>3.7189999999999999</v>
      </c>
      <c r="J246" s="11">
        <v>3.7509999999999999</v>
      </c>
      <c r="K246" s="11">
        <v>3.782</v>
      </c>
      <c r="L246" s="11">
        <v>3.806</v>
      </c>
      <c r="M246" s="11">
        <v>3.8340000000000001</v>
      </c>
      <c r="N246" s="11">
        <v>3.8540000000000001</v>
      </c>
      <c r="O246" s="11">
        <v>3.871</v>
      </c>
      <c r="P246" s="11">
        <v>3.8860000000000001</v>
      </c>
      <c r="Q246" s="11">
        <v>3.9009999999999998</v>
      </c>
    </row>
    <row r="247" spans="2:22" ht="15" customHeight="1" x14ac:dyDescent="0.2">
      <c r="B247" s="18">
        <v>39065</v>
      </c>
      <c r="C247" s="11">
        <v>3.6</v>
      </c>
      <c r="D247" s="11">
        <v>3.6589999999999998</v>
      </c>
      <c r="E247" s="11">
        <v>3.6549999999999998</v>
      </c>
      <c r="F247" s="11">
        <v>3.6539999999999999</v>
      </c>
      <c r="G247" s="11">
        <v>3.6560000000000001</v>
      </c>
      <c r="H247" s="11">
        <v>3.6789999999999998</v>
      </c>
      <c r="I247" s="11">
        <v>3.7240000000000002</v>
      </c>
      <c r="J247" s="11">
        <v>3.7610000000000001</v>
      </c>
      <c r="K247" s="11">
        <v>3.794</v>
      </c>
      <c r="L247" s="11">
        <v>3.8250000000000002</v>
      </c>
      <c r="M247" s="11">
        <v>3.8530000000000002</v>
      </c>
      <c r="N247" s="11">
        <v>3.8730000000000002</v>
      </c>
      <c r="O247" s="11">
        <v>3.8940000000000001</v>
      </c>
      <c r="P247" s="11">
        <v>3.91</v>
      </c>
      <c r="Q247" s="11">
        <v>3.9239999999999999</v>
      </c>
    </row>
    <row r="248" spans="2:22" ht="15" customHeight="1" x14ac:dyDescent="0.2">
      <c r="B248" s="18">
        <v>39066</v>
      </c>
      <c r="C248" s="11">
        <v>3.6120000000000001</v>
      </c>
      <c r="D248" s="11">
        <v>3.6720000000000002</v>
      </c>
      <c r="E248" s="11">
        <v>3.66</v>
      </c>
      <c r="F248" s="11">
        <v>3.6549999999999998</v>
      </c>
      <c r="G248" s="11">
        <v>3.657</v>
      </c>
      <c r="H248" s="11">
        <v>3.6859999999999999</v>
      </c>
      <c r="I248" s="11">
        <v>3.726</v>
      </c>
      <c r="J248" s="11">
        <v>3.7669999999999999</v>
      </c>
      <c r="K248" s="11">
        <v>3.798</v>
      </c>
      <c r="L248" s="11">
        <v>3.83</v>
      </c>
      <c r="M248" s="11">
        <v>3.8559999999999999</v>
      </c>
      <c r="N248" s="11">
        <v>3.879</v>
      </c>
      <c r="O248" s="11">
        <v>3.899</v>
      </c>
      <c r="P248" s="11">
        <v>3.9209999999999998</v>
      </c>
      <c r="Q248" s="11">
        <v>3.9390000000000001</v>
      </c>
    </row>
    <row r="249" spans="2:22" ht="15" customHeight="1" x14ac:dyDescent="0.2">
      <c r="B249" s="18">
        <v>39069</v>
      </c>
      <c r="C249" s="11">
        <v>3.6190000000000002</v>
      </c>
      <c r="D249" s="11">
        <v>3.6749999999999998</v>
      </c>
      <c r="E249" s="11">
        <v>3.6629999999999998</v>
      </c>
      <c r="F249" s="11">
        <v>3.657</v>
      </c>
      <c r="G249" s="11">
        <v>3.66</v>
      </c>
      <c r="H249" s="11">
        <v>3.6989999999999998</v>
      </c>
      <c r="I249" s="11">
        <v>3.734</v>
      </c>
      <c r="J249" s="11">
        <v>3.766</v>
      </c>
      <c r="K249" s="11">
        <v>3.798</v>
      </c>
      <c r="L249" s="11">
        <v>3.8290000000000002</v>
      </c>
      <c r="M249" s="11">
        <v>3.8559999999999999</v>
      </c>
      <c r="N249" s="11">
        <v>3.883</v>
      </c>
      <c r="O249" s="11">
        <v>3.9049999999999998</v>
      </c>
      <c r="P249" s="11">
        <v>3.923</v>
      </c>
      <c r="Q249" s="11">
        <v>3.9420000000000002</v>
      </c>
    </row>
    <row r="250" spans="2:22" ht="15" customHeight="1" x14ac:dyDescent="0.2">
      <c r="B250" s="18">
        <v>39070</v>
      </c>
      <c r="C250" s="11">
        <v>3.6259999999999999</v>
      </c>
      <c r="D250" s="11">
        <v>3.6760000000000002</v>
      </c>
      <c r="E250" s="11">
        <v>3.6629999999999998</v>
      </c>
      <c r="F250" s="11">
        <v>3.6629999999999998</v>
      </c>
      <c r="G250" s="11">
        <v>3.6640000000000001</v>
      </c>
      <c r="H250" s="11">
        <v>3.7040000000000002</v>
      </c>
      <c r="I250" s="11">
        <v>3.7389999999999999</v>
      </c>
      <c r="J250" s="11">
        <v>3.774</v>
      </c>
      <c r="K250" s="11">
        <v>3.8069999999999999</v>
      </c>
      <c r="L250" s="11">
        <v>3.8420000000000001</v>
      </c>
      <c r="M250" s="11">
        <v>3.867</v>
      </c>
      <c r="N250" s="11">
        <v>3.8959999999999999</v>
      </c>
      <c r="O250" s="11">
        <v>3.9209999999999998</v>
      </c>
      <c r="P250" s="11">
        <v>3.9420000000000002</v>
      </c>
      <c r="Q250" s="11">
        <v>3.9620000000000002</v>
      </c>
    </row>
    <row r="251" spans="2:22" ht="15" customHeight="1" x14ac:dyDescent="0.2">
      <c r="B251" s="18">
        <v>39071</v>
      </c>
      <c r="C251" s="11">
        <v>3.6339999999999999</v>
      </c>
      <c r="D251" s="11">
        <v>3.6779999999999999</v>
      </c>
      <c r="E251" s="11">
        <v>3.669</v>
      </c>
      <c r="F251" s="11">
        <v>3.6629999999999998</v>
      </c>
      <c r="G251" s="11">
        <v>3.665</v>
      </c>
      <c r="H251" s="11">
        <v>3.7069999999999999</v>
      </c>
      <c r="I251" s="11">
        <v>3.7440000000000002</v>
      </c>
      <c r="J251" s="11">
        <v>3.778</v>
      </c>
      <c r="K251" s="11">
        <v>3.8140000000000001</v>
      </c>
      <c r="L251" s="11">
        <v>3.8479999999999999</v>
      </c>
      <c r="M251" s="11">
        <v>3.8759999999999999</v>
      </c>
      <c r="N251" s="11">
        <v>3.9079999999999999</v>
      </c>
      <c r="O251" s="11">
        <v>3.927</v>
      </c>
      <c r="P251" s="11">
        <v>3.9470000000000001</v>
      </c>
      <c r="Q251" s="11">
        <v>3.9710000000000001</v>
      </c>
    </row>
    <row r="252" spans="2:22" ht="15" customHeight="1" x14ac:dyDescent="0.2">
      <c r="B252" s="18">
        <v>39072</v>
      </c>
      <c r="C252" s="11">
        <v>3.7410000000000001</v>
      </c>
      <c r="D252" s="11">
        <v>3.6869999999999998</v>
      </c>
      <c r="E252" s="11">
        <v>3.67</v>
      </c>
      <c r="F252" s="11">
        <v>3.665</v>
      </c>
      <c r="G252" s="11">
        <v>3.6709999999999998</v>
      </c>
      <c r="H252" s="11">
        <v>3.714</v>
      </c>
      <c r="I252" s="11">
        <v>3.7549999999999999</v>
      </c>
      <c r="J252" s="11">
        <v>3.7869999999999999</v>
      </c>
      <c r="K252" s="11">
        <v>3.8260000000000001</v>
      </c>
      <c r="L252" s="11">
        <v>3.8639999999999999</v>
      </c>
      <c r="M252" s="11">
        <v>3.8940000000000001</v>
      </c>
      <c r="N252" s="11">
        <v>3.9239999999999999</v>
      </c>
      <c r="O252" s="11">
        <v>3.948</v>
      </c>
      <c r="P252" s="11">
        <v>3.9670000000000001</v>
      </c>
      <c r="Q252" s="11">
        <v>3.9889999999999999</v>
      </c>
    </row>
    <row r="253" spans="2:22" ht="15" customHeight="1" x14ac:dyDescent="0.2">
      <c r="B253" s="18">
        <v>39073</v>
      </c>
      <c r="C253" s="11">
        <v>3.7490000000000001</v>
      </c>
      <c r="D253" s="11">
        <v>3.6909999999999998</v>
      </c>
      <c r="E253" s="11">
        <v>3.6760000000000002</v>
      </c>
      <c r="F253" s="11">
        <v>3.6709999999999998</v>
      </c>
      <c r="G253" s="11">
        <v>3.673</v>
      </c>
      <c r="H253" s="11">
        <v>3.7160000000000002</v>
      </c>
      <c r="I253" s="11">
        <v>3.7570000000000001</v>
      </c>
      <c r="J253" s="11">
        <v>3.79</v>
      </c>
      <c r="K253" s="11">
        <v>3.831</v>
      </c>
      <c r="L253" s="11">
        <v>3.8650000000000002</v>
      </c>
      <c r="M253" s="11">
        <v>3.895</v>
      </c>
      <c r="N253" s="11">
        <v>3.9249999999999998</v>
      </c>
      <c r="O253" s="11">
        <v>3.9510000000000001</v>
      </c>
      <c r="P253" s="11">
        <v>3.9710000000000001</v>
      </c>
      <c r="Q253" s="11">
        <v>3.9910000000000001</v>
      </c>
    </row>
    <row r="254" spans="2:22" ht="15" customHeight="1" x14ac:dyDescent="0.2">
      <c r="B254" s="18">
        <v>39078</v>
      </c>
      <c r="C254" s="11">
        <v>3.7450000000000001</v>
      </c>
      <c r="D254" s="11">
        <v>3.6920000000000002</v>
      </c>
      <c r="E254" s="11">
        <v>3.6760000000000002</v>
      </c>
      <c r="F254" s="11">
        <v>3.6720000000000002</v>
      </c>
      <c r="G254" s="11">
        <v>3.6739999999999999</v>
      </c>
      <c r="H254" s="11">
        <v>3.722</v>
      </c>
      <c r="I254" s="11">
        <v>3.762</v>
      </c>
      <c r="J254" s="11">
        <v>3.7949999999999999</v>
      </c>
      <c r="K254" s="11">
        <v>3.835</v>
      </c>
      <c r="L254" s="11">
        <v>3.87</v>
      </c>
      <c r="M254" s="11">
        <v>3.899</v>
      </c>
      <c r="N254" s="11">
        <v>3.931</v>
      </c>
      <c r="O254" s="11">
        <v>3.956</v>
      </c>
      <c r="P254" s="11">
        <v>3.9780000000000002</v>
      </c>
      <c r="Q254" s="11">
        <v>4.0030000000000001</v>
      </c>
    </row>
    <row r="255" spans="2:22" ht="15" customHeight="1" x14ac:dyDescent="0.2">
      <c r="B255" s="18">
        <v>39079</v>
      </c>
      <c r="C255" s="11">
        <v>3.633</v>
      </c>
      <c r="D255" s="11">
        <v>3.6320000000000001</v>
      </c>
      <c r="E255" s="11">
        <v>3.6320000000000001</v>
      </c>
      <c r="F255" s="11">
        <v>3.6339999999999999</v>
      </c>
      <c r="G255" s="11">
        <v>3.6619999999999999</v>
      </c>
      <c r="H255" s="11">
        <v>3.7229999999999999</v>
      </c>
      <c r="I255" s="11">
        <v>3.7650000000000001</v>
      </c>
      <c r="J255" s="11">
        <v>3.8050000000000002</v>
      </c>
      <c r="K255" s="11">
        <v>3.851</v>
      </c>
      <c r="L255" s="11">
        <v>3.8839999999999999</v>
      </c>
      <c r="M255" s="11">
        <v>3.9159999999999999</v>
      </c>
      <c r="N255" s="11">
        <v>3.9460000000000002</v>
      </c>
      <c r="O255" s="11">
        <v>3.9740000000000002</v>
      </c>
      <c r="P255" s="11">
        <v>3.9950000000000001</v>
      </c>
      <c r="Q255" s="11">
        <v>4.0220000000000002</v>
      </c>
      <c r="S255" s="275">
        <f>B256</f>
        <v>39080</v>
      </c>
      <c r="T255" s="276"/>
      <c r="U255" s="276"/>
      <c r="V255" s="277"/>
    </row>
    <row r="256" spans="2:22" ht="15" customHeight="1" thickBot="1" x14ac:dyDescent="0.25">
      <c r="B256" s="32">
        <v>39080</v>
      </c>
      <c r="C256" s="33">
        <v>3.6240000000000001</v>
      </c>
      <c r="D256" s="33">
        <v>3.6240000000000001</v>
      </c>
      <c r="E256" s="33">
        <v>3.6240000000000001</v>
      </c>
      <c r="F256" s="33">
        <v>3.633</v>
      </c>
      <c r="G256" s="33">
        <v>3.6629999999999998</v>
      </c>
      <c r="H256" s="33">
        <v>3.7250000000000001</v>
      </c>
      <c r="I256" s="33">
        <v>3.766</v>
      </c>
      <c r="J256" s="33">
        <v>3.8069999999999999</v>
      </c>
      <c r="K256" s="33">
        <v>3.8530000000000002</v>
      </c>
      <c r="L256" s="33">
        <v>3.8860000000000001</v>
      </c>
      <c r="M256" s="33">
        <v>3.9180000000000001</v>
      </c>
      <c r="N256" s="33">
        <v>3.952</v>
      </c>
      <c r="O256" s="33">
        <v>3.98</v>
      </c>
      <c r="P256" s="33">
        <v>4.0019999999999998</v>
      </c>
      <c r="Q256" s="33">
        <v>4.0279999999999996</v>
      </c>
      <c r="S256" s="24">
        <f>AVERAGE(F238:F256)</f>
        <v>3.6399999999999992</v>
      </c>
      <c r="T256" s="24">
        <f>AVERAGE(H238:H256)</f>
        <v>3.6842105263157894</v>
      </c>
      <c r="U256" s="24">
        <f>AVERAGE(K238:K256)</f>
        <v>3.7894210526315786</v>
      </c>
      <c r="V256" s="24">
        <f>AVERAGE(Q238:Q256)</f>
        <v>3.9208947368421061</v>
      </c>
    </row>
    <row r="257" spans="2:17" ht="15" customHeight="1" x14ac:dyDescent="0.2">
      <c r="B257" s="13">
        <v>39084</v>
      </c>
      <c r="C257" s="26">
        <v>3.6139999999999999</v>
      </c>
      <c r="D257" s="26">
        <v>3.6150000000000002</v>
      </c>
      <c r="E257" s="26">
        <v>3.621</v>
      </c>
      <c r="F257" s="26">
        <v>3.629</v>
      </c>
      <c r="G257" s="26">
        <v>3.6629999999999998</v>
      </c>
      <c r="H257" s="26">
        <v>3.7250000000000001</v>
      </c>
      <c r="I257" s="26">
        <v>3.77</v>
      </c>
      <c r="J257" s="26">
        <v>3.8079999999999998</v>
      </c>
      <c r="K257" s="26">
        <v>3.8570000000000002</v>
      </c>
      <c r="L257" s="26">
        <v>3.8959999999999999</v>
      </c>
      <c r="M257" s="26">
        <v>3.9239999999999999</v>
      </c>
      <c r="N257" s="26">
        <v>3.9580000000000002</v>
      </c>
      <c r="O257" s="26">
        <v>3.9849999999999999</v>
      </c>
      <c r="P257" s="26">
        <v>4.0039999999999996</v>
      </c>
      <c r="Q257" s="26">
        <v>4.03</v>
      </c>
    </row>
    <row r="258" spans="2:17" ht="15" customHeight="1" x14ac:dyDescent="0.2">
      <c r="B258" s="7">
        <v>39085</v>
      </c>
      <c r="C258" s="11">
        <v>3.6139999999999999</v>
      </c>
      <c r="D258" s="11">
        <v>3.6150000000000002</v>
      </c>
      <c r="E258" s="11">
        <v>3.617</v>
      </c>
      <c r="F258" s="11">
        <v>3.6269999999999998</v>
      </c>
      <c r="G258" s="11">
        <v>3.66</v>
      </c>
      <c r="H258" s="11">
        <v>3.726</v>
      </c>
      <c r="I258" s="11">
        <v>3.78</v>
      </c>
      <c r="J258" s="11">
        <v>3.8149999999999999</v>
      </c>
      <c r="K258" s="11">
        <v>3.86</v>
      </c>
      <c r="L258" s="11">
        <v>3.8969999999999998</v>
      </c>
      <c r="M258" s="11">
        <v>3.927</v>
      </c>
      <c r="N258" s="11">
        <v>3.9580000000000002</v>
      </c>
      <c r="O258" s="11">
        <v>3.984</v>
      </c>
      <c r="P258" s="11">
        <v>4.0049999999999999</v>
      </c>
      <c r="Q258" s="11">
        <v>4.0289999999999999</v>
      </c>
    </row>
    <row r="259" spans="2:17" ht="15" customHeight="1" x14ac:dyDescent="0.2">
      <c r="B259" s="7">
        <v>39086</v>
      </c>
      <c r="C259" s="11">
        <v>3.613</v>
      </c>
      <c r="D259" s="11">
        <v>3.613</v>
      </c>
      <c r="E259" s="11">
        <v>3.617</v>
      </c>
      <c r="F259" s="11">
        <v>3.625</v>
      </c>
      <c r="G259" s="11">
        <v>3.6629999999999998</v>
      </c>
      <c r="H259" s="11">
        <v>3.734</v>
      </c>
      <c r="I259" s="11">
        <v>3.7829999999999999</v>
      </c>
      <c r="J259" s="11">
        <v>3.82</v>
      </c>
      <c r="K259" s="11">
        <v>3.8650000000000002</v>
      </c>
      <c r="L259" s="11">
        <v>3.9020000000000001</v>
      </c>
      <c r="M259" s="11">
        <v>3.9319999999999999</v>
      </c>
      <c r="N259" s="11">
        <v>3.9580000000000002</v>
      </c>
      <c r="O259" s="11">
        <v>3.9870000000000001</v>
      </c>
      <c r="P259" s="11">
        <v>4.0090000000000003</v>
      </c>
      <c r="Q259" s="11">
        <v>4.03</v>
      </c>
    </row>
    <row r="260" spans="2:17" ht="15" customHeight="1" x14ac:dyDescent="0.2">
      <c r="B260" s="7">
        <v>39087</v>
      </c>
      <c r="C260" s="11">
        <v>3.6080000000000001</v>
      </c>
      <c r="D260" s="11">
        <v>3.61</v>
      </c>
      <c r="E260" s="11">
        <v>3.613</v>
      </c>
      <c r="F260" s="11">
        <v>3.625</v>
      </c>
      <c r="G260" s="11">
        <v>3.6629999999999998</v>
      </c>
      <c r="H260" s="11">
        <v>3.7349999999999999</v>
      </c>
      <c r="I260" s="11">
        <v>3.7829999999999999</v>
      </c>
      <c r="J260" s="11">
        <v>3.823</v>
      </c>
      <c r="K260" s="11">
        <v>3.8639999999999999</v>
      </c>
      <c r="L260" s="11">
        <v>3.8969999999999998</v>
      </c>
      <c r="M260" s="11">
        <v>3.9319999999999999</v>
      </c>
      <c r="N260" s="11">
        <v>3.956</v>
      </c>
      <c r="O260" s="11">
        <v>3.9830000000000001</v>
      </c>
      <c r="P260" s="11">
        <v>3.9990000000000001</v>
      </c>
      <c r="Q260" s="11">
        <v>4.024</v>
      </c>
    </row>
    <row r="261" spans="2:17" ht="15" customHeight="1" x14ac:dyDescent="0.2">
      <c r="B261" s="7">
        <v>39090</v>
      </c>
      <c r="C261" s="11">
        <v>3.6019999999999999</v>
      </c>
      <c r="D261" s="11">
        <v>3.605</v>
      </c>
      <c r="E261" s="11">
        <v>3.6080000000000001</v>
      </c>
      <c r="F261" s="11">
        <v>3.62</v>
      </c>
      <c r="G261" s="11">
        <v>3.665</v>
      </c>
      <c r="H261" s="11">
        <v>3.738</v>
      </c>
      <c r="I261" s="11">
        <v>3.79</v>
      </c>
      <c r="J261" s="11">
        <v>3.831</v>
      </c>
      <c r="K261" s="11">
        <v>3.8740000000000001</v>
      </c>
      <c r="L261" s="11">
        <v>3.911</v>
      </c>
      <c r="M261" s="11">
        <v>3.9430000000000001</v>
      </c>
      <c r="N261" s="11">
        <v>3.9729999999999999</v>
      </c>
      <c r="O261" s="11">
        <v>4.0060000000000002</v>
      </c>
      <c r="P261" s="11">
        <v>4.0259999999999998</v>
      </c>
      <c r="Q261" s="11">
        <v>4.0469999999999997</v>
      </c>
    </row>
    <row r="262" spans="2:17" ht="15" customHeight="1" x14ac:dyDescent="0.2">
      <c r="B262" s="7">
        <v>39091</v>
      </c>
      <c r="C262" s="11">
        <v>3.5920000000000001</v>
      </c>
      <c r="D262" s="11">
        <v>3.5960000000000001</v>
      </c>
      <c r="E262" s="11">
        <v>3.605</v>
      </c>
      <c r="F262" s="11">
        <v>3.6160000000000001</v>
      </c>
      <c r="G262" s="11">
        <v>3.665</v>
      </c>
      <c r="H262" s="11">
        <v>3.742</v>
      </c>
      <c r="I262" s="11">
        <v>3.794</v>
      </c>
      <c r="J262" s="11">
        <v>3.835</v>
      </c>
      <c r="K262" s="11">
        <v>3.8780000000000001</v>
      </c>
      <c r="L262" s="11">
        <v>3.92</v>
      </c>
      <c r="M262" s="11">
        <v>3.9510000000000001</v>
      </c>
      <c r="N262" s="11">
        <v>3.98</v>
      </c>
      <c r="O262" s="11">
        <v>4.0069999999999997</v>
      </c>
      <c r="P262" s="11">
        <v>4.0289999999999999</v>
      </c>
      <c r="Q262" s="11">
        <v>4.0510000000000002</v>
      </c>
    </row>
    <row r="263" spans="2:17" ht="15" customHeight="1" x14ac:dyDescent="0.2">
      <c r="B263" s="7">
        <v>39092</v>
      </c>
      <c r="C263" s="11">
        <v>3.569</v>
      </c>
      <c r="D263" s="11">
        <v>3.5830000000000002</v>
      </c>
      <c r="E263" s="11">
        <v>3.5939999999999999</v>
      </c>
      <c r="F263" s="11">
        <v>3.6120000000000001</v>
      </c>
      <c r="G263" s="11">
        <v>3.6680000000000001</v>
      </c>
      <c r="H263" s="11">
        <v>3.7450000000000001</v>
      </c>
      <c r="I263" s="11">
        <v>3.8039999999999998</v>
      </c>
      <c r="J263" s="11">
        <v>3.8439999999999999</v>
      </c>
      <c r="K263" s="11">
        <v>3.8849999999999998</v>
      </c>
      <c r="L263" s="11">
        <v>3.9260000000000002</v>
      </c>
      <c r="M263" s="11">
        <v>3.9569999999999999</v>
      </c>
      <c r="N263" s="11">
        <v>3.9870000000000001</v>
      </c>
      <c r="O263" s="11">
        <v>4.0179999999999998</v>
      </c>
      <c r="P263" s="11">
        <v>4.0380000000000003</v>
      </c>
      <c r="Q263" s="11">
        <v>4.0629999999999997</v>
      </c>
    </row>
    <row r="264" spans="2:17" ht="15" customHeight="1" x14ac:dyDescent="0.2">
      <c r="B264" s="7">
        <v>39093</v>
      </c>
      <c r="C264" s="11">
        <v>3.5760000000000001</v>
      </c>
      <c r="D264" s="11">
        <v>3.5920000000000001</v>
      </c>
      <c r="E264" s="11">
        <v>3.6019999999999999</v>
      </c>
      <c r="F264" s="11">
        <v>3.6150000000000002</v>
      </c>
      <c r="G264" s="11">
        <v>3.6749999999999998</v>
      </c>
      <c r="H264" s="11">
        <v>3.7570000000000001</v>
      </c>
      <c r="I264" s="11">
        <v>3.8149999999999999</v>
      </c>
      <c r="J264" s="11">
        <v>3.8580000000000001</v>
      </c>
      <c r="K264" s="11">
        <v>3.9039999999999999</v>
      </c>
      <c r="L264" s="11">
        <v>3.9420000000000002</v>
      </c>
      <c r="M264" s="11">
        <v>3.9750000000000001</v>
      </c>
      <c r="N264" s="11">
        <v>4.0049999999999999</v>
      </c>
      <c r="O264" s="11">
        <v>4.0350000000000001</v>
      </c>
      <c r="P264" s="11">
        <v>4.0570000000000004</v>
      </c>
      <c r="Q264" s="11">
        <v>4.0780000000000003</v>
      </c>
    </row>
    <row r="265" spans="2:17" ht="15" customHeight="1" x14ac:dyDescent="0.2">
      <c r="B265" s="7">
        <v>39094</v>
      </c>
      <c r="C265" s="11">
        <v>3.5779999999999998</v>
      </c>
      <c r="D265" s="11">
        <v>3.5920000000000001</v>
      </c>
      <c r="E265" s="11">
        <v>3.601</v>
      </c>
      <c r="F265" s="11">
        <v>3.61</v>
      </c>
      <c r="G265" s="11">
        <v>3.6480000000000001</v>
      </c>
      <c r="H265" s="11">
        <v>3.7450000000000001</v>
      </c>
      <c r="I265" s="11">
        <v>3.7879999999999998</v>
      </c>
      <c r="J265" s="11">
        <v>3.8330000000000002</v>
      </c>
      <c r="K265" s="11">
        <v>3.8759999999999999</v>
      </c>
      <c r="L265" s="11">
        <v>3.9169999999999998</v>
      </c>
      <c r="M265" s="11">
        <v>3.95</v>
      </c>
      <c r="N265" s="11">
        <v>3.9790000000000001</v>
      </c>
      <c r="O265" s="11">
        <v>4.0039999999999996</v>
      </c>
      <c r="P265" s="11">
        <v>4.0270000000000001</v>
      </c>
      <c r="Q265" s="11">
        <v>4.0519999999999996</v>
      </c>
    </row>
    <row r="266" spans="2:17" ht="15" customHeight="1" x14ac:dyDescent="0.2">
      <c r="B266" s="7">
        <v>39097</v>
      </c>
      <c r="C266" s="11">
        <v>3.5920000000000001</v>
      </c>
      <c r="D266" s="11">
        <v>3.5990000000000002</v>
      </c>
      <c r="E266" s="11">
        <v>3.6040000000000001</v>
      </c>
      <c r="F266" s="11">
        <v>3.61</v>
      </c>
      <c r="G266" s="11">
        <v>3.6539999999999999</v>
      </c>
      <c r="H266" s="11">
        <v>3.746</v>
      </c>
      <c r="I266" s="11">
        <v>3.7919999999999998</v>
      </c>
      <c r="J266" s="11">
        <v>3.8380000000000001</v>
      </c>
      <c r="K266" s="11">
        <v>3.88</v>
      </c>
      <c r="L266" s="11">
        <v>3.9220000000000002</v>
      </c>
      <c r="M266" s="11">
        <v>3.9580000000000002</v>
      </c>
      <c r="N266" s="11">
        <v>3.9889999999999999</v>
      </c>
      <c r="O266" s="11">
        <v>4.0140000000000002</v>
      </c>
      <c r="P266" s="11">
        <v>4.0350000000000001</v>
      </c>
      <c r="Q266" s="11">
        <v>4.0620000000000003</v>
      </c>
    </row>
    <row r="267" spans="2:17" ht="15" customHeight="1" x14ac:dyDescent="0.2">
      <c r="B267" s="7">
        <v>39098</v>
      </c>
      <c r="C267" s="11">
        <v>3.593</v>
      </c>
      <c r="D267" s="11">
        <v>3.601</v>
      </c>
      <c r="E267" s="11">
        <v>3.6040000000000001</v>
      </c>
      <c r="F267" s="11">
        <v>3.6139999999999999</v>
      </c>
      <c r="G267" s="11">
        <v>3.6549999999999998</v>
      </c>
      <c r="H267" s="11">
        <v>3.746</v>
      </c>
      <c r="I267" s="11">
        <v>3.7919999999999998</v>
      </c>
      <c r="J267" s="11">
        <v>3.8340000000000001</v>
      </c>
      <c r="K267" s="11">
        <v>3.883</v>
      </c>
      <c r="L267" s="11">
        <v>3.9239999999999999</v>
      </c>
      <c r="M267" s="11">
        <v>3.9580000000000002</v>
      </c>
      <c r="N267" s="11">
        <v>3.9889999999999999</v>
      </c>
      <c r="O267" s="11">
        <v>4.0140000000000002</v>
      </c>
      <c r="P267" s="11">
        <v>4.0350000000000001</v>
      </c>
      <c r="Q267" s="11">
        <v>4.0620000000000003</v>
      </c>
    </row>
    <row r="268" spans="2:17" ht="15" customHeight="1" x14ac:dyDescent="0.2">
      <c r="B268" s="7">
        <v>39099</v>
      </c>
      <c r="C268" s="11">
        <v>3.5939999999999999</v>
      </c>
      <c r="D268" s="11">
        <v>3.6030000000000002</v>
      </c>
      <c r="E268" s="11">
        <v>3.605</v>
      </c>
      <c r="F268" s="11">
        <v>3.6150000000000002</v>
      </c>
      <c r="G268" s="11">
        <v>3.6549999999999998</v>
      </c>
      <c r="H268" s="11">
        <v>3.7469999999999999</v>
      </c>
      <c r="I268" s="11">
        <v>3.7949999999999999</v>
      </c>
      <c r="J268" s="11">
        <v>3.8370000000000002</v>
      </c>
      <c r="K268" s="11">
        <v>3.883</v>
      </c>
      <c r="L268" s="11">
        <v>3.9209999999999998</v>
      </c>
      <c r="M268" s="11">
        <v>3.9550000000000001</v>
      </c>
      <c r="N268" s="11">
        <v>3.9860000000000002</v>
      </c>
      <c r="O268" s="11">
        <v>4.01</v>
      </c>
      <c r="P268" s="11">
        <v>4.0279999999999996</v>
      </c>
      <c r="Q268" s="11">
        <v>4.0579999999999998</v>
      </c>
    </row>
    <row r="269" spans="2:17" ht="15" customHeight="1" x14ac:dyDescent="0.2">
      <c r="B269" s="7">
        <v>39100</v>
      </c>
      <c r="C269" s="11">
        <v>3.5920000000000001</v>
      </c>
      <c r="D269" s="11">
        <v>3.6019999999999999</v>
      </c>
      <c r="E269" s="11">
        <v>3.6040000000000001</v>
      </c>
      <c r="F269" s="11">
        <v>3.6120000000000001</v>
      </c>
      <c r="G269" s="11">
        <v>3.6579999999999999</v>
      </c>
      <c r="H269" s="11">
        <v>3.754</v>
      </c>
      <c r="I269" s="11">
        <v>3.7970000000000002</v>
      </c>
      <c r="J269" s="11">
        <v>3.8380000000000001</v>
      </c>
      <c r="K269" s="11">
        <v>3.8879999999999999</v>
      </c>
      <c r="L269" s="11">
        <v>3.9279999999999999</v>
      </c>
      <c r="M269" s="11">
        <v>3.9620000000000002</v>
      </c>
      <c r="N269" s="11">
        <v>3.996</v>
      </c>
      <c r="O269" s="11">
        <v>4.0250000000000004</v>
      </c>
      <c r="P269" s="11">
        <v>4.0460000000000003</v>
      </c>
      <c r="Q269" s="11">
        <v>4.0750000000000002</v>
      </c>
    </row>
    <row r="270" spans="2:17" ht="15" customHeight="1" x14ac:dyDescent="0.2">
      <c r="B270" s="7">
        <v>39101</v>
      </c>
      <c r="C270" s="11">
        <v>3.5920000000000001</v>
      </c>
      <c r="D270" s="11">
        <v>3.6</v>
      </c>
      <c r="E270" s="11">
        <v>3.6030000000000002</v>
      </c>
      <c r="F270" s="11">
        <v>3.613</v>
      </c>
      <c r="G270" s="11">
        <v>3.6579999999999999</v>
      </c>
      <c r="H270" s="11">
        <v>3.754</v>
      </c>
      <c r="I270" s="11">
        <v>3.7959999999999998</v>
      </c>
      <c r="J270" s="11">
        <v>3.84</v>
      </c>
      <c r="K270" s="11">
        <v>3.8879999999999999</v>
      </c>
      <c r="L270" s="11">
        <v>3.9289999999999998</v>
      </c>
      <c r="M270" s="11">
        <v>3.9620000000000002</v>
      </c>
      <c r="N270" s="11">
        <v>3.9950000000000001</v>
      </c>
      <c r="O270" s="11">
        <v>4.0220000000000002</v>
      </c>
      <c r="P270" s="11">
        <v>4.0410000000000004</v>
      </c>
      <c r="Q270" s="11">
        <v>4.0720000000000001</v>
      </c>
    </row>
    <row r="271" spans="2:17" ht="15" customHeight="1" x14ac:dyDescent="0.2">
      <c r="B271" s="7">
        <v>39104</v>
      </c>
      <c r="C271" s="11">
        <v>3.5920000000000001</v>
      </c>
      <c r="D271" s="11">
        <v>3.6</v>
      </c>
      <c r="E271" s="11">
        <v>3.6030000000000002</v>
      </c>
      <c r="F271" s="11">
        <v>3.613</v>
      </c>
      <c r="G271" s="11">
        <v>3.669</v>
      </c>
      <c r="H271" s="11">
        <v>3.7549999999999999</v>
      </c>
      <c r="I271" s="11">
        <v>3.8039999999999998</v>
      </c>
      <c r="J271" s="11">
        <v>3.8460000000000001</v>
      </c>
      <c r="K271" s="11">
        <v>3.8929999999999998</v>
      </c>
      <c r="L271" s="11">
        <v>3.9329999999999998</v>
      </c>
      <c r="M271" s="11">
        <v>3.9670000000000001</v>
      </c>
      <c r="N271" s="11">
        <v>4.0030000000000001</v>
      </c>
      <c r="O271" s="11">
        <v>4.0309999999999997</v>
      </c>
      <c r="P271" s="11">
        <v>4.05</v>
      </c>
      <c r="Q271" s="11">
        <v>4.08</v>
      </c>
    </row>
    <row r="272" spans="2:17" ht="15" customHeight="1" x14ac:dyDescent="0.2">
      <c r="B272" s="7">
        <v>39105</v>
      </c>
      <c r="C272" s="11">
        <v>3.593</v>
      </c>
      <c r="D272" s="11">
        <v>3.6</v>
      </c>
      <c r="E272" s="11">
        <v>3.6019999999999999</v>
      </c>
      <c r="F272" s="11">
        <v>3.613</v>
      </c>
      <c r="G272" s="11">
        <v>3.673</v>
      </c>
      <c r="H272" s="11">
        <v>3.7570000000000001</v>
      </c>
      <c r="I272" s="11">
        <v>3.8050000000000002</v>
      </c>
      <c r="J272" s="11">
        <v>3.8479999999999999</v>
      </c>
      <c r="K272" s="11">
        <v>3.8959999999999999</v>
      </c>
      <c r="L272" s="11">
        <v>3.9359999999999999</v>
      </c>
      <c r="M272" s="11">
        <v>3.97</v>
      </c>
      <c r="N272" s="11">
        <v>3.9990000000000001</v>
      </c>
      <c r="O272" s="11">
        <v>4.0279999999999996</v>
      </c>
      <c r="P272" s="11">
        <v>4.05</v>
      </c>
      <c r="Q272" s="11">
        <v>4.0739999999999998</v>
      </c>
    </row>
    <row r="273" spans="2:22" ht="15" customHeight="1" x14ac:dyDescent="0.2">
      <c r="B273" s="7">
        <v>39106</v>
      </c>
      <c r="C273" s="11">
        <v>3.5939999999999999</v>
      </c>
      <c r="D273" s="11">
        <v>3.6</v>
      </c>
      <c r="E273" s="11">
        <v>3.6019999999999999</v>
      </c>
      <c r="F273" s="11">
        <v>3.613</v>
      </c>
      <c r="G273" s="11">
        <v>3.673</v>
      </c>
      <c r="H273" s="11">
        <v>3.7559999999999998</v>
      </c>
      <c r="I273" s="11">
        <v>3.8130000000000002</v>
      </c>
      <c r="J273" s="11">
        <v>3.8570000000000002</v>
      </c>
      <c r="K273" s="11">
        <v>3.9060000000000001</v>
      </c>
      <c r="L273" s="11">
        <v>3.944</v>
      </c>
      <c r="M273" s="11">
        <v>3.9750000000000001</v>
      </c>
      <c r="N273" s="11">
        <v>4.0030000000000001</v>
      </c>
      <c r="O273" s="11">
        <v>4.0380000000000003</v>
      </c>
      <c r="P273" s="11">
        <v>4.0549999999999997</v>
      </c>
      <c r="Q273" s="11">
        <v>4.0759999999999996</v>
      </c>
    </row>
    <row r="274" spans="2:22" ht="15" customHeight="1" x14ac:dyDescent="0.2">
      <c r="B274" s="7">
        <v>39107</v>
      </c>
      <c r="C274" s="11">
        <v>3.5950000000000002</v>
      </c>
      <c r="D274" s="11">
        <v>3.601</v>
      </c>
      <c r="E274" s="11">
        <v>3.6030000000000002</v>
      </c>
      <c r="F274" s="11">
        <v>3.613</v>
      </c>
      <c r="G274" s="11">
        <v>3.681</v>
      </c>
      <c r="H274" s="11">
        <v>3.7690000000000001</v>
      </c>
      <c r="I274" s="11">
        <v>3.8149999999999999</v>
      </c>
      <c r="J274" s="11">
        <v>3.8660000000000001</v>
      </c>
      <c r="K274" s="11">
        <v>3.9140000000000001</v>
      </c>
      <c r="L274" s="11">
        <v>3.9460000000000002</v>
      </c>
      <c r="M274" s="11">
        <v>3.976</v>
      </c>
      <c r="N274" s="11">
        <v>4.008</v>
      </c>
      <c r="O274" s="11">
        <v>4.0369999999999999</v>
      </c>
      <c r="P274" s="11">
        <v>4.0540000000000003</v>
      </c>
      <c r="Q274" s="11">
        <v>4.0789999999999997</v>
      </c>
    </row>
    <row r="275" spans="2:22" ht="15" customHeight="1" x14ac:dyDescent="0.2">
      <c r="B275" s="7">
        <v>39108</v>
      </c>
      <c r="C275" s="11">
        <v>3.5939999999999999</v>
      </c>
      <c r="D275" s="11">
        <v>3.6</v>
      </c>
      <c r="E275" s="11">
        <v>3.6040000000000001</v>
      </c>
      <c r="F275" s="11">
        <v>3.6139999999999999</v>
      </c>
      <c r="G275" s="11">
        <v>3.6840000000000002</v>
      </c>
      <c r="H275" s="11">
        <v>3.7719999999999998</v>
      </c>
      <c r="I275" s="11">
        <v>3.8159999999999998</v>
      </c>
      <c r="J275" s="11">
        <v>3.8660000000000001</v>
      </c>
      <c r="K275" s="11">
        <v>3.9159999999999999</v>
      </c>
      <c r="L275" s="11">
        <v>3.952</v>
      </c>
      <c r="M275" s="11">
        <v>3.9830000000000001</v>
      </c>
      <c r="N275" s="11">
        <v>4.0140000000000002</v>
      </c>
      <c r="O275" s="11">
        <v>4.0449999999999999</v>
      </c>
      <c r="P275" s="11">
        <v>4.0650000000000004</v>
      </c>
      <c r="Q275" s="11">
        <v>4.09</v>
      </c>
    </row>
    <row r="276" spans="2:22" ht="15" customHeight="1" x14ac:dyDescent="0.2">
      <c r="B276" s="7">
        <v>39111</v>
      </c>
      <c r="C276" s="11">
        <v>3.593</v>
      </c>
      <c r="D276" s="11">
        <v>3.5960000000000001</v>
      </c>
      <c r="E276" s="11">
        <v>3.6030000000000002</v>
      </c>
      <c r="F276" s="11">
        <v>3.6139999999999999</v>
      </c>
      <c r="G276" s="11">
        <v>3.6920000000000002</v>
      </c>
      <c r="H276" s="11">
        <v>3.7749999999999999</v>
      </c>
      <c r="I276" s="11">
        <v>3.8210000000000002</v>
      </c>
      <c r="J276" s="11">
        <v>3.8690000000000002</v>
      </c>
      <c r="K276" s="11">
        <v>3.92</v>
      </c>
      <c r="L276" s="11">
        <v>3.9540000000000002</v>
      </c>
      <c r="M276" s="11">
        <v>3.9849999999999999</v>
      </c>
      <c r="N276" s="11">
        <v>4.016</v>
      </c>
      <c r="O276" s="11">
        <v>4.048</v>
      </c>
      <c r="P276" s="11">
        <v>4.0659999999999998</v>
      </c>
      <c r="Q276" s="11">
        <v>4.0919999999999996</v>
      </c>
    </row>
    <row r="277" spans="2:22" ht="15" customHeight="1" x14ac:dyDescent="0.2">
      <c r="B277" s="7">
        <v>39112</v>
      </c>
      <c r="C277" s="11">
        <v>3.5920000000000001</v>
      </c>
      <c r="D277" s="11">
        <v>3.5979999999999999</v>
      </c>
      <c r="E277" s="11">
        <v>3.6030000000000002</v>
      </c>
      <c r="F277" s="11">
        <v>3.6139999999999999</v>
      </c>
      <c r="G277" s="11">
        <v>3.7010000000000001</v>
      </c>
      <c r="H277" s="11">
        <v>3.7810000000000001</v>
      </c>
      <c r="I277" s="11">
        <v>3.8260000000000001</v>
      </c>
      <c r="J277" s="11">
        <v>3.8719999999999999</v>
      </c>
      <c r="K277" s="11">
        <v>3.9209999999999998</v>
      </c>
      <c r="L277" s="11">
        <v>3.956</v>
      </c>
      <c r="M277" s="11">
        <v>3.9860000000000002</v>
      </c>
      <c r="N277" s="11">
        <v>4.0179999999999998</v>
      </c>
      <c r="O277" s="11">
        <v>4.0469999999999997</v>
      </c>
      <c r="P277" s="11">
        <v>4.069</v>
      </c>
      <c r="Q277" s="11">
        <v>4.0960000000000001</v>
      </c>
      <c r="S277" s="272">
        <f>B278</f>
        <v>39113</v>
      </c>
      <c r="T277" s="273"/>
      <c r="U277" s="273"/>
      <c r="V277" s="274"/>
    </row>
    <row r="278" spans="2:22" ht="15" customHeight="1" x14ac:dyDescent="0.2">
      <c r="B278" s="15">
        <v>39113</v>
      </c>
      <c r="C278" s="34">
        <v>3.5880000000000001</v>
      </c>
      <c r="D278" s="34">
        <v>3.5950000000000002</v>
      </c>
      <c r="E278" s="34">
        <v>3.6030000000000002</v>
      </c>
      <c r="F278" s="34">
        <v>3.613</v>
      </c>
      <c r="G278" s="34">
        <v>3.7040000000000002</v>
      </c>
      <c r="H278" s="34">
        <v>3.782</v>
      </c>
      <c r="I278" s="34">
        <v>3.8290000000000002</v>
      </c>
      <c r="J278" s="34">
        <v>3.8730000000000002</v>
      </c>
      <c r="K278" s="34">
        <v>3.9220000000000002</v>
      </c>
      <c r="L278" s="34">
        <v>3.956</v>
      </c>
      <c r="M278" s="34">
        <v>3.9860000000000002</v>
      </c>
      <c r="N278" s="34">
        <v>4.0179999999999998</v>
      </c>
      <c r="O278" s="34">
        <v>4.0460000000000003</v>
      </c>
      <c r="P278" s="34">
        <v>4.069</v>
      </c>
      <c r="Q278" s="34">
        <v>4.0970000000000004</v>
      </c>
      <c r="S278" s="24">
        <f>AVERAGE(F257:F278)</f>
        <v>3.6159090909090916</v>
      </c>
      <c r="T278" s="24">
        <f>AVERAGE(H257:H278)</f>
        <v>3.7518636363636375</v>
      </c>
      <c r="U278" s="24">
        <f>AVERAGE(K257:K278)</f>
        <v>3.8896818181818187</v>
      </c>
      <c r="V278" s="24">
        <f>AVERAGE(Q257:Q278)</f>
        <v>4.0644090909090904</v>
      </c>
    </row>
    <row r="279" spans="2:22" ht="15" customHeight="1" x14ac:dyDescent="0.2">
      <c r="B279" s="17">
        <v>39114</v>
      </c>
      <c r="C279" s="26">
        <v>3.5870000000000002</v>
      </c>
      <c r="D279" s="26">
        <v>3.593</v>
      </c>
      <c r="E279" s="26">
        <v>3.6030000000000002</v>
      </c>
      <c r="F279" s="26">
        <v>3.609</v>
      </c>
      <c r="G279" s="26">
        <v>3.7109999999999999</v>
      </c>
      <c r="H279" s="26">
        <v>3.7850000000000001</v>
      </c>
      <c r="I279" s="26">
        <v>3.8290000000000002</v>
      </c>
      <c r="J279" s="26">
        <v>3.875</v>
      </c>
      <c r="K279" s="26">
        <v>3.923</v>
      </c>
      <c r="L279" s="26">
        <v>3.9550000000000001</v>
      </c>
      <c r="M279" s="26">
        <v>3.9849999999999999</v>
      </c>
      <c r="N279" s="26">
        <v>4.016</v>
      </c>
      <c r="O279" s="26">
        <v>4.0369999999999999</v>
      </c>
      <c r="P279" s="26">
        <v>4.0609999999999999</v>
      </c>
      <c r="Q279" s="26">
        <v>4.08</v>
      </c>
    </row>
    <row r="280" spans="2:22" ht="15" customHeight="1" x14ac:dyDescent="0.2">
      <c r="B280" s="18">
        <v>39115</v>
      </c>
      <c r="C280" s="11">
        <v>3.5859999999999999</v>
      </c>
      <c r="D280" s="11">
        <v>3.5920000000000001</v>
      </c>
      <c r="E280" s="11">
        <v>3.6019999999999999</v>
      </c>
      <c r="F280" s="11">
        <v>3.609</v>
      </c>
      <c r="G280" s="11">
        <v>3.7229999999999999</v>
      </c>
      <c r="H280" s="11">
        <v>3.7879999999999998</v>
      </c>
      <c r="I280" s="11">
        <v>3.8319999999999999</v>
      </c>
      <c r="J280" s="11">
        <v>3.875</v>
      </c>
      <c r="K280" s="11">
        <v>3.9239999999999999</v>
      </c>
      <c r="L280" s="11">
        <v>3.9580000000000002</v>
      </c>
      <c r="M280" s="11">
        <v>3.9929999999999999</v>
      </c>
      <c r="N280" s="11">
        <v>4.0179999999999998</v>
      </c>
      <c r="O280" s="11">
        <v>4.0460000000000003</v>
      </c>
      <c r="P280" s="11">
        <v>4.0679999999999996</v>
      </c>
      <c r="Q280" s="11">
        <v>4.0890000000000004</v>
      </c>
    </row>
    <row r="281" spans="2:22" ht="15" customHeight="1" x14ac:dyDescent="0.2">
      <c r="B281" s="18">
        <v>39118</v>
      </c>
      <c r="C281" s="11">
        <v>3.5830000000000002</v>
      </c>
      <c r="D281" s="11">
        <v>3.59</v>
      </c>
      <c r="E281" s="11">
        <v>3.6</v>
      </c>
      <c r="F281" s="11">
        <v>3.6070000000000002</v>
      </c>
      <c r="G281" s="11">
        <v>3.718</v>
      </c>
      <c r="H281" s="11">
        <v>3.78</v>
      </c>
      <c r="I281" s="11">
        <v>3.8210000000000002</v>
      </c>
      <c r="J281" s="11">
        <v>3.8660000000000001</v>
      </c>
      <c r="K281" s="11">
        <v>3.9079999999999999</v>
      </c>
      <c r="L281" s="11">
        <v>3.9380000000000002</v>
      </c>
      <c r="M281" s="11">
        <v>3.9660000000000002</v>
      </c>
      <c r="N281" s="11">
        <v>3.988</v>
      </c>
      <c r="O281" s="11">
        <v>4.0110000000000001</v>
      </c>
      <c r="P281" s="11">
        <v>4.032</v>
      </c>
      <c r="Q281" s="11">
        <v>4.0540000000000003</v>
      </c>
    </row>
    <row r="282" spans="2:22" ht="15" customHeight="1" x14ac:dyDescent="0.2">
      <c r="B282" s="18">
        <v>39119</v>
      </c>
      <c r="C282" s="11">
        <v>3.5739999999999998</v>
      </c>
      <c r="D282" s="11">
        <v>3.5840000000000001</v>
      </c>
      <c r="E282" s="11">
        <v>3.5950000000000002</v>
      </c>
      <c r="F282" s="11">
        <v>3.6070000000000002</v>
      </c>
      <c r="G282" s="11">
        <v>3.7229999999999999</v>
      </c>
      <c r="H282" s="11">
        <v>3.7839999999999998</v>
      </c>
      <c r="I282" s="11">
        <v>3.8250000000000002</v>
      </c>
      <c r="J282" s="11">
        <v>3.8719999999999999</v>
      </c>
      <c r="K282" s="11">
        <v>3.9129999999999998</v>
      </c>
      <c r="L282" s="11">
        <v>3.9449999999999998</v>
      </c>
      <c r="M282" s="11">
        <v>3.972</v>
      </c>
      <c r="N282" s="11">
        <v>3.996</v>
      </c>
      <c r="O282" s="11">
        <v>4.016</v>
      </c>
      <c r="P282" s="11">
        <v>4.0410000000000004</v>
      </c>
      <c r="Q282" s="11">
        <v>4.056</v>
      </c>
    </row>
    <row r="283" spans="2:22" ht="15" customHeight="1" x14ac:dyDescent="0.2">
      <c r="B283" s="18">
        <v>39120</v>
      </c>
      <c r="C283" s="11">
        <v>3.5670000000000002</v>
      </c>
      <c r="D283" s="11">
        <v>3.5819999999999999</v>
      </c>
      <c r="E283" s="11">
        <v>3.5939999999999999</v>
      </c>
      <c r="F283" s="11">
        <v>3.6070000000000002</v>
      </c>
      <c r="G283" s="11">
        <v>3.7250000000000001</v>
      </c>
      <c r="H283" s="11">
        <v>3.786</v>
      </c>
      <c r="I283" s="11">
        <v>3.831</v>
      </c>
      <c r="J283" s="11">
        <v>3.8769999999999998</v>
      </c>
      <c r="K283" s="11">
        <v>3.92</v>
      </c>
      <c r="L283" s="11">
        <v>3.95</v>
      </c>
      <c r="M283" s="11">
        <v>3.9769999999999999</v>
      </c>
      <c r="N283" s="11">
        <v>4.0030000000000001</v>
      </c>
      <c r="O283" s="11">
        <v>4.0250000000000004</v>
      </c>
      <c r="P283" s="11">
        <v>4.0469999999999997</v>
      </c>
      <c r="Q283" s="11">
        <v>4.0650000000000004</v>
      </c>
    </row>
    <row r="284" spans="2:22" ht="15" customHeight="1" x14ac:dyDescent="0.2">
      <c r="B284" s="18">
        <v>39121</v>
      </c>
      <c r="C284" s="11">
        <v>3.5790000000000002</v>
      </c>
      <c r="D284" s="11">
        <v>3.585</v>
      </c>
      <c r="E284" s="11">
        <v>3.5950000000000002</v>
      </c>
      <c r="F284" s="11">
        <v>3.6059999999999999</v>
      </c>
      <c r="G284" s="11">
        <v>3.74</v>
      </c>
      <c r="H284" s="11">
        <v>3.8029999999999999</v>
      </c>
      <c r="I284" s="11">
        <v>3.8370000000000002</v>
      </c>
      <c r="J284" s="11">
        <v>3.89</v>
      </c>
      <c r="K284" s="11">
        <v>3.931</v>
      </c>
      <c r="L284" s="11">
        <v>3.9609999999999999</v>
      </c>
      <c r="M284" s="11">
        <v>3.9910000000000001</v>
      </c>
      <c r="N284" s="11">
        <v>4.0170000000000003</v>
      </c>
      <c r="O284" s="11">
        <v>4.0380000000000003</v>
      </c>
      <c r="P284" s="11">
        <v>4.0579999999999998</v>
      </c>
      <c r="Q284" s="11">
        <v>4.0780000000000003</v>
      </c>
    </row>
    <row r="285" spans="2:22" ht="15" customHeight="1" x14ac:dyDescent="0.2">
      <c r="B285" s="18">
        <v>39122</v>
      </c>
      <c r="C285" s="11">
        <v>3.5840000000000001</v>
      </c>
      <c r="D285" s="11">
        <v>3.5880000000000001</v>
      </c>
      <c r="E285" s="11">
        <v>3.5960000000000001</v>
      </c>
      <c r="F285" s="11">
        <v>3.6059999999999999</v>
      </c>
      <c r="G285" s="11">
        <v>3.7440000000000002</v>
      </c>
      <c r="H285" s="11">
        <v>3.806</v>
      </c>
      <c r="I285" s="11">
        <v>3.8420000000000001</v>
      </c>
      <c r="J285" s="11">
        <v>3.8969999999999998</v>
      </c>
      <c r="K285" s="11">
        <v>3.9409999999999998</v>
      </c>
      <c r="L285" s="11">
        <v>3.9769999999999999</v>
      </c>
      <c r="M285" s="11">
        <v>4.0090000000000003</v>
      </c>
      <c r="N285" s="11">
        <v>4.0380000000000003</v>
      </c>
      <c r="O285" s="11">
        <v>4.0599999999999996</v>
      </c>
      <c r="P285" s="11">
        <v>4.0819999999999999</v>
      </c>
      <c r="Q285" s="11">
        <v>4.0999999999999996</v>
      </c>
    </row>
    <row r="286" spans="2:22" ht="15" customHeight="1" x14ac:dyDescent="0.2">
      <c r="B286" s="18">
        <v>39125</v>
      </c>
      <c r="C286" s="11">
        <v>3.5840000000000001</v>
      </c>
      <c r="D286" s="11">
        <v>3.5920000000000001</v>
      </c>
      <c r="E286" s="11">
        <v>3.5990000000000002</v>
      </c>
      <c r="F286" s="11">
        <v>3.6070000000000002</v>
      </c>
      <c r="G286" s="11">
        <v>3.7509999999999999</v>
      </c>
      <c r="H286" s="11">
        <v>3.8090000000000002</v>
      </c>
      <c r="I286" s="11">
        <v>3.8439999999999999</v>
      </c>
      <c r="J286" s="11">
        <v>3.891</v>
      </c>
      <c r="K286" s="11">
        <v>3.9369999999999998</v>
      </c>
      <c r="L286" s="11">
        <v>3.9729999999999999</v>
      </c>
      <c r="M286" s="11">
        <v>4.0019999999999998</v>
      </c>
      <c r="N286" s="11">
        <v>4.0279999999999996</v>
      </c>
      <c r="O286" s="11">
        <v>4.05</v>
      </c>
      <c r="P286" s="11">
        <v>4.0739999999999998</v>
      </c>
      <c r="Q286" s="11">
        <v>4.093</v>
      </c>
    </row>
    <row r="287" spans="2:22" ht="15" customHeight="1" x14ac:dyDescent="0.2">
      <c r="B287" s="18">
        <v>39126</v>
      </c>
      <c r="C287" s="11">
        <v>3.585</v>
      </c>
      <c r="D287" s="11">
        <v>3.593</v>
      </c>
      <c r="E287" s="11">
        <v>3.5979999999999999</v>
      </c>
      <c r="F287" s="11">
        <v>3.6110000000000002</v>
      </c>
      <c r="G287" s="11">
        <v>3.758</v>
      </c>
      <c r="H287" s="11">
        <v>3.8140000000000001</v>
      </c>
      <c r="I287" s="11">
        <v>3.847</v>
      </c>
      <c r="J287" s="11">
        <v>3.8959999999999999</v>
      </c>
      <c r="K287" s="11">
        <v>3.9449999999999998</v>
      </c>
      <c r="L287" s="11">
        <v>3.9750000000000001</v>
      </c>
      <c r="M287" s="11">
        <v>4.0039999999999996</v>
      </c>
      <c r="N287" s="11">
        <v>4.0339999999999998</v>
      </c>
      <c r="O287" s="11">
        <v>4.056</v>
      </c>
      <c r="P287" s="11">
        <v>4.0780000000000003</v>
      </c>
      <c r="Q287" s="11">
        <v>4.0990000000000002</v>
      </c>
    </row>
    <row r="288" spans="2:22" ht="15" customHeight="1" x14ac:dyDescent="0.2">
      <c r="B288" s="18">
        <v>39127</v>
      </c>
      <c r="C288" s="11">
        <v>3.585</v>
      </c>
      <c r="D288" s="11">
        <v>3.5939999999999999</v>
      </c>
      <c r="E288" s="11">
        <v>3.5979999999999999</v>
      </c>
      <c r="F288" s="11">
        <v>3.6150000000000002</v>
      </c>
      <c r="G288" s="11">
        <v>3.7610000000000001</v>
      </c>
      <c r="H288" s="11">
        <v>3.8149999999999999</v>
      </c>
      <c r="I288" s="11">
        <v>3.8540000000000001</v>
      </c>
      <c r="J288" s="11">
        <v>3.8980000000000001</v>
      </c>
      <c r="K288" s="11">
        <v>3.9449999999999998</v>
      </c>
      <c r="L288" s="11">
        <v>3.976</v>
      </c>
      <c r="M288" s="11">
        <v>4.0060000000000002</v>
      </c>
      <c r="N288" s="11">
        <v>4.0359999999999996</v>
      </c>
      <c r="O288" s="11">
        <v>4.0620000000000003</v>
      </c>
      <c r="P288" s="11">
        <v>4.0869999999999997</v>
      </c>
      <c r="Q288" s="11">
        <v>4.1070000000000002</v>
      </c>
    </row>
    <row r="289" spans="2:22" ht="15" customHeight="1" x14ac:dyDescent="0.2">
      <c r="B289" s="18">
        <v>39128</v>
      </c>
      <c r="C289" s="11">
        <v>3.5859999999999999</v>
      </c>
      <c r="D289" s="11">
        <v>3.5939999999999999</v>
      </c>
      <c r="E289" s="11">
        <v>3.5990000000000002</v>
      </c>
      <c r="F289" s="11">
        <v>3.64</v>
      </c>
      <c r="G289" s="11">
        <v>3.7730000000000001</v>
      </c>
      <c r="H289" s="11">
        <v>3.8250000000000002</v>
      </c>
      <c r="I289" s="11">
        <v>3.8559999999999999</v>
      </c>
      <c r="J289" s="11">
        <v>3.9049999999999998</v>
      </c>
      <c r="K289" s="11">
        <v>3.9460000000000002</v>
      </c>
      <c r="L289" s="11">
        <v>3.9740000000000002</v>
      </c>
      <c r="M289" s="11">
        <v>4.01</v>
      </c>
      <c r="N289" s="11">
        <v>4.0350000000000001</v>
      </c>
      <c r="O289" s="11">
        <v>4.0590000000000002</v>
      </c>
      <c r="P289" s="11">
        <v>4.0819999999999999</v>
      </c>
      <c r="Q289" s="11">
        <v>4.101</v>
      </c>
    </row>
    <row r="290" spans="2:22" ht="15" customHeight="1" x14ac:dyDescent="0.2">
      <c r="B290" s="18">
        <v>39129</v>
      </c>
      <c r="C290" s="11">
        <v>3.5859999999999999</v>
      </c>
      <c r="D290" s="11">
        <v>3.5939999999999999</v>
      </c>
      <c r="E290" s="11">
        <v>3.5990000000000002</v>
      </c>
      <c r="F290" s="11">
        <v>3.65</v>
      </c>
      <c r="G290" s="11">
        <v>3.7749999999999999</v>
      </c>
      <c r="H290" s="11">
        <v>3.8260000000000001</v>
      </c>
      <c r="I290" s="11">
        <v>3.8580000000000001</v>
      </c>
      <c r="J290" s="11">
        <v>3.903</v>
      </c>
      <c r="K290" s="11">
        <v>3.9470000000000001</v>
      </c>
      <c r="L290" s="11">
        <v>3.9769999999999999</v>
      </c>
      <c r="M290" s="11">
        <v>4.0069999999999997</v>
      </c>
      <c r="N290" s="11">
        <v>4.0350000000000001</v>
      </c>
      <c r="O290" s="11">
        <v>4.0519999999999996</v>
      </c>
      <c r="P290" s="11">
        <v>4.0720000000000001</v>
      </c>
      <c r="Q290" s="11">
        <v>4.0890000000000004</v>
      </c>
    </row>
    <row r="291" spans="2:22" ht="15" customHeight="1" x14ac:dyDescent="0.2">
      <c r="B291" s="18">
        <v>39132</v>
      </c>
      <c r="C291" s="11">
        <v>3.589</v>
      </c>
      <c r="D291" s="11">
        <v>3.5939999999999999</v>
      </c>
      <c r="E291" s="11">
        <v>3.6019999999999999</v>
      </c>
      <c r="F291" s="11">
        <v>3.6579999999999999</v>
      </c>
      <c r="G291" s="11">
        <v>3.7829999999999999</v>
      </c>
      <c r="H291" s="11">
        <v>3.831</v>
      </c>
      <c r="I291" s="11">
        <v>3.8639999999999999</v>
      </c>
      <c r="J291" s="11">
        <v>3.9140000000000001</v>
      </c>
      <c r="K291" s="11">
        <v>3.9529999999999998</v>
      </c>
      <c r="L291" s="11">
        <v>3.9889999999999999</v>
      </c>
      <c r="M291" s="11">
        <v>4.0190000000000001</v>
      </c>
      <c r="N291" s="11">
        <v>4.0529999999999999</v>
      </c>
      <c r="O291" s="11">
        <v>4.0739999999999998</v>
      </c>
      <c r="P291" s="11">
        <v>4.0919999999999996</v>
      </c>
      <c r="Q291" s="11">
        <v>4.1150000000000002</v>
      </c>
    </row>
    <row r="292" spans="2:22" ht="15" customHeight="1" x14ac:dyDescent="0.2">
      <c r="B292" s="18">
        <v>39133</v>
      </c>
      <c r="C292" s="11">
        <v>3.5920000000000001</v>
      </c>
      <c r="D292" s="11">
        <v>3.5960000000000001</v>
      </c>
      <c r="E292" s="11">
        <v>3.6080000000000001</v>
      </c>
      <c r="F292" s="11">
        <v>3.669</v>
      </c>
      <c r="G292" s="11">
        <v>3.7839999999999998</v>
      </c>
      <c r="H292" s="11">
        <v>3.8330000000000002</v>
      </c>
      <c r="I292" s="11">
        <v>3.867</v>
      </c>
      <c r="J292" s="11">
        <v>3.92</v>
      </c>
      <c r="K292" s="11">
        <v>3.9569999999999999</v>
      </c>
      <c r="L292" s="11">
        <v>3.9940000000000002</v>
      </c>
      <c r="M292" s="11">
        <v>4.0250000000000004</v>
      </c>
      <c r="N292" s="11">
        <v>4.0549999999999997</v>
      </c>
      <c r="O292" s="11">
        <v>4.0819999999999999</v>
      </c>
      <c r="P292" s="11">
        <v>4.1040000000000001</v>
      </c>
      <c r="Q292" s="11">
        <v>4.1219999999999999</v>
      </c>
    </row>
    <row r="293" spans="2:22" ht="15" customHeight="1" x14ac:dyDescent="0.2">
      <c r="B293" s="18">
        <v>39134</v>
      </c>
      <c r="C293" s="11">
        <v>3.5920000000000001</v>
      </c>
      <c r="D293" s="11">
        <v>3.5939999999999999</v>
      </c>
      <c r="E293" s="11">
        <v>3.617</v>
      </c>
      <c r="F293" s="11">
        <v>3.6789999999999998</v>
      </c>
      <c r="G293" s="11">
        <v>3.7890000000000001</v>
      </c>
      <c r="H293" s="11">
        <v>3.835</v>
      </c>
      <c r="I293" s="11">
        <v>3.871</v>
      </c>
      <c r="J293" s="11">
        <v>3.9180000000000001</v>
      </c>
      <c r="K293" s="11">
        <v>3.9609999999999999</v>
      </c>
      <c r="L293" s="11">
        <v>3.9910000000000001</v>
      </c>
      <c r="M293" s="11">
        <v>4.0190000000000001</v>
      </c>
      <c r="N293" s="11">
        <v>4.0460000000000003</v>
      </c>
      <c r="O293" s="11">
        <v>4.0730000000000004</v>
      </c>
      <c r="P293" s="11">
        <v>4.093</v>
      </c>
      <c r="Q293" s="11">
        <v>4.1120000000000001</v>
      </c>
    </row>
    <row r="294" spans="2:22" ht="15" customHeight="1" x14ac:dyDescent="0.2">
      <c r="B294" s="18">
        <v>39135</v>
      </c>
      <c r="C294" s="11">
        <v>3.5920000000000001</v>
      </c>
      <c r="D294" s="11">
        <v>3.5939999999999999</v>
      </c>
      <c r="E294" s="11">
        <v>3.649</v>
      </c>
      <c r="F294" s="11">
        <v>3.7029999999999998</v>
      </c>
      <c r="G294" s="11">
        <v>3.8</v>
      </c>
      <c r="H294" s="11">
        <v>3.843</v>
      </c>
      <c r="I294" s="11">
        <v>3.8780000000000001</v>
      </c>
      <c r="J294" s="11">
        <v>3.9260000000000002</v>
      </c>
      <c r="K294" s="11">
        <v>3.9710000000000001</v>
      </c>
      <c r="L294" s="11">
        <v>3.9980000000000002</v>
      </c>
      <c r="M294" s="11">
        <v>4.0309999999999997</v>
      </c>
      <c r="N294" s="11">
        <v>4.0549999999999997</v>
      </c>
      <c r="O294" s="11">
        <v>4.0789999999999997</v>
      </c>
      <c r="P294" s="11">
        <v>4.0999999999999996</v>
      </c>
      <c r="Q294" s="11">
        <v>4.1159999999999997</v>
      </c>
    </row>
    <row r="295" spans="2:22" ht="15" customHeight="1" x14ac:dyDescent="0.2">
      <c r="B295" s="18">
        <v>39136</v>
      </c>
      <c r="C295" s="11">
        <v>3.5910000000000002</v>
      </c>
      <c r="D295" s="11">
        <v>3.5939999999999999</v>
      </c>
      <c r="E295" s="11">
        <v>3.6589999999999998</v>
      </c>
      <c r="F295" s="11">
        <v>3.7120000000000002</v>
      </c>
      <c r="G295" s="11">
        <v>3.8039999999999998</v>
      </c>
      <c r="H295" s="11">
        <v>3.8460000000000001</v>
      </c>
      <c r="I295" s="11">
        <v>3.8849999999999998</v>
      </c>
      <c r="J295" s="11">
        <v>3.93</v>
      </c>
      <c r="K295" s="11">
        <v>3.9729999999999999</v>
      </c>
      <c r="L295" s="11">
        <v>4.0030000000000001</v>
      </c>
      <c r="M295" s="11">
        <v>4.0339999999999998</v>
      </c>
      <c r="N295" s="11">
        <v>4.0620000000000003</v>
      </c>
      <c r="O295" s="11">
        <v>4.0839999999999996</v>
      </c>
      <c r="P295" s="11">
        <v>4.1059999999999999</v>
      </c>
      <c r="Q295" s="11">
        <v>4.1230000000000002</v>
      </c>
    </row>
    <row r="296" spans="2:22" ht="15" customHeight="1" x14ac:dyDescent="0.2">
      <c r="B296" s="18">
        <v>39139</v>
      </c>
      <c r="C296" s="11">
        <v>3.5920000000000001</v>
      </c>
      <c r="D296" s="11">
        <v>3.5939999999999999</v>
      </c>
      <c r="E296" s="11">
        <v>3.6720000000000002</v>
      </c>
      <c r="F296" s="11">
        <v>3.7320000000000002</v>
      </c>
      <c r="G296" s="11">
        <v>3.8130000000000002</v>
      </c>
      <c r="H296" s="11">
        <v>3.8530000000000002</v>
      </c>
      <c r="I296" s="11">
        <v>3.8849999999999998</v>
      </c>
      <c r="J296" s="11">
        <v>3.9340000000000002</v>
      </c>
      <c r="K296" s="11">
        <v>3.972</v>
      </c>
      <c r="L296" s="11">
        <v>3.9980000000000002</v>
      </c>
      <c r="M296" s="11">
        <v>4.0279999999999996</v>
      </c>
      <c r="N296" s="11">
        <v>4.0579999999999998</v>
      </c>
      <c r="O296" s="11">
        <v>4.0780000000000003</v>
      </c>
      <c r="P296" s="11">
        <v>4.0960000000000001</v>
      </c>
      <c r="Q296" s="11">
        <v>4.1109999999999998</v>
      </c>
    </row>
    <row r="297" spans="2:22" ht="15" customHeight="1" x14ac:dyDescent="0.2">
      <c r="B297" s="18">
        <v>39140</v>
      </c>
      <c r="C297" s="11">
        <v>3.5910000000000002</v>
      </c>
      <c r="D297" s="11">
        <v>3.6059999999999999</v>
      </c>
      <c r="E297" s="11">
        <v>3.6829999999999998</v>
      </c>
      <c r="F297" s="11">
        <v>3.7450000000000001</v>
      </c>
      <c r="G297" s="11">
        <v>3.8210000000000002</v>
      </c>
      <c r="H297" s="11">
        <v>3.8540000000000001</v>
      </c>
      <c r="I297" s="11">
        <v>3.891</v>
      </c>
      <c r="J297" s="11">
        <v>3.9340000000000002</v>
      </c>
      <c r="K297" s="11">
        <v>3.9729999999999999</v>
      </c>
      <c r="L297" s="11">
        <v>3.9940000000000002</v>
      </c>
      <c r="M297" s="11">
        <v>4.0229999999999997</v>
      </c>
      <c r="N297" s="11">
        <v>4.0529999999999999</v>
      </c>
      <c r="O297" s="11">
        <v>4.0720000000000001</v>
      </c>
      <c r="P297" s="11">
        <v>4.0880000000000001</v>
      </c>
      <c r="Q297" s="11">
        <v>4.1029999999999998</v>
      </c>
      <c r="S297" s="275">
        <f>B298</f>
        <v>39141</v>
      </c>
      <c r="T297" s="276"/>
      <c r="U297" s="276"/>
      <c r="V297" s="277"/>
    </row>
    <row r="298" spans="2:22" ht="15" customHeight="1" x14ac:dyDescent="0.2">
      <c r="B298" s="20">
        <v>39141</v>
      </c>
      <c r="C298" s="34">
        <v>3.5870000000000002</v>
      </c>
      <c r="D298" s="34">
        <v>3.6179999999999999</v>
      </c>
      <c r="E298" s="34">
        <v>3.6930000000000001</v>
      </c>
      <c r="F298" s="34">
        <v>3.75</v>
      </c>
      <c r="G298" s="34">
        <v>3.819</v>
      </c>
      <c r="H298" s="34">
        <v>3.8479999999999999</v>
      </c>
      <c r="I298" s="34">
        <v>3.8820000000000001</v>
      </c>
      <c r="J298" s="34">
        <v>3.9159999999999999</v>
      </c>
      <c r="K298" s="34">
        <v>3.9470000000000001</v>
      </c>
      <c r="L298" s="34">
        <v>3.97</v>
      </c>
      <c r="M298" s="34">
        <v>3.9940000000000002</v>
      </c>
      <c r="N298" s="34">
        <v>4.0149999999999997</v>
      </c>
      <c r="O298" s="34">
        <v>4.032</v>
      </c>
      <c r="P298" s="34">
        <v>4.0460000000000003</v>
      </c>
      <c r="Q298" s="34">
        <v>4.0579999999999998</v>
      </c>
      <c r="S298" s="24">
        <f>AVERAGE(F279:F298)</f>
        <v>3.6511000000000005</v>
      </c>
      <c r="T298" s="24">
        <f>AVERAGE(H279:H298)</f>
        <v>3.8182</v>
      </c>
      <c r="U298" s="24">
        <f>AVERAGE(K279:K298)</f>
        <v>3.94435</v>
      </c>
      <c r="V298" s="24">
        <f>AVERAGE(P279:P298)</f>
        <v>4.0753499999999994</v>
      </c>
    </row>
    <row r="299" spans="2:22" ht="15" customHeight="1" x14ac:dyDescent="0.2">
      <c r="B299" s="13">
        <v>39142</v>
      </c>
      <c r="C299" s="26">
        <v>3.5830000000000002</v>
      </c>
      <c r="D299" s="26">
        <v>3.6720000000000002</v>
      </c>
      <c r="E299" s="26">
        <v>3.7320000000000002</v>
      </c>
      <c r="F299" s="26">
        <v>3.7709999999999999</v>
      </c>
      <c r="G299" s="26">
        <v>3.8330000000000002</v>
      </c>
      <c r="H299" s="26">
        <v>3.8559999999999999</v>
      </c>
      <c r="I299" s="26">
        <v>3.895</v>
      </c>
      <c r="J299" s="26">
        <v>3.9319999999999999</v>
      </c>
      <c r="K299" s="26">
        <v>3.96</v>
      </c>
      <c r="L299" s="26">
        <v>3.984</v>
      </c>
      <c r="M299" s="26">
        <v>4.0060000000000002</v>
      </c>
      <c r="N299" s="26">
        <v>4.0279999999999996</v>
      </c>
      <c r="O299" s="26">
        <v>4.0449999999999999</v>
      </c>
      <c r="P299" s="26">
        <v>4.0640000000000001</v>
      </c>
      <c r="Q299" s="26">
        <v>4.077</v>
      </c>
    </row>
    <row r="300" spans="2:22" ht="15" customHeight="1" x14ac:dyDescent="0.2">
      <c r="B300" s="7">
        <v>39143</v>
      </c>
      <c r="C300" s="11">
        <v>3.58</v>
      </c>
      <c r="D300" s="11">
        <v>3.6850000000000001</v>
      </c>
      <c r="E300" s="11">
        <v>3.742</v>
      </c>
      <c r="F300" s="11">
        <v>3.786</v>
      </c>
      <c r="G300" s="11">
        <v>3.835</v>
      </c>
      <c r="H300" s="11">
        <v>3.859</v>
      </c>
      <c r="I300" s="11">
        <v>3.895</v>
      </c>
      <c r="J300" s="11">
        <v>3.9260000000000002</v>
      </c>
      <c r="K300" s="11">
        <v>3.9540000000000002</v>
      </c>
      <c r="L300" s="11">
        <v>3.976</v>
      </c>
      <c r="M300" s="11">
        <v>3.9940000000000002</v>
      </c>
      <c r="N300" s="11">
        <v>4.0090000000000003</v>
      </c>
      <c r="O300" s="11">
        <v>4.024</v>
      </c>
      <c r="P300" s="11">
        <v>4.04</v>
      </c>
      <c r="Q300" s="11">
        <v>4.05</v>
      </c>
    </row>
    <row r="301" spans="2:22" ht="15" customHeight="1" x14ac:dyDescent="0.2">
      <c r="B301" s="7">
        <v>39146</v>
      </c>
      <c r="C301" s="11">
        <v>3.5760000000000001</v>
      </c>
      <c r="D301" s="11">
        <v>3.7069999999999999</v>
      </c>
      <c r="E301" s="11">
        <v>3.7519999999999998</v>
      </c>
      <c r="F301" s="11">
        <v>3.7930000000000001</v>
      </c>
      <c r="G301" s="11">
        <v>3.8359999999999999</v>
      </c>
      <c r="H301" s="11">
        <v>3.86</v>
      </c>
      <c r="I301" s="11">
        <v>3.8780000000000001</v>
      </c>
      <c r="J301" s="11">
        <v>3.8969999999999998</v>
      </c>
      <c r="K301" s="11">
        <v>3.923</v>
      </c>
      <c r="L301" s="11">
        <v>3.9369999999999998</v>
      </c>
      <c r="M301" s="11">
        <v>3.9510000000000001</v>
      </c>
      <c r="N301" s="11">
        <v>3.9620000000000002</v>
      </c>
      <c r="O301" s="11">
        <v>3.9740000000000002</v>
      </c>
      <c r="P301" s="11">
        <v>3.984</v>
      </c>
      <c r="Q301" s="11">
        <v>3.9950000000000001</v>
      </c>
    </row>
    <row r="302" spans="2:22" ht="15" customHeight="1" x14ac:dyDescent="0.2">
      <c r="B302" s="7">
        <v>39147</v>
      </c>
      <c r="C302" s="11">
        <v>3.601</v>
      </c>
      <c r="D302" s="11">
        <v>3.7280000000000002</v>
      </c>
      <c r="E302" s="11">
        <v>3.762</v>
      </c>
      <c r="F302" s="11">
        <v>3.8029999999999999</v>
      </c>
      <c r="G302" s="11">
        <v>3.843</v>
      </c>
      <c r="H302" s="11">
        <v>3.8660000000000001</v>
      </c>
      <c r="I302" s="11">
        <v>3.8940000000000001</v>
      </c>
      <c r="J302" s="11">
        <v>3.923</v>
      </c>
      <c r="K302" s="11">
        <v>3.952</v>
      </c>
      <c r="L302" s="11">
        <v>3.9710000000000001</v>
      </c>
      <c r="M302" s="11">
        <v>3.9860000000000002</v>
      </c>
      <c r="N302" s="11">
        <v>4.0030000000000001</v>
      </c>
      <c r="O302" s="11">
        <v>4.0149999999999997</v>
      </c>
      <c r="P302" s="11">
        <v>4.0250000000000004</v>
      </c>
      <c r="Q302" s="11">
        <v>4.0410000000000004</v>
      </c>
    </row>
    <row r="303" spans="2:22" ht="15" customHeight="1" x14ac:dyDescent="0.2">
      <c r="B303" s="7">
        <v>39148</v>
      </c>
      <c r="C303" s="11">
        <v>3.645</v>
      </c>
      <c r="D303" s="11">
        <v>3.7429999999999999</v>
      </c>
      <c r="E303" s="11">
        <v>3.7749999999999999</v>
      </c>
      <c r="F303" s="11">
        <v>3.8079999999999998</v>
      </c>
      <c r="G303" s="11">
        <v>3.8460000000000001</v>
      </c>
      <c r="H303" s="11">
        <v>3.8679999999999999</v>
      </c>
      <c r="I303" s="11">
        <v>3.9049999999999998</v>
      </c>
      <c r="J303" s="11">
        <v>3.9340000000000002</v>
      </c>
      <c r="K303" s="11">
        <v>3.96</v>
      </c>
      <c r="L303" s="11">
        <v>3.98</v>
      </c>
      <c r="M303" s="11">
        <v>3.996</v>
      </c>
      <c r="N303" s="11">
        <v>4.0140000000000002</v>
      </c>
      <c r="O303" s="11">
        <v>4.0270000000000001</v>
      </c>
      <c r="P303" s="11">
        <v>4.0380000000000003</v>
      </c>
      <c r="Q303" s="11">
        <v>4.0519999999999996</v>
      </c>
    </row>
    <row r="304" spans="2:22" ht="15" customHeight="1" x14ac:dyDescent="0.2">
      <c r="B304" s="7">
        <v>39149</v>
      </c>
      <c r="C304" s="11">
        <v>3.7530000000000001</v>
      </c>
      <c r="D304" s="11">
        <v>3.802</v>
      </c>
      <c r="E304" s="11">
        <v>3.82</v>
      </c>
      <c r="F304" s="11">
        <v>3.839</v>
      </c>
      <c r="G304" s="11">
        <v>3.8570000000000002</v>
      </c>
      <c r="H304" s="11">
        <v>3.8780000000000001</v>
      </c>
      <c r="I304" s="11">
        <v>3.9119999999999999</v>
      </c>
      <c r="J304" s="11">
        <v>3.9420000000000002</v>
      </c>
      <c r="K304" s="11">
        <v>3.9660000000000002</v>
      </c>
      <c r="L304" s="11">
        <v>3.9910000000000001</v>
      </c>
      <c r="M304" s="11">
        <v>4.0049999999999999</v>
      </c>
      <c r="N304" s="11">
        <v>4.024</v>
      </c>
      <c r="O304" s="11">
        <v>4.04</v>
      </c>
      <c r="P304" s="11">
        <v>4.0540000000000003</v>
      </c>
      <c r="Q304" s="11">
        <v>4.0650000000000004</v>
      </c>
    </row>
    <row r="305" spans="2:22" ht="15" customHeight="1" x14ac:dyDescent="0.2">
      <c r="B305" s="7">
        <v>39150</v>
      </c>
      <c r="C305" s="11">
        <v>3.794</v>
      </c>
      <c r="D305" s="11">
        <v>3.8220000000000001</v>
      </c>
      <c r="E305" s="11">
        <v>3.8340000000000001</v>
      </c>
      <c r="F305" s="11">
        <v>3.8460000000000001</v>
      </c>
      <c r="G305" s="11">
        <v>3.86</v>
      </c>
      <c r="H305" s="11">
        <v>3.8849999999999998</v>
      </c>
      <c r="I305" s="11">
        <v>3.9260000000000002</v>
      </c>
      <c r="J305" s="11">
        <v>3.9569999999999999</v>
      </c>
      <c r="K305" s="11">
        <v>3.9860000000000002</v>
      </c>
      <c r="L305" s="11">
        <v>4.0090000000000003</v>
      </c>
      <c r="M305" s="11">
        <v>4.0279999999999996</v>
      </c>
      <c r="N305" s="11">
        <v>4.0460000000000003</v>
      </c>
      <c r="O305" s="11">
        <v>4.0599999999999996</v>
      </c>
      <c r="P305" s="11">
        <v>4.08</v>
      </c>
      <c r="Q305" s="11">
        <v>4.09</v>
      </c>
    </row>
    <row r="306" spans="2:22" ht="15" customHeight="1" x14ac:dyDescent="0.2">
      <c r="B306" s="7">
        <v>39153</v>
      </c>
      <c r="C306" s="11">
        <v>3.8340000000000001</v>
      </c>
      <c r="D306" s="11">
        <v>3.8420000000000001</v>
      </c>
      <c r="E306" s="11">
        <v>3.851</v>
      </c>
      <c r="F306" s="11">
        <v>3.855</v>
      </c>
      <c r="G306" s="11">
        <v>3.867</v>
      </c>
      <c r="H306" s="11">
        <v>3.8889999999999998</v>
      </c>
      <c r="I306" s="11">
        <v>3.9369999999999998</v>
      </c>
      <c r="J306" s="11">
        <v>3.968</v>
      </c>
      <c r="K306" s="11">
        <v>4.0030000000000001</v>
      </c>
      <c r="L306" s="11">
        <v>4.0259999999999998</v>
      </c>
      <c r="M306" s="11">
        <v>4.0490000000000004</v>
      </c>
      <c r="N306" s="11">
        <v>4.069</v>
      </c>
      <c r="O306" s="11">
        <v>4.0869999999999997</v>
      </c>
      <c r="P306" s="11">
        <v>4.1050000000000004</v>
      </c>
      <c r="Q306" s="11">
        <v>4.117</v>
      </c>
    </row>
    <row r="307" spans="2:22" ht="15" customHeight="1" x14ac:dyDescent="0.2">
      <c r="B307" s="7">
        <v>39154</v>
      </c>
      <c r="C307" s="11">
        <v>3.8340000000000001</v>
      </c>
      <c r="D307" s="11">
        <v>3.8420000000000001</v>
      </c>
      <c r="E307" s="11">
        <v>3.8519999999999999</v>
      </c>
      <c r="F307" s="11">
        <v>3.8559999999999999</v>
      </c>
      <c r="G307" s="11">
        <v>3.8679999999999999</v>
      </c>
      <c r="H307" s="11">
        <v>3.8889999999999998</v>
      </c>
      <c r="I307" s="11">
        <v>3.9359999999999999</v>
      </c>
      <c r="J307" s="11">
        <v>3.964</v>
      </c>
      <c r="K307" s="11">
        <v>4.0010000000000003</v>
      </c>
      <c r="L307" s="11">
        <v>4.0199999999999996</v>
      </c>
      <c r="M307" s="11">
        <v>4.0410000000000004</v>
      </c>
      <c r="N307" s="11">
        <v>4.0629999999999997</v>
      </c>
      <c r="O307" s="11">
        <v>4.0789999999999997</v>
      </c>
      <c r="P307" s="11">
        <v>4.0940000000000003</v>
      </c>
      <c r="Q307" s="11">
        <v>4.1050000000000004</v>
      </c>
    </row>
    <row r="308" spans="2:22" ht="15" customHeight="1" x14ac:dyDescent="0.2">
      <c r="B308" s="7">
        <v>39155</v>
      </c>
      <c r="C308" s="11">
        <v>3.835</v>
      </c>
      <c r="D308" s="11">
        <v>3.843</v>
      </c>
      <c r="E308" s="11">
        <v>3.8519999999999999</v>
      </c>
      <c r="F308" s="11">
        <v>3.855</v>
      </c>
      <c r="G308" s="11">
        <v>3.8730000000000002</v>
      </c>
      <c r="H308" s="11">
        <v>3.8929999999999998</v>
      </c>
      <c r="I308" s="11">
        <v>3.9340000000000002</v>
      </c>
      <c r="J308" s="11">
        <v>3.9580000000000002</v>
      </c>
      <c r="K308" s="11">
        <v>3.992</v>
      </c>
      <c r="L308" s="11">
        <v>4.01</v>
      </c>
      <c r="M308" s="11">
        <v>4.0289999999999999</v>
      </c>
      <c r="N308" s="11">
        <v>4.0469999999999997</v>
      </c>
      <c r="O308" s="11">
        <v>4.0629999999999997</v>
      </c>
      <c r="P308" s="11">
        <v>4.0759999999999996</v>
      </c>
      <c r="Q308" s="11">
        <v>4.0860000000000003</v>
      </c>
    </row>
    <row r="309" spans="2:22" ht="15" customHeight="1" x14ac:dyDescent="0.2">
      <c r="B309" s="7">
        <v>39156</v>
      </c>
      <c r="C309" s="11">
        <v>3.8340000000000001</v>
      </c>
      <c r="D309" s="11">
        <v>3.8439999999999999</v>
      </c>
      <c r="E309" s="11">
        <v>3.8519999999999999</v>
      </c>
      <c r="F309" s="11">
        <v>3.8559999999999999</v>
      </c>
      <c r="G309" s="11">
        <v>3.8730000000000002</v>
      </c>
      <c r="H309" s="11">
        <v>3.8959999999999999</v>
      </c>
      <c r="I309" s="11">
        <v>3.9430000000000001</v>
      </c>
      <c r="J309" s="11">
        <v>3.9689999999999999</v>
      </c>
      <c r="K309" s="11">
        <v>4.0030000000000001</v>
      </c>
      <c r="L309" s="11">
        <v>4.0259999999999998</v>
      </c>
      <c r="M309" s="11">
        <v>4.0469999999999997</v>
      </c>
      <c r="N309" s="11">
        <v>4.0670000000000002</v>
      </c>
      <c r="O309" s="11">
        <v>4.085</v>
      </c>
      <c r="P309" s="11">
        <v>4.1020000000000003</v>
      </c>
      <c r="Q309" s="11">
        <v>4.1130000000000004</v>
      </c>
    </row>
    <row r="310" spans="2:22" ht="15" customHeight="1" x14ac:dyDescent="0.2">
      <c r="B310" s="7">
        <v>39157</v>
      </c>
      <c r="C310" s="11">
        <v>3.8380000000000001</v>
      </c>
      <c r="D310" s="11">
        <v>3.8490000000000002</v>
      </c>
      <c r="E310" s="11">
        <v>3.8570000000000002</v>
      </c>
      <c r="F310" s="11">
        <v>3.8620000000000001</v>
      </c>
      <c r="G310" s="11">
        <v>3.8730000000000002</v>
      </c>
      <c r="H310" s="11">
        <v>3.8959999999999999</v>
      </c>
      <c r="I310" s="11">
        <v>3.9430000000000001</v>
      </c>
      <c r="J310" s="11">
        <v>3.97</v>
      </c>
      <c r="K310" s="11">
        <v>4.0039999999999996</v>
      </c>
      <c r="L310" s="11">
        <v>4.0259999999999998</v>
      </c>
      <c r="M310" s="11">
        <v>4.0449999999999999</v>
      </c>
      <c r="N310" s="11">
        <v>4.0620000000000003</v>
      </c>
      <c r="O310" s="11">
        <v>4.0839999999999996</v>
      </c>
      <c r="P310" s="11">
        <v>4.0949999999999998</v>
      </c>
      <c r="Q310" s="11">
        <v>4.1050000000000004</v>
      </c>
    </row>
    <row r="311" spans="2:22" ht="15" customHeight="1" x14ac:dyDescent="0.2">
      <c r="B311" s="7">
        <v>39160</v>
      </c>
      <c r="C311" s="11">
        <v>3.8380000000000001</v>
      </c>
      <c r="D311" s="11">
        <v>3.851</v>
      </c>
      <c r="E311" s="11">
        <v>3.8580000000000001</v>
      </c>
      <c r="F311" s="11">
        <v>3.863</v>
      </c>
      <c r="G311" s="11">
        <v>3.8730000000000002</v>
      </c>
      <c r="H311" s="11">
        <v>3.8919999999999999</v>
      </c>
      <c r="I311" s="11">
        <v>3.9409999999999998</v>
      </c>
      <c r="J311" s="11">
        <v>3.972</v>
      </c>
      <c r="K311" s="11">
        <v>4.0090000000000003</v>
      </c>
      <c r="L311" s="11">
        <v>4.0389999999999997</v>
      </c>
      <c r="M311" s="11">
        <v>4.0620000000000003</v>
      </c>
      <c r="N311" s="11">
        <v>4.0830000000000002</v>
      </c>
      <c r="O311" s="11">
        <v>4.1020000000000003</v>
      </c>
      <c r="P311" s="11">
        <v>4.1139999999999999</v>
      </c>
      <c r="Q311" s="11">
        <v>4.1260000000000003</v>
      </c>
    </row>
    <row r="312" spans="2:22" ht="15" customHeight="1" x14ac:dyDescent="0.2">
      <c r="B312" s="7">
        <v>39161</v>
      </c>
      <c r="C312" s="11">
        <v>3.8380000000000001</v>
      </c>
      <c r="D312" s="11">
        <v>3.8519999999999999</v>
      </c>
      <c r="E312" s="11">
        <v>3.8580000000000001</v>
      </c>
      <c r="F312" s="11">
        <v>3.863</v>
      </c>
      <c r="G312" s="11">
        <v>3.8740000000000001</v>
      </c>
      <c r="H312" s="11">
        <v>3.895</v>
      </c>
      <c r="I312" s="11">
        <v>3.9449999999999998</v>
      </c>
      <c r="J312" s="11">
        <v>3.9769999999999999</v>
      </c>
      <c r="K312" s="11">
        <v>4.0140000000000002</v>
      </c>
      <c r="L312" s="11">
        <v>4.0430000000000001</v>
      </c>
      <c r="M312" s="11">
        <v>4.0670000000000002</v>
      </c>
      <c r="N312" s="11">
        <v>4.0860000000000003</v>
      </c>
      <c r="O312" s="11">
        <v>4.1059999999999999</v>
      </c>
      <c r="P312" s="11">
        <v>4.1180000000000003</v>
      </c>
      <c r="Q312" s="11">
        <v>4.133</v>
      </c>
    </row>
    <row r="313" spans="2:22" ht="15" customHeight="1" x14ac:dyDescent="0.2">
      <c r="B313" s="7">
        <v>39162</v>
      </c>
      <c r="C313" s="11">
        <v>3.839</v>
      </c>
      <c r="D313" s="11">
        <v>3.8519999999999999</v>
      </c>
      <c r="E313" s="11">
        <v>3.859</v>
      </c>
      <c r="F313" s="11">
        <v>3.8639999999999999</v>
      </c>
      <c r="G313" s="11">
        <v>3.8740000000000001</v>
      </c>
      <c r="H313" s="11">
        <v>3.8969999999999998</v>
      </c>
      <c r="I313" s="11">
        <v>3.9409999999999998</v>
      </c>
      <c r="J313" s="11">
        <v>3.9769999999999999</v>
      </c>
      <c r="K313" s="11">
        <v>4.01</v>
      </c>
      <c r="L313" s="11">
        <v>4.0369999999999999</v>
      </c>
      <c r="M313" s="11">
        <v>4.0629999999999997</v>
      </c>
      <c r="N313" s="11">
        <v>4.0830000000000002</v>
      </c>
      <c r="O313" s="11">
        <v>4.1020000000000003</v>
      </c>
      <c r="P313" s="11">
        <v>4.1130000000000004</v>
      </c>
      <c r="Q313" s="11">
        <v>4.1260000000000003</v>
      </c>
    </row>
    <row r="314" spans="2:22" ht="15" customHeight="1" x14ac:dyDescent="0.2">
      <c r="B314" s="7">
        <v>39163</v>
      </c>
      <c r="C314" s="11">
        <v>3.8570000000000002</v>
      </c>
      <c r="D314" s="11">
        <v>3.855</v>
      </c>
      <c r="E314" s="11">
        <v>3.8559999999999999</v>
      </c>
      <c r="F314" s="11">
        <v>3.8620000000000001</v>
      </c>
      <c r="G314" s="11">
        <v>3.8719999999999999</v>
      </c>
      <c r="H314" s="11">
        <v>3.9020000000000001</v>
      </c>
      <c r="I314" s="11">
        <v>3.9420000000000002</v>
      </c>
      <c r="J314" s="11">
        <v>3.9780000000000002</v>
      </c>
      <c r="K314" s="11">
        <v>4.0129999999999999</v>
      </c>
      <c r="L314" s="11">
        <v>4.0389999999999997</v>
      </c>
      <c r="M314" s="11">
        <v>4.0620000000000003</v>
      </c>
      <c r="N314" s="11">
        <v>4.077</v>
      </c>
      <c r="O314" s="11">
        <v>4.0960000000000001</v>
      </c>
      <c r="P314" s="11">
        <v>4.1079999999999997</v>
      </c>
      <c r="Q314" s="11">
        <v>4.1219999999999999</v>
      </c>
    </row>
    <row r="315" spans="2:22" ht="15" customHeight="1" x14ac:dyDescent="0.2">
      <c r="B315" s="7">
        <v>39164</v>
      </c>
      <c r="C315" s="11">
        <v>3.859</v>
      </c>
      <c r="D315" s="11">
        <v>3.859</v>
      </c>
      <c r="E315" s="11">
        <v>3.859</v>
      </c>
      <c r="F315" s="11">
        <v>3.863</v>
      </c>
      <c r="G315" s="11">
        <v>3.8740000000000001</v>
      </c>
      <c r="H315" s="11">
        <v>3.9039999999999999</v>
      </c>
      <c r="I315" s="11">
        <v>3.9449999999999998</v>
      </c>
      <c r="J315" s="11">
        <v>3.9809999999999999</v>
      </c>
      <c r="K315" s="11">
        <v>4.0140000000000002</v>
      </c>
      <c r="L315" s="11">
        <v>4.04</v>
      </c>
      <c r="M315" s="11">
        <v>4.0620000000000003</v>
      </c>
      <c r="N315" s="11">
        <v>4.0780000000000003</v>
      </c>
      <c r="O315" s="11">
        <v>4.0979999999999999</v>
      </c>
      <c r="P315" s="11">
        <v>4.1100000000000003</v>
      </c>
      <c r="Q315" s="11">
        <v>4.1239999999999997</v>
      </c>
    </row>
    <row r="316" spans="2:22" ht="15" customHeight="1" x14ac:dyDescent="0.2">
      <c r="B316" s="7">
        <v>39167</v>
      </c>
      <c r="C316" s="11">
        <v>3.8610000000000002</v>
      </c>
      <c r="D316" s="11">
        <v>3.8610000000000002</v>
      </c>
      <c r="E316" s="11">
        <v>3.8610000000000002</v>
      </c>
      <c r="F316" s="11">
        <v>3.8639999999999999</v>
      </c>
      <c r="G316" s="11">
        <v>3.8740000000000001</v>
      </c>
      <c r="H316" s="11">
        <v>3.9060000000000001</v>
      </c>
      <c r="I316" s="11">
        <v>3.95</v>
      </c>
      <c r="J316" s="11">
        <v>3.9849999999999999</v>
      </c>
      <c r="K316" s="11">
        <v>4.0229999999999997</v>
      </c>
      <c r="L316" s="11">
        <v>4.0469999999999997</v>
      </c>
      <c r="M316" s="11">
        <v>4.0709999999999997</v>
      </c>
      <c r="N316" s="11">
        <v>4.0919999999999996</v>
      </c>
      <c r="O316" s="11">
        <v>4.1130000000000004</v>
      </c>
      <c r="P316" s="11">
        <v>4.125</v>
      </c>
      <c r="Q316" s="11">
        <v>4.1390000000000002</v>
      </c>
    </row>
    <row r="317" spans="2:22" ht="15" customHeight="1" x14ac:dyDescent="0.2">
      <c r="B317" s="7">
        <v>39168</v>
      </c>
      <c r="C317" s="11">
        <v>3.8620000000000001</v>
      </c>
      <c r="D317" s="11">
        <v>3.8620000000000001</v>
      </c>
      <c r="E317" s="11">
        <v>3.8620000000000001</v>
      </c>
      <c r="F317" s="11">
        <v>3.8639999999999999</v>
      </c>
      <c r="G317" s="11">
        <v>3.8759999999999999</v>
      </c>
      <c r="H317" s="11">
        <v>3.9089999999999998</v>
      </c>
      <c r="I317" s="11">
        <v>3.9550000000000001</v>
      </c>
      <c r="J317" s="11">
        <v>3.992</v>
      </c>
      <c r="K317" s="11">
        <v>4.0250000000000004</v>
      </c>
      <c r="L317" s="11">
        <v>4.056</v>
      </c>
      <c r="M317" s="11">
        <v>4.0810000000000004</v>
      </c>
      <c r="N317" s="11">
        <v>4.1029999999999998</v>
      </c>
      <c r="O317" s="11">
        <v>4.1219999999999999</v>
      </c>
      <c r="P317" s="11">
        <v>4.1379999999999999</v>
      </c>
      <c r="Q317" s="11">
        <v>4.1539999999999999</v>
      </c>
    </row>
    <row r="318" spans="2:22" ht="15" customHeight="1" x14ac:dyDescent="0.2">
      <c r="B318" s="7">
        <v>39169</v>
      </c>
      <c r="C318" s="11">
        <v>3.87</v>
      </c>
      <c r="D318" s="11">
        <v>3.8639999999999999</v>
      </c>
      <c r="E318" s="11">
        <v>3.8639999999999999</v>
      </c>
      <c r="F318" s="11">
        <v>3.8650000000000002</v>
      </c>
      <c r="G318" s="11">
        <v>3.8759999999999999</v>
      </c>
      <c r="H318" s="11">
        <v>3.9140000000000001</v>
      </c>
      <c r="I318" s="11">
        <v>3.9580000000000002</v>
      </c>
      <c r="J318" s="11">
        <v>3.9950000000000001</v>
      </c>
      <c r="K318" s="11">
        <v>4.0279999999999996</v>
      </c>
      <c r="L318" s="11">
        <v>4.0620000000000003</v>
      </c>
      <c r="M318" s="11">
        <v>4.0839999999999996</v>
      </c>
      <c r="N318" s="11">
        <v>4.1070000000000002</v>
      </c>
      <c r="O318" s="11">
        <v>4.1260000000000003</v>
      </c>
      <c r="P318" s="11">
        <v>4.1429999999999998</v>
      </c>
      <c r="Q318" s="11">
        <v>4.157</v>
      </c>
    </row>
    <row r="319" spans="2:22" ht="15" customHeight="1" x14ac:dyDescent="0.2">
      <c r="B319" s="7">
        <v>39170</v>
      </c>
      <c r="C319" s="11">
        <v>3.8570000000000002</v>
      </c>
      <c r="D319" s="11">
        <v>3.8540000000000001</v>
      </c>
      <c r="E319" s="11">
        <v>3.855</v>
      </c>
      <c r="F319" s="11">
        <v>3.8639999999999999</v>
      </c>
      <c r="G319" s="11">
        <v>3.8759999999999999</v>
      </c>
      <c r="H319" s="11">
        <v>3.9220000000000002</v>
      </c>
      <c r="I319" s="11">
        <v>3.968</v>
      </c>
      <c r="J319" s="11">
        <v>4.0049999999999999</v>
      </c>
      <c r="K319" s="11">
        <v>4.0359999999999996</v>
      </c>
      <c r="L319" s="11">
        <v>4.069</v>
      </c>
      <c r="M319" s="11">
        <v>4.0949999999999998</v>
      </c>
      <c r="N319" s="11">
        <v>4.1189999999999998</v>
      </c>
      <c r="O319" s="11">
        <v>4.1390000000000002</v>
      </c>
      <c r="P319" s="11">
        <v>4.1550000000000002</v>
      </c>
      <c r="Q319" s="11">
        <v>4.1680000000000001</v>
      </c>
      <c r="S319" s="272">
        <f>B320</f>
        <v>39171</v>
      </c>
      <c r="T319" s="273"/>
      <c r="U319" s="273"/>
      <c r="V319" s="274"/>
    </row>
    <row r="320" spans="2:22" ht="15" customHeight="1" x14ac:dyDescent="0.2">
      <c r="B320" s="15">
        <v>39171</v>
      </c>
      <c r="C320" s="34">
        <v>3.8570000000000002</v>
      </c>
      <c r="D320" s="34">
        <v>3.855</v>
      </c>
      <c r="E320" s="34">
        <v>3.8559999999999999</v>
      </c>
      <c r="F320" s="34">
        <v>3.8639999999999999</v>
      </c>
      <c r="G320" s="34">
        <v>3.8759999999999999</v>
      </c>
      <c r="H320" s="34">
        <v>3.9239999999999999</v>
      </c>
      <c r="I320" s="34">
        <v>3.972</v>
      </c>
      <c r="J320" s="34">
        <v>4.0090000000000003</v>
      </c>
      <c r="K320" s="34">
        <v>4.0430000000000001</v>
      </c>
      <c r="L320" s="34">
        <v>4.077</v>
      </c>
      <c r="M320" s="34">
        <v>4.1029999999999998</v>
      </c>
      <c r="N320" s="34">
        <v>4.1269999999999998</v>
      </c>
      <c r="O320" s="34">
        <v>4.1459999999999999</v>
      </c>
      <c r="P320" s="34">
        <v>4.1630000000000003</v>
      </c>
      <c r="Q320" s="34">
        <v>4.1769999999999996</v>
      </c>
      <c r="S320" s="24">
        <f>AVERAGE(F299:F320)</f>
        <v>3.8439090909090918</v>
      </c>
      <c r="T320" s="24">
        <f>AVERAGE(H299:H320)</f>
        <v>3.890909090909092</v>
      </c>
      <c r="U320" s="24">
        <f>AVERAGE(K299:K320)</f>
        <v>3.9963181818181823</v>
      </c>
      <c r="V320" s="24">
        <f>AVERAGE(Q299:Q320)</f>
        <v>4.1055454545454531</v>
      </c>
    </row>
    <row r="321" spans="2:17" ht="15" customHeight="1" x14ac:dyDescent="0.2">
      <c r="B321" s="17">
        <v>39174</v>
      </c>
      <c r="C321" s="26">
        <v>3.855</v>
      </c>
      <c r="D321" s="26">
        <v>3.8530000000000002</v>
      </c>
      <c r="E321" s="26">
        <v>3.8540000000000001</v>
      </c>
      <c r="F321" s="26">
        <v>3.8639999999999999</v>
      </c>
      <c r="G321" s="26">
        <v>3.8759999999999999</v>
      </c>
      <c r="H321" s="26">
        <v>3.927</v>
      </c>
      <c r="I321" s="26">
        <v>3.9790000000000001</v>
      </c>
      <c r="J321" s="26">
        <v>4.0149999999999997</v>
      </c>
      <c r="K321" s="26">
        <v>4.048</v>
      </c>
      <c r="L321" s="26">
        <v>4.0860000000000003</v>
      </c>
      <c r="M321" s="26">
        <v>4.1139999999999999</v>
      </c>
      <c r="N321" s="26">
        <v>4.1379999999999999</v>
      </c>
      <c r="O321" s="26">
        <v>4.1580000000000004</v>
      </c>
      <c r="P321" s="26">
        <v>4.1760000000000002</v>
      </c>
      <c r="Q321" s="26">
        <v>4.1929999999999996</v>
      </c>
    </row>
    <row r="322" spans="2:17" ht="15" customHeight="1" x14ac:dyDescent="0.2">
      <c r="B322" s="18">
        <v>39175</v>
      </c>
      <c r="C322" s="11">
        <v>3.8570000000000002</v>
      </c>
      <c r="D322" s="11">
        <v>3.8530000000000002</v>
      </c>
      <c r="E322" s="11">
        <v>3.8540000000000001</v>
      </c>
      <c r="F322" s="11">
        <v>3.8650000000000002</v>
      </c>
      <c r="G322" s="11">
        <v>3.8769999999999998</v>
      </c>
      <c r="H322" s="11">
        <v>3.9359999999999999</v>
      </c>
      <c r="I322" s="11">
        <v>3.9849999999999999</v>
      </c>
      <c r="J322" s="11">
        <v>4.0220000000000002</v>
      </c>
      <c r="K322" s="11">
        <v>4.0579999999999998</v>
      </c>
      <c r="L322" s="11">
        <v>4.0940000000000003</v>
      </c>
      <c r="M322" s="11">
        <v>4.1230000000000002</v>
      </c>
      <c r="N322" s="11">
        <v>4.149</v>
      </c>
      <c r="O322" s="11">
        <v>4.1680000000000001</v>
      </c>
      <c r="P322" s="11">
        <v>4.1870000000000003</v>
      </c>
      <c r="Q322" s="11">
        <v>4.2050000000000001</v>
      </c>
    </row>
    <row r="323" spans="2:17" ht="15" customHeight="1" x14ac:dyDescent="0.2">
      <c r="B323" s="18">
        <v>39176</v>
      </c>
      <c r="C323" s="11">
        <v>3.85</v>
      </c>
      <c r="D323" s="11">
        <v>3.85</v>
      </c>
      <c r="E323" s="11">
        <v>3.8530000000000002</v>
      </c>
      <c r="F323" s="11">
        <v>3.863</v>
      </c>
      <c r="G323" s="11">
        <v>3.8769999999999998</v>
      </c>
      <c r="H323" s="11">
        <v>3.944</v>
      </c>
      <c r="I323" s="11">
        <v>3.9910000000000001</v>
      </c>
      <c r="J323" s="11">
        <v>4.0270000000000001</v>
      </c>
      <c r="K323" s="11">
        <v>4.069</v>
      </c>
      <c r="L323" s="11">
        <v>4.0979999999999999</v>
      </c>
      <c r="M323" s="11">
        <v>4.1219999999999999</v>
      </c>
      <c r="N323" s="11">
        <v>4.149</v>
      </c>
      <c r="O323" s="11">
        <v>4.1680000000000001</v>
      </c>
      <c r="P323" s="11">
        <v>4.1859999999999999</v>
      </c>
      <c r="Q323" s="11">
        <v>4.2030000000000003</v>
      </c>
    </row>
    <row r="324" spans="2:17" ht="15" customHeight="1" x14ac:dyDescent="0.2">
      <c r="B324" s="18">
        <v>39177</v>
      </c>
      <c r="C324" s="11">
        <v>3.84</v>
      </c>
      <c r="D324" s="11">
        <v>3.847</v>
      </c>
      <c r="E324" s="11">
        <v>3.8530000000000002</v>
      </c>
      <c r="F324" s="11">
        <v>3.8620000000000001</v>
      </c>
      <c r="G324" s="11">
        <v>3.8769999999999998</v>
      </c>
      <c r="H324" s="11">
        <v>3.9460000000000002</v>
      </c>
      <c r="I324" s="11">
        <v>3.9950000000000001</v>
      </c>
      <c r="J324" s="11">
        <v>4.032</v>
      </c>
      <c r="K324" s="11">
        <v>4.0709999999999997</v>
      </c>
      <c r="L324" s="11">
        <v>4.1029999999999998</v>
      </c>
      <c r="M324" s="11">
        <v>4.1289999999999996</v>
      </c>
      <c r="N324" s="11">
        <v>4.1559999999999997</v>
      </c>
      <c r="O324" s="11">
        <v>4.1760000000000002</v>
      </c>
      <c r="P324" s="11">
        <v>4.1950000000000003</v>
      </c>
      <c r="Q324" s="11">
        <v>4.2110000000000003</v>
      </c>
    </row>
    <row r="325" spans="2:17" ht="15" customHeight="1" x14ac:dyDescent="0.2">
      <c r="B325" s="18">
        <v>39182</v>
      </c>
      <c r="C325" s="11">
        <v>3.8410000000000002</v>
      </c>
      <c r="D325" s="11">
        <v>3.8450000000000002</v>
      </c>
      <c r="E325" s="11">
        <v>3.8519999999999999</v>
      </c>
      <c r="F325" s="11">
        <v>3.8580000000000001</v>
      </c>
      <c r="G325" s="11">
        <v>3.8769999999999998</v>
      </c>
      <c r="H325" s="11">
        <v>3.9550000000000001</v>
      </c>
      <c r="I325" s="11">
        <v>4.0049999999999999</v>
      </c>
      <c r="J325" s="11">
        <v>4.0380000000000003</v>
      </c>
      <c r="K325" s="11">
        <v>4.0780000000000003</v>
      </c>
      <c r="L325" s="11">
        <v>4.1150000000000002</v>
      </c>
      <c r="M325" s="11">
        <v>4.1440000000000001</v>
      </c>
      <c r="N325" s="11">
        <v>4.1790000000000003</v>
      </c>
      <c r="O325" s="11">
        <v>4.1989999999999998</v>
      </c>
      <c r="P325" s="11">
        <v>4.2140000000000004</v>
      </c>
      <c r="Q325" s="11">
        <v>4.2320000000000002</v>
      </c>
    </row>
    <row r="326" spans="2:17" ht="15" customHeight="1" x14ac:dyDescent="0.2">
      <c r="B326" s="18">
        <v>39183</v>
      </c>
      <c r="C326" s="11">
        <v>3.8359999999999999</v>
      </c>
      <c r="D326" s="11">
        <v>3.8439999999999999</v>
      </c>
      <c r="E326" s="11">
        <v>3.8530000000000002</v>
      </c>
      <c r="F326" s="11">
        <v>3.8570000000000002</v>
      </c>
      <c r="G326" s="11">
        <v>3.8759999999999999</v>
      </c>
      <c r="H326" s="11">
        <v>3.9580000000000002</v>
      </c>
      <c r="I326" s="11">
        <v>4.008</v>
      </c>
      <c r="J326" s="11">
        <v>4.0410000000000004</v>
      </c>
      <c r="K326" s="11">
        <v>4.0839999999999996</v>
      </c>
      <c r="L326" s="11">
        <v>4.1230000000000002</v>
      </c>
      <c r="M326" s="11">
        <v>4.1479999999999997</v>
      </c>
      <c r="N326" s="11">
        <v>4.1829999999999998</v>
      </c>
      <c r="O326" s="11">
        <v>4.2080000000000002</v>
      </c>
      <c r="P326" s="11">
        <v>4.2210000000000001</v>
      </c>
      <c r="Q326" s="11">
        <v>4.2370000000000001</v>
      </c>
    </row>
    <row r="327" spans="2:17" ht="15" customHeight="1" x14ac:dyDescent="0.2">
      <c r="B327" s="18">
        <v>39184</v>
      </c>
      <c r="C327" s="11">
        <v>3.8370000000000002</v>
      </c>
      <c r="D327" s="11">
        <v>3.8450000000000002</v>
      </c>
      <c r="E327" s="11">
        <v>3.8530000000000002</v>
      </c>
      <c r="F327" s="11">
        <v>3.8580000000000001</v>
      </c>
      <c r="G327" s="11">
        <v>3.887</v>
      </c>
      <c r="H327" s="11">
        <v>3.968</v>
      </c>
      <c r="I327" s="11">
        <v>4.0199999999999996</v>
      </c>
      <c r="J327" s="11">
        <v>4.0529999999999999</v>
      </c>
      <c r="K327" s="11">
        <v>4.0949999999999998</v>
      </c>
      <c r="L327" s="11">
        <v>4.1319999999999997</v>
      </c>
      <c r="M327" s="11">
        <v>4.157</v>
      </c>
      <c r="N327" s="11">
        <v>4.1929999999999996</v>
      </c>
      <c r="O327" s="11">
        <v>4.2160000000000002</v>
      </c>
      <c r="P327" s="11">
        <v>4.2329999999999997</v>
      </c>
      <c r="Q327" s="11">
        <v>4.2519999999999998</v>
      </c>
    </row>
    <row r="328" spans="2:17" ht="15" customHeight="1" x14ac:dyDescent="0.2">
      <c r="B328" s="18">
        <v>39185</v>
      </c>
      <c r="C328" s="11">
        <v>3.8279999999999998</v>
      </c>
      <c r="D328" s="11">
        <v>3.843</v>
      </c>
      <c r="E328" s="11">
        <v>3.8460000000000001</v>
      </c>
      <c r="F328" s="11">
        <v>3.8559999999999999</v>
      </c>
      <c r="G328" s="11">
        <v>3.8849999999999998</v>
      </c>
      <c r="H328" s="11">
        <v>3.97</v>
      </c>
      <c r="I328" s="11">
        <v>4.0209999999999999</v>
      </c>
      <c r="J328" s="11">
        <v>4.0529999999999999</v>
      </c>
      <c r="K328" s="11">
        <v>4.0970000000000004</v>
      </c>
      <c r="L328" s="11">
        <v>4.1340000000000003</v>
      </c>
      <c r="M328" s="11">
        <v>4.1609999999999996</v>
      </c>
      <c r="N328" s="11">
        <v>4.1959999999999997</v>
      </c>
      <c r="O328" s="11">
        <v>4.2210000000000001</v>
      </c>
      <c r="P328" s="11">
        <v>4.24</v>
      </c>
      <c r="Q328" s="11">
        <v>4.2590000000000003</v>
      </c>
    </row>
    <row r="329" spans="2:17" ht="15" customHeight="1" x14ac:dyDescent="0.2">
      <c r="B329" s="18">
        <v>39188</v>
      </c>
      <c r="C329" s="11">
        <v>3.8370000000000002</v>
      </c>
      <c r="D329" s="11">
        <v>3.8460000000000001</v>
      </c>
      <c r="E329" s="11">
        <v>3.8479999999999999</v>
      </c>
      <c r="F329" s="11">
        <v>3.8559999999999999</v>
      </c>
      <c r="G329" s="11">
        <v>3.8860000000000001</v>
      </c>
      <c r="H329" s="11">
        <v>3.9750000000000001</v>
      </c>
      <c r="I329" s="11">
        <v>4.0250000000000004</v>
      </c>
      <c r="J329" s="11">
        <v>4.056</v>
      </c>
      <c r="K329" s="11">
        <v>4.101</v>
      </c>
      <c r="L329" s="11">
        <v>4.133</v>
      </c>
      <c r="M329" s="11">
        <v>4.1680000000000001</v>
      </c>
      <c r="N329" s="11">
        <v>4.2030000000000003</v>
      </c>
      <c r="O329" s="11">
        <v>4.2300000000000004</v>
      </c>
      <c r="P329" s="11">
        <v>4.2549999999999999</v>
      </c>
      <c r="Q329" s="11">
        <v>4.2709999999999999</v>
      </c>
    </row>
    <row r="330" spans="2:17" ht="15" customHeight="1" x14ac:dyDescent="0.2">
      <c r="B330" s="18">
        <v>39189</v>
      </c>
      <c r="C330" s="11">
        <v>3.84</v>
      </c>
      <c r="D330" s="11">
        <v>3.847</v>
      </c>
      <c r="E330" s="11">
        <v>3.8479999999999999</v>
      </c>
      <c r="F330" s="11">
        <v>3.8559999999999999</v>
      </c>
      <c r="G330" s="11">
        <v>3.887</v>
      </c>
      <c r="H330" s="11">
        <v>3.9780000000000002</v>
      </c>
      <c r="I330" s="11">
        <v>4.0259999999999998</v>
      </c>
      <c r="J330" s="11">
        <v>4.0570000000000004</v>
      </c>
      <c r="K330" s="11">
        <v>4.1029999999999998</v>
      </c>
      <c r="L330" s="11">
        <v>4.133</v>
      </c>
      <c r="M330" s="11">
        <v>4.1689999999999996</v>
      </c>
      <c r="N330" s="11">
        <v>4.2030000000000003</v>
      </c>
      <c r="O330" s="11">
        <v>4.2290000000000001</v>
      </c>
      <c r="P330" s="11">
        <v>4.2519999999999998</v>
      </c>
      <c r="Q330" s="11">
        <v>4.2670000000000003</v>
      </c>
    </row>
    <row r="331" spans="2:17" ht="15" customHeight="1" x14ac:dyDescent="0.2">
      <c r="B331" s="18">
        <v>39190</v>
      </c>
      <c r="C331" s="11">
        <v>3.8420000000000001</v>
      </c>
      <c r="D331" s="11">
        <v>3.8479999999999999</v>
      </c>
      <c r="E331" s="11">
        <v>3.8479999999999999</v>
      </c>
      <c r="F331" s="11">
        <v>3.8570000000000002</v>
      </c>
      <c r="G331" s="11">
        <v>3.8879999999999999</v>
      </c>
      <c r="H331" s="11">
        <v>3.9790000000000001</v>
      </c>
      <c r="I331" s="11">
        <v>4.0259999999999998</v>
      </c>
      <c r="J331" s="11">
        <v>4.0570000000000004</v>
      </c>
      <c r="K331" s="11">
        <v>4.1020000000000003</v>
      </c>
      <c r="L331" s="11">
        <v>4.1289999999999996</v>
      </c>
      <c r="M331" s="11">
        <v>4.1639999999999997</v>
      </c>
      <c r="N331" s="11">
        <v>4.1970000000000001</v>
      </c>
      <c r="O331" s="11">
        <v>4.2210000000000001</v>
      </c>
      <c r="P331" s="11">
        <v>4.2430000000000003</v>
      </c>
      <c r="Q331" s="11">
        <v>4.2569999999999997</v>
      </c>
    </row>
    <row r="332" spans="2:17" ht="15" customHeight="1" x14ac:dyDescent="0.2">
      <c r="B332" s="18">
        <v>39191</v>
      </c>
      <c r="C332" s="11">
        <v>3.843</v>
      </c>
      <c r="D332" s="11">
        <v>3.8479999999999999</v>
      </c>
      <c r="E332" s="11">
        <v>3.8479999999999999</v>
      </c>
      <c r="F332" s="11">
        <v>3.8570000000000002</v>
      </c>
      <c r="G332" s="11">
        <v>3.9049999999999998</v>
      </c>
      <c r="H332" s="11">
        <v>3.9849999999999999</v>
      </c>
      <c r="I332" s="11">
        <v>4.032</v>
      </c>
      <c r="J332" s="11">
        <v>4.0670000000000002</v>
      </c>
      <c r="K332" s="11">
        <v>4.1070000000000002</v>
      </c>
      <c r="L332" s="11">
        <v>4.133</v>
      </c>
      <c r="M332" s="11">
        <v>4.1680000000000001</v>
      </c>
      <c r="N332" s="11">
        <v>4.1989999999999998</v>
      </c>
      <c r="O332" s="11">
        <v>4.2210000000000001</v>
      </c>
      <c r="P332" s="11">
        <v>4.242</v>
      </c>
      <c r="Q332" s="11">
        <v>4.2569999999999997</v>
      </c>
    </row>
    <row r="333" spans="2:17" ht="15" customHeight="1" x14ac:dyDescent="0.2">
      <c r="B333" s="18">
        <v>39192</v>
      </c>
      <c r="C333" s="11">
        <v>3.8490000000000002</v>
      </c>
      <c r="D333" s="11">
        <v>3.85</v>
      </c>
      <c r="E333" s="11">
        <v>3.85</v>
      </c>
      <c r="F333" s="11">
        <v>3.8570000000000002</v>
      </c>
      <c r="G333" s="11">
        <v>3.91</v>
      </c>
      <c r="H333" s="11">
        <v>3.988</v>
      </c>
      <c r="I333" s="11">
        <v>4.0380000000000003</v>
      </c>
      <c r="J333" s="11">
        <v>4.0759999999999996</v>
      </c>
      <c r="K333" s="11">
        <v>4.1079999999999997</v>
      </c>
      <c r="L333" s="11">
        <v>4.1459999999999999</v>
      </c>
      <c r="M333" s="11">
        <v>4.1740000000000004</v>
      </c>
      <c r="N333" s="11">
        <v>4.2110000000000003</v>
      </c>
      <c r="O333" s="11">
        <v>4.2359999999999998</v>
      </c>
      <c r="P333" s="11">
        <v>4.2569999999999997</v>
      </c>
      <c r="Q333" s="11">
        <v>4.2759999999999998</v>
      </c>
    </row>
    <row r="334" spans="2:17" ht="15" customHeight="1" x14ac:dyDescent="0.2">
      <c r="B334" s="18">
        <v>39195</v>
      </c>
      <c r="C334" s="11">
        <v>3.851</v>
      </c>
      <c r="D334" s="11">
        <v>3.851</v>
      </c>
      <c r="E334" s="11">
        <v>3.8519999999999999</v>
      </c>
      <c r="F334" s="11">
        <v>3.8580000000000001</v>
      </c>
      <c r="G334" s="11">
        <v>3.9119999999999999</v>
      </c>
      <c r="H334" s="11">
        <v>3.992</v>
      </c>
      <c r="I334" s="11">
        <v>4.04</v>
      </c>
      <c r="J334" s="11">
        <v>4.0759999999999996</v>
      </c>
      <c r="K334" s="11">
        <v>4.1120000000000001</v>
      </c>
      <c r="L334" s="11">
        <v>4.1440000000000001</v>
      </c>
      <c r="M334" s="11">
        <v>4.1749999999999998</v>
      </c>
      <c r="N334" s="11">
        <v>4.2060000000000004</v>
      </c>
      <c r="O334" s="11">
        <v>4.2309999999999999</v>
      </c>
      <c r="P334" s="11">
        <v>4.2519999999999998</v>
      </c>
      <c r="Q334" s="11">
        <v>4.2670000000000003</v>
      </c>
    </row>
    <row r="335" spans="2:17" ht="15" customHeight="1" x14ac:dyDescent="0.2">
      <c r="B335" s="18">
        <v>39196</v>
      </c>
      <c r="C335" s="11">
        <v>3.8519999999999999</v>
      </c>
      <c r="D335" s="11">
        <v>3.851</v>
      </c>
      <c r="E335" s="11">
        <v>3.851</v>
      </c>
      <c r="F335" s="11">
        <v>3.8580000000000001</v>
      </c>
      <c r="G335" s="11">
        <v>3.915</v>
      </c>
      <c r="H335" s="11">
        <v>3.9950000000000001</v>
      </c>
      <c r="I335" s="11">
        <v>4.04</v>
      </c>
      <c r="J335" s="11">
        <v>4.077</v>
      </c>
      <c r="K335" s="11">
        <v>4.1120000000000001</v>
      </c>
      <c r="L335" s="11">
        <v>4.141</v>
      </c>
      <c r="M335" s="11">
        <v>4.1719999999999997</v>
      </c>
      <c r="N335" s="11">
        <v>4.2060000000000004</v>
      </c>
      <c r="O335" s="11">
        <v>4.2309999999999999</v>
      </c>
      <c r="P335" s="11">
        <v>4.25</v>
      </c>
      <c r="Q335" s="11">
        <v>4.266</v>
      </c>
    </row>
    <row r="336" spans="2:17" ht="15" customHeight="1" x14ac:dyDescent="0.2">
      <c r="B336" s="18">
        <v>39197</v>
      </c>
      <c r="C336" s="11">
        <v>3.8519999999999999</v>
      </c>
      <c r="D336" s="11">
        <v>3.851</v>
      </c>
      <c r="E336" s="11">
        <v>3.8519999999999999</v>
      </c>
      <c r="F336" s="11">
        <v>3.8580000000000001</v>
      </c>
      <c r="G336" s="11">
        <v>3.9169999999999998</v>
      </c>
      <c r="H336" s="11">
        <v>3.9990000000000001</v>
      </c>
      <c r="I336" s="11">
        <v>4.0439999999999996</v>
      </c>
      <c r="J336" s="11">
        <v>4.08</v>
      </c>
      <c r="K336" s="11">
        <v>4.1150000000000002</v>
      </c>
      <c r="L336" s="11">
        <v>4.1470000000000002</v>
      </c>
      <c r="M336" s="11">
        <v>4.1749999999999998</v>
      </c>
      <c r="N336" s="11">
        <v>4.2110000000000003</v>
      </c>
      <c r="O336" s="11">
        <v>4.234</v>
      </c>
      <c r="P336" s="11">
        <v>4.2539999999999996</v>
      </c>
      <c r="Q336" s="11">
        <v>4.274</v>
      </c>
    </row>
    <row r="337" spans="2:22" ht="15" customHeight="1" x14ac:dyDescent="0.2">
      <c r="B337" s="18">
        <v>39198</v>
      </c>
      <c r="C337" s="11">
        <v>3.8530000000000002</v>
      </c>
      <c r="D337" s="11">
        <v>3.8519999999999999</v>
      </c>
      <c r="E337" s="11">
        <v>3.8519999999999999</v>
      </c>
      <c r="F337" s="11">
        <v>3.859</v>
      </c>
      <c r="G337" s="11">
        <v>3.9249999999999998</v>
      </c>
      <c r="H337" s="11">
        <v>4.0049999999999999</v>
      </c>
      <c r="I337" s="11">
        <v>4.048</v>
      </c>
      <c r="J337" s="11">
        <v>4.0830000000000002</v>
      </c>
      <c r="K337" s="11">
        <v>4.1230000000000002</v>
      </c>
      <c r="L337" s="11">
        <v>4.1520000000000001</v>
      </c>
      <c r="M337" s="11">
        <v>4.1829999999999998</v>
      </c>
      <c r="N337" s="11">
        <v>4.2169999999999996</v>
      </c>
      <c r="O337" s="11">
        <v>4.2389999999999999</v>
      </c>
      <c r="P337" s="11">
        <v>4.2629999999999999</v>
      </c>
      <c r="Q337" s="11">
        <v>4.2830000000000004</v>
      </c>
    </row>
    <row r="338" spans="2:22" ht="15" customHeight="1" x14ac:dyDescent="0.2">
      <c r="B338" s="18">
        <v>39199</v>
      </c>
      <c r="C338" s="11">
        <v>3.8479999999999999</v>
      </c>
      <c r="D338" s="11">
        <v>3.8490000000000002</v>
      </c>
      <c r="E338" s="11">
        <v>3.8519999999999999</v>
      </c>
      <c r="F338" s="11">
        <v>3.8610000000000002</v>
      </c>
      <c r="G338" s="11">
        <v>3.9340000000000002</v>
      </c>
      <c r="H338" s="11">
        <v>4.0129999999999999</v>
      </c>
      <c r="I338" s="11">
        <v>4.0540000000000003</v>
      </c>
      <c r="J338" s="11">
        <v>4.093</v>
      </c>
      <c r="K338" s="11">
        <v>4.1319999999999997</v>
      </c>
      <c r="L338" s="11">
        <v>4.16</v>
      </c>
      <c r="M338" s="11">
        <v>4.1929999999999996</v>
      </c>
      <c r="N338" s="11">
        <v>4.2249999999999996</v>
      </c>
      <c r="O338" s="11">
        <v>4.2510000000000003</v>
      </c>
      <c r="P338" s="11">
        <v>4.2729999999999997</v>
      </c>
      <c r="Q338" s="11">
        <v>4.2930000000000001</v>
      </c>
      <c r="S338" s="275">
        <f>B339</f>
        <v>39202</v>
      </c>
      <c r="T338" s="276"/>
      <c r="U338" s="276"/>
      <c r="V338" s="277"/>
    </row>
    <row r="339" spans="2:22" ht="15" customHeight="1" x14ac:dyDescent="0.2">
      <c r="B339" s="20">
        <v>39202</v>
      </c>
      <c r="C339" s="34">
        <v>3.8479999999999999</v>
      </c>
      <c r="D339" s="34">
        <v>3.8479999999999999</v>
      </c>
      <c r="E339" s="34">
        <v>3.851</v>
      </c>
      <c r="F339" s="34">
        <v>3.8610000000000002</v>
      </c>
      <c r="G339" s="34">
        <v>3.94</v>
      </c>
      <c r="H339" s="34">
        <v>4.0170000000000003</v>
      </c>
      <c r="I339" s="34">
        <v>4.0570000000000004</v>
      </c>
      <c r="J339" s="34">
        <v>4.0960000000000001</v>
      </c>
      <c r="K339" s="34">
        <v>4.1349999999999998</v>
      </c>
      <c r="L339" s="34">
        <v>4.1630000000000003</v>
      </c>
      <c r="M339" s="34">
        <v>4.1950000000000003</v>
      </c>
      <c r="N339" s="34">
        <v>4.2290000000000001</v>
      </c>
      <c r="O339" s="34">
        <v>4.2560000000000002</v>
      </c>
      <c r="P339" s="34">
        <v>4.2779999999999996</v>
      </c>
      <c r="Q339" s="34">
        <v>4.298</v>
      </c>
      <c r="S339" s="24">
        <f>AVERAGE(F321:F339)</f>
        <v>3.859</v>
      </c>
      <c r="T339" s="24">
        <f>AVERAGE(H321:H339)</f>
        <v>3.9752631578947359</v>
      </c>
      <c r="U339" s="24">
        <f>AVERAGE(K321:K339)</f>
        <v>4.0973684210526331</v>
      </c>
      <c r="V339" s="24">
        <f>AVERAGE(Q321:Q339)</f>
        <v>4.2526842105263167</v>
      </c>
    </row>
    <row r="340" spans="2:22" ht="15" customHeight="1" x14ac:dyDescent="0.2">
      <c r="B340" s="13">
        <v>39204</v>
      </c>
      <c r="C340" s="26">
        <v>3.8479999999999999</v>
      </c>
      <c r="D340" s="26">
        <v>3.8479999999999999</v>
      </c>
      <c r="E340" s="26">
        <v>3.8519999999999999</v>
      </c>
      <c r="F340" s="26">
        <v>3.863</v>
      </c>
      <c r="G340" s="26">
        <v>3.9460000000000002</v>
      </c>
      <c r="H340" s="26">
        <v>4.0229999999999997</v>
      </c>
      <c r="I340" s="26">
        <v>4.0629999999999997</v>
      </c>
      <c r="J340" s="26">
        <v>4.1029999999999998</v>
      </c>
      <c r="K340" s="26">
        <v>4.1429999999999998</v>
      </c>
      <c r="L340" s="26">
        <v>4.1669999999999998</v>
      </c>
      <c r="M340" s="26">
        <v>4.2039999999999997</v>
      </c>
      <c r="N340" s="26">
        <v>4.234</v>
      </c>
      <c r="O340" s="26">
        <v>4.2629999999999999</v>
      </c>
      <c r="P340" s="26">
        <v>4.2869999999999999</v>
      </c>
      <c r="Q340" s="26">
        <v>4.306</v>
      </c>
    </row>
    <row r="341" spans="2:22" ht="15" customHeight="1" x14ac:dyDescent="0.2">
      <c r="B341" s="7">
        <v>39205</v>
      </c>
      <c r="C341" s="11">
        <v>3.847</v>
      </c>
      <c r="D341" s="11">
        <v>3.851</v>
      </c>
      <c r="E341" s="11">
        <v>3.8519999999999999</v>
      </c>
      <c r="F341" s="11">
        <v>3.863</v>
      </c>
      <c r="G341" s="11">
        <v>3.97</v>
      </c>
      <c r="H341" s="11">
        <v>4.0339999999999998</v>
      </c>
      <c r="I341" s="11">
        <v>4.0730000000000004</v>
      </c>
      <c r="J341" s="11">
        <v>4.1130000000000004</v>
      </c>
      <c r="K341" s="11">
        <v>4.1529999999999996</v>
      </c>
      <c r="L341" s="11">
        <v>4.1769999999999996</v>
      </c>
      <c r="M341" s="11">
        <v>4.2149999999999999</v>
      </c>
      <c r="N341" s="11">
        <v>4.2460000000000004</v>
      </c>
      <c r="O341" s="11">
        <v>4.2729999999999997</v>
      </c>
      <c r="P341" s="11">
        <v>4.2969999999999997</v>
      </c>
      <c r="Q341" s="11">
        <v>4.3170000000000002</v>
      </c>
    </row>
    <row r="342" spans="2:22" ht="15" customHeight="1" x14ac:dyDescent="0.2">
      <c r="B342" s="7">
        <v>39206</v>
      </c>
      <c r="C342" s="11">
        <v>3.8439999999999999</v>
      </c>
      <c r="D342" s="11">
        <v>3.851</v>
      </c>
      <c r="E342" s="11">
        <v>3.8519999999999999</v>
      </c>
      <c r="F342" s="11">
        <v>3.863</v>
      </c>
      <c r="G342" s="11">
        <v>3.9740000000000002</v>
      </c>
      <c r="H342" s="11">
        <v>4.0359999999999996</v>
      </c>
      <c r="I342" s="11">
        <v>4.0739999999999998</v>
      </c>
      <c r="J342" s="11">
        <v>4.1139999999999999</v>
      </c>
      <c r="K342" s="11">
        <v>4.1539999999999999</v>
      </c>
      <c r="L342" s="11">
        <v>4.1849999999999996</v>
      </c>
      <c r="M342" s="11">
        <v>4.2169999999999996</v>
      </c>
      <c r="N342" s="11">
        <v>4.2469999999999999</v>
      </c>
      <c r="O342" s="11">
        <v>4.2779999999999996</v>
      </c>
      <c r="P342" s="11">
        <v>4.3</v>
      </c>
      <c r="Q342" s="11">
        <v>4.32</v>
      </c>
    </row>
    <row r="343" spans="2:22" ht="15" customHeight="1" x14ac:dyDescent="0.2">
      <c r="B343" s="7">
        <v>39209</v>
      </c>
      <c r="C343" s="11">
        <v>3.8439999999999999</v>
      </c>
      <c r="D343" s="11">
        <v>3.851</v>
      </c>
      <c r="E343" s="11">
        <v>3.8530000000000002</v>
      </c>
      <c r="F343" s="11">
        <v>3.8639999999999999</v>
      </c>
      <c r="G343" s="11">
        <v>3.9769999999999999</v>
      </c>
      <c r="H343" s="11">
        <v>4.0380000000000003</v>
      </c>
      <c r="I343" s="11">
        <v>4.0730000000000004</v>
      </c>
      <c r="J343" s="11">
        <v>4.1139999999999999</v>
      </c>
      <c r="K343" s="11">
        <v>4.1589999999999998</v>
      </c>
      <c r="L343" s="11">
        <v>4.1859999999999999</v>
      </c>
      <c r="M343" s="11">
        <v>4.2220000000000004</v>
      </c>
      <c r="N343" s="11">
        <v>4.2569999999999997</v>
      </c>
      <c r="O343" s="11">
        <v>4.2839999999999998</v>
      </c>
      <c r="P343" s="11">
        <v>4.3070000000000004</v>
      </c>
      <c r="Q343" s="11">
        <v>4.3259999999999996</v>
      </c>
    </row>
    <row r="344" spans="2:22" ht="15" customHeight="1" x14ac:dyDescent="0.2">
      <c r="B344" s="7">
        <v>39210</v>
      </c>
      <c r="C344" s="11">
        <v>3.8370000000000002</v>
      </c>
      <c r="D344" s="11">
        <v>3.851</v>
      </c>
      <c r="E344" s="11">
        <v>3.8530000000000002</v>
      </c>
      <c r="F344" s="11">
        <v>3.8639999999999999</v>
      </c>
      <c r="G344" s="11">
        <v>3.9820000000000002</v>
      </c>
      <c r="H344" s="11">
        <v>4.0430000000000001</v>
      </c>
      <c r="I344" s="11">
        <v>4.0759999999999996</v>
      </c>
      <c r="J344" s="11">
        <v>4.1150000000000002</v>
      </c>
      <c r="K344" s="11">
        <v>4.157</v>
      </c>
      <c r="L344" s="11">
        <v>4.1859999999999999</v>
      </c>
      <c r="M344" s="11">
        <v>4.22</v>
      </c>
      <c r="N344" s="11">
        <v>4.2560000000000002</v>
      </c>
      <c r="O344" s="11">
        <v>4.2779999999999996</v>
      </c>
      <c r="P344" s="11">
        <v>4.3029999999999999</v>
      </c>
      <c r="Q344" s="11">
        <v>4.3230000000000004</v>
      </c>
    </row>
    <row r="345" spans="2:22" ht="15" customHeight="1" x14ac:dyDescent="0.2">
      <c r="B345" s="7">
        <v>39211</v>
      </c>
      <c r="C345" s="11">
        <v>3.8</v>
      </c>
      <c r="D345" s="11">
        <v>3.8340000000000001</v>
      </c>
      <c r="E345" s="11">
        <v>3.8450000000000002</v>
      </c>
      <c r="F345" s="11">
        <v>3.8620000000000001</v>
      </c>
      <c r="G345" s="11">
        <v>3.984</v>
      </c>
      <c r="H345" s="11">
        <v>4.0460000000000003</v>
      </c>
      <c r="I345" s="11">
        <v>4.08</v>
      </c>
      <c r="J345" s="11">
        <v>4.12</v>
      </c>
      <c r="K345" s="11">
        <v>4.1609999999999996</v>
      </c>
      <c r="L345" s="11">
        <v>4.1859999999999999</v>
      </c>
      <c r="M345" s="11">
        <v>4.22</v>
      </c>
      <c r="N345" s="11">
        <v>4.2560000000000002</v>
      </c>
      <c r="O345" s="11">
        <v>4.2789999999999999</v>
      </c>
      <c r="P345" s="11">
        <v>4.3019999999999996</v>
      </c>
      <c r="Q345" s="11">
        <v>4.3230000000000004</v>
      </c>
    </row>
    <row r="346" spans="2:22" ht="15" customHeight="1" x14ac:dyDescent="0.2">
      <c r="B346" s="7">
        <v>39212</v>
      </c>
      <c r="C346" s="11">
        <v>3.839</v>
      </c>
      <c r="D346" s="11">
        <v>3.8490000000000002</v>
      </c>
      <c r="E346" s="11">
        <v>3.8530000000000002</v>
      </c>
      <c r="F346" s="11">
        <v>3.863</v>
      </c>
      <c r="G346" s="11">
        <v>4.0010000000000003</v>
      </c>
      <c r="H346" s="11">
        <v>4.0549999999999997</v>
      </c>
      <c r="I346" s="11">
        <v>4.0890000000000004</v>
      </c>
      <c r="J346" s="11">
        <v>4.1289999999999996</v>
      </c>
      <c r="K346" s="11">
        <v>4.1660000000000004</v>
      </c>
      <c r="L346" s="11">
        <v>4.1980000000000004</v>
      </c>
      <c r="M346" s="11">
        <v>4.2320000000000002</v>
      </c>
      <c r="N346" s="11">
        <v>4.2619999999999996</v>
      </c>
      <c r="O346" s="11">
        <v>4.2850000000000001</v>
      </c>
      <c r="P346" s="11">
        <v>4.3070000000000004</v>
      </c>
      <c r="Q346" s="11">
        <v>4.3280000000000003</v>
      </c>
    </row>
    <row r="347" spans="2:22" ht="15" customHeight="1" x14ac:dyDescent="0.2">
      <c r="B347" s="7">
        <v>39213</v>
      </c>
      <c r="C347" s="11">
        <v>3.8490000000000002</v>
      </c>
      <c r="D347" s="11">
        <v>3.851</v>
      </c>
      <c r="E347" s="11">
        <v>3.8559999999999999</v>
      </c>
      <c r="F347" s="11">
        <v>3.8730000000000002</v>
      </c>
      <c r="G347" s="11">
        <v>4.0039999999999996</v>
      </c>
      <c r="H347" s="11">
        <v>4.0609999999999999</v>
      </c>
      <c r="I347" s="11">
        <v>4.0919999999999996</v>
      </c>
      <c r="J347" s="11">
        <v>4.1289999999999996</v>
      </c>
      <c r="K347" s="11">
        <v>4.16</v>
      </c>
      <c r="L347" s="11">
        <v>4.1870000000000003</v>
      </c>
      <c r="M347" s="11">
        <v>4.2220000000000004</v>
      </c>
      <c r="N347" s="11">
        <v>4.2450000000000001</v>
      </c>
      <c r="O347" s="11">
        <v>4.2670000000000003</v>
      </c>
      <c r="P347" s="11">
        <v>4.2880000000000003</v>
      </c>
      <c r="Q347" s="11">
        <v>4.3049999999999997</v>
      </c>
    </row>
    <row r="348" spans="2:22" ht="15" customHeight="1" x14ac:dyDescent="0.2">
      <c r="B348" s="7">
        <v>39216</v>
      </c>
      <c r="C348" s="11">
        <v>3.851</v>
      </c>
      <c r="D348" s="11">
        <v>3.8540000000000001</v>
      </c>
      <c r="E348" s="11">
        <v>3.8559999999999999</v>
      </c>
      <c r="F348" s="11">
        <v>3.89</v>
      </c>
      <c r="G348" s="11">
        <v>4.0049999999999999</v>
      </c>
      <c r="H348" s="11">
        <v>4.0629999999999997</v>
      </c>
      <c r="I348" s="11">
        <v>4.0979999999999999</v>
      </c>
      <c r="J348" s="11">
        <v>4.1369999999999996</v>
      </c>
      <c r="K348" s="11">
        <v>4.1719999999999997</v>
      </c>
      <c r="L348" s="11">
        <v>4.1959999999999997</v>
      </c>
      <c r="M348" s="11">
        <v>4.2350000000000003</v>
      </c>
      <c r="N348" s="11">
        <v>4.2679999999999998</v>
      </c>
      <c r="O348" s="11">
        <v>4.2889999999999997</v>
      </c>
      <c r="P348" s="11">
        <v>4.3099999999999996</v>
      </c>
      <c r="Q348" s="11">
        <v>4.3310000000000004</v>
      </c>
    </row>
    <row r="349" spans="2:22" ht="15" customHeight="1" x14ac:dyDescent="0.2">
      <c r="B349" s="7">
        <v>39217</v>
      </c>
      <c r="C349" s="11">
        <v>3.8519999999999999</v>
      </c>
      <c r="D349" s="11">
        <v>3.8540000000000001</v>
      </c>
      <c r="E349" s="11">
        <v>3.8580000000000001</v>
      </c>
      <c r="F349" s="11">
        <v>3.8929999999999998</v>
      </c>
      <c r="G349" s="11">
        <v>4.008</v>
      </c>
      <c r="H349" s="11">
        <v>4.0659999999999998</v>
      </c>
      <c r="I349" s="11">
        <v>4.1020000000000003</v>
      </c>
      <c r="J349" s="11">
        <v>4.141</v>
      </c>
      <c r="K349" s="11">
        <v>4.18</v>
      </c>
      <c r="L349" s="11">
        <v>4.2039999999999997</v>
      </c>
      <c r="M349" s="11">
        <v>4.2450000000000001</v>
      </c>
      <c r="N349" s="11">
        <v>4.2759999999999998</v>
      </c>
      <c r="O349" s="11">
        <v>4.2990000000000004</v>
      </c>
      <c r="P349" s="11">
        <v>4.3209999999999997</v>
      </c>
      <c r="Q349" s="11">
        <v>4.3449999999999998</v>
      </c>
    </row>
    <row r="350" spans="2:22" ht="15" customHeight="1" x14ac:dyDescent="0.2">
      <c r="B350" s="7">
        <v>39218</v>
      </c>
      <c r="C350" s="11">
        <v>3.8530000000000002</v>
      </c>
      <c r="D350" s="11">
        <v>3.8559999999999999</v>
      </c>
      <c r="E350" s="11">
        <v>3.8580000000000001</v>
      </c>
      <c r="F350" s="11">
        <v>3.8940000000000001</v>
      </c>
      <c r="G350" s="11">
        <v>4.0110000000000001</v>
      </c>
      <c r="H350" s="11">
        <v>4.0670000000000002</v>
      </c>
      <c r="I350" s="11">
        <v>4.1040000000000001</v>
      </c>
      <c r="J350" s="11">
        <v>4.1500000000000004</v>
      </c>
      <c r="K350" s="11">
        <v>4.1920000000000002</v>
      </c>
      <c r="L350" s="11">
        <v>4.2220000000000004</v>
      </c>
      <c r="M350" s="11">
        <v>4.2649999999999997</v>
      </c>
      <c r="N350" s="11">
        <v>4.2969999999999997</v>
      </c>
      <c r="O350" s="11">
        <v>4.3209999999999997</v>
      </c>
      <c r="P350" s="11">
        <v>4.3470000000000004</v>
      </c>
      <c r="Q350" s="11">
        <v>4.3680000000000003</v>
      </c>
    </row>
    <row r="351" spans="2:22" ht="15" customHeight="1" x14ac:dyDescent="0.2">
      <c r="B351" s="7">
        <v>39219</v>
      </c>
      <c r="C351" s="11">
        <v>3.8519999999999999</v>
      </c>
      <c r="D351" s="11">
        <v>3.8559999999999999</v>
      </c>
      <c r="E351" s="11">
        <v>3.8580000000000001</v>
      </c>
      <c r="F351" s="11">
        <v>3.915</v>
      </c>
      <c r="G351" s="11">
        <v>4.0259999999999998</v>
      </c>
      <c r="H351" s="11">
        <v>4.0730000000000004</v>
      </c>
      <c r="I351" s="11">
        <v>4.1150000000000002</v>
      </c>
      <c r="J351" s="11">
        <v>4.1689999999999996</v>
      </c>
      <c r="K351" s="11">
        <v>4.21</v>
      </c>
      <c r="L351" s="11">
        <v>4.2439999999999998</v>
      </c>
      <c r="M351" s="11">
        <v>4.2869999999999999</v>
      </c>
      <c r="N351" s="11">
        <v>4.319</v>
      </c>
      <c r="O351" s="11">
        <v>4.3479999999999999</v>
      </c>
      <c r="P351" s="11">
        <v>4.3730000000000002</v>
      </c>
      <c r="Q351" s="11">
        <v>4.3920000000000003</v>
      </c>
    </row>
    <row r="352" spans="2:22" ht="15" customHeight="1" x14ac:dyDescent="0.2">
      <c r="B352" s="7">
        <v>39220</v>
      </c>
      <c r="C352" s="11">
        <v>3.8530000000000002</v>
      </c>
      <c r="D352" s="11">
        <v>3.8559999999999999</v>
      </c>
      <c r="E352" s="11">
        <v>3.8580000000000001</v>
      </c>
      <c r="F352" s="11">
        <v>3.923</v>
      </c>
      <c r="G352" s="11">
        <v>4.032</v>
      </c>
      <c r="H352" s="11">
        <v>4.077</v>
      </c>
      <c r="I352" s="11">
        <v>4.1230000000000002</v>
      </c>
      <c r="J352" s="11">
        <v>4.1719999999999997</v>
      </c>
      <c r="K352" s="11">
        <v>4.2130000000000001</v>
      </c>
      <c r="L352" s="11">
        <v>4.2480000000000002</v>
      </c>
      <c r="M352" s="11">
        <v>4.2910000000000004</v>
      </c>
      <c r="N352" s="11">
        <v>4.3230000000000004</v>
      </c>
      <c r="O352" s="11">
        <v>4.3520000000000003</v>
      </c>
      <c r="P352" s="11">
        <v>4.3789999999999996</v>
      </c>
      <c r="Q352" s="11">
        <v>4.4000000000000004</v>
      </c>
    </row>
    <row r="353" spans="2:22" ht="15" customHeight="1" x14ac:dyDescent="0.2">
      <c r="B353" s="7">
        <v>39223</v>
      </c>
      <c r="C353" s="11">
        <v>3.8519999999999999</v>
      </c>
      <c r="D353" s="11">
        <v>3.8580000000000001</v>
      </c>
      <c r="E353" s="11">
        <v>3.8580000000000001</v>
      </c>
      <c r="F353" s="11">
        <v>3.9380000000000002</v>
      </c>
      <c r="G353" s="11">
        <v>4.0380000000000003</v>
      </c>
      <c r="H353" s="11">
        <v>4.0780000000000003</v>
      </c>
      <c r="I353" s="11">
        <v>4.1239999999999997</v>
      </c>
      <c r="J353" s="11">
        <v>4.173</v>
      </c>
      <c r="K353" s="11">
        <v>4.2140000000000004</v>
      </c>
      <c r="L353" s="11">
        <v>4.2530000000000001</v>
      </c>
      <c r="M353" s="11">
        <v>4.2949999999999999</v>
      </c>
      <c r="N353" s="11">
        <v>4.3280000000000003</v>
      </c>
      <c r="O353" s="11">
        <v>4.3520000000000003</v>
      </c>
      <c r="P353" s="11">
        <v>4.3789999999999996</v>
      </c>
      <c r="Q353" s="11">
        <v>4.4009999999999998</v>
      </c>
    </row>
    <row r="354" spans="2:22" ht="15" customHeight="1" x14ac:dyDescent="0.2">
      <c r="B354" s="7">
        <v>39224</v>
      </c>
      <c r="C354" s="11">
        <v>3.8530000000000002</v>
      </c>
      <c r="D354" s="11">
        <v>3.859</v>
      </c>
      <c r="E354" s="11">
        <v>3.8610000000000002</v>
      </c>
      <c r="F354" s="11">
        <v>3.9430000000000001</v>
      </c>
      <c r="G354" s="11">
        <v>4.0430000000000001</v>
      </c>
      <c r="H354" s="11">
        <v>4.08</v>
      </c>
      <c r="I354" s="11">
        <v>4.1260000000000003</v>
      </c>
      <c r="J354" s="11">
        <v>4.1769999999999996</v>
      </c>
      <c r="K354" s="11">
        <v>4.218</v>
      </c>
      <c r="L354" s="11">
        <v>4.2510000000000003</v>
      </c>
      <c r="M354" s="11">
        <v>4.2949999999999999</v>
      </c>
      <c r="N354" s="11">
        <v>4.3280000000000003</v>
      </c>
      <c r="O354" s="11">
        <v>4.3520000000000003</v>
      </c>
      <c r="P354" s="11">
        <v>4.3789999999999996</v>
      </c>
      <c r="Q354" s="11">
        <v>4.4009999999999998</v>
      </c>
    </row>
    <row r="355" spans="2:22" ht="15" customHeight="1" x14ac:dyDescent="0.2">
      <c r="B355" s="7">
        <v>39225</v>
      </c>
      <c r="C355" s="11">
        <v>3.86</v>
      </c>
      <c r="D355" s="11">
        <v>3.8610000000000002</v>
      </c>
      <c r="E355" s="11">
        <v>3.871</v>
      </c>
      <c r="F355" s="11">
        <v>3.95</v>
      </c>
      <c r="G355" s="11">
        <v>4.0449999999999999</v>
      </c>
      <c r="H355" s="11">
        <v>4.0860000000000003</v>
      </c>
      <c r="I355" s="11">
        <v>4.133</v>
      </c>
      <c r="J355" s="11">
        <v>4.1870000000000003</v>
      </c>
      <c r="K355" s="11">
        <v>4.2279999999999998</v>
      </c>
      <c r="L355" s="11">
        <v>4.2649999999999997</v>
      </c>
      <c r="M355" s="11">
        <v>4.3070000000000004</v>
      </c>
      <c r="N355" s="11">
        <v>4.343</v>
      </c>
      <c r="O355" s="11">
        <v>4.37</v>
      </c>
      <c r="P355" s="11">
        <v>4.4000000000000004</v>
      </c>
      <c r="Q355" s="11">
        <v>4.4219999999999997</v>
      </c>
    </row>
    <row r="356" spans="2:22" ht="15" customHeight="1" x14ac:dyDescent="0.2">
      <c r="B356" s="7">
        <v>39226</v>
      </c>
      <c r="C356" s="11">
        <v>3.8610000000000002</v>
      </c>
      <c r="D356" s="11">
        <v>3.86</v>
      </c>
      <c r="E356" s="11">
        <v>3.9020000000000001</v>
      </c>
      <c r="F356" s="11">
        <v>3.9729999999999999</v>
      </c>
      <c r="G356" s="11">
        <v>4.0570000000000004</v>
      </c>
      <c r="H356" s="11">
        <v>4.0949999999999998</v>
      </c>
      <c r="I356" s="11">
        <v>4.1379999999999999</v>
      </c>
      <c r="J356" s="11">
        <v>4.1909999999999998</v>
      </c>
      <c r="K356" s="11">
        <v>4.2279999999999998</v>
      </c>
      <c r="L356" s="11">
        <v>4.2629999999999999</v>
      </c>
      <c r="M356" s="11">
        <v>4.3019999999999996</v>
      </c>
      <c r="N356" s="11">
        <v>4.3360000000000003</v>
      </c>
      <c r="O356" s="11">
        <v>4.3630000000000004</v>
      </c>
      <c r="P356" s="11">
        <v>4.3929999999999998</v>
      </c>
      <c r="Q356" s="11">
        <v>4.4130000000000003</v>
      </c>
    </row>
    <row r="357" spans="2:22" ht="15" customHeight="1" x14ac:dyDescent="0.2">
      <c r="B357" s="7">
        <v>39227</v>
      </c>
      <c r="C357" s="11">
        <v>3.859</v>
      </c>
      <c r="D357" s="11">
        <v>3.855</v>
      </c>
      <c r="E357" s="11">
        <v>3.9049999999999998</v>
      </c>
      <c r="F357" s="11">
        <v>3.98</v>
      </c>
      <c r="G357" s="11">
        <v>4.0629999999999997</v>
      </c>
      <c r="H357" s="11">
        <v>4.0979999999999999</v>
      </c>
      <c r="I357" s="11">
        <v>4.1470000000000002</v>
      </c>
      <c r="J357" s="11">
        <v>4.1980000000000004</v>
      </c>
      <c r="K357" s="11">
        <v>4.2329999999999997</v>
      </c>
      <c r="L357" s="11">
        <v>4.2670000000000003</v>
      </c>
      <c r="M357" s="11">
        <v>4.3040000000000003</v>
      </c>
      <c r="N357" s="11">
        <v>4.3360000000000003</v>
      </c>
      <c r="O357" s="11">
        <v>4.3659999999999997</v>
      </c>
      <c r="P357" s="11">
        <v>4.3949999999999996</v>
      </c>
      <c r="Q357" s="11">
        <v>4.4160000000000004</v>
      </c>
    </row>
    <row r="358" spans="2:22" ht="15" customHeight="1" x14ac:dyDescent="0.2">
      <c r="B358" s="7">
        <v>39230</v>
      </c>
      <c r="C358" s="11">
        <v>3.8530000000000002</v>
      </c>
      <c r="D358" s="11">
        <v>3.8559999999999999</v>
      </c>
      <c r="E358" s="11">
        <v>3.9129999999999998</v>
      </c>
      <c r="F358" s="11">
        <v>3.9830000000000001</v>
      </c>
      <c r="G358" s="11">
        <v>4.0720000000000001</v>
      </c>
      <c r="H358" s="11">
        <v>4.1070000000000002</v>
      </c>
      <c r="I358" s="11">
        <v>4.1500000000000004</v>
      </c>
      <c r="J358" s="11">
        <v>4.2060000000000004</v>
      </c>
      <c r="K358" s="11">
        <v>4.24</v>
      </c>
      <c r="L358" s="11">
        <v>4.274</v>
      </c>
      <c r="M358" s="11">
        <v>4.3140000000000001</v>
      </c>
      <c r="N358" s="11">
        <v>4.3490000000000002</v>
      </c>
      <c r="O358" s="11">
        <v>4.3810000000000002</v>
      </c>
      <c r="P358" s="11">
        <v>4.4109999999999996</v>
      </c>
      <c r="Q358" s="11">
        <v>4.4340000000000002</v>
      </c>
    </row>
    <row r="359" spans="2:22" ht="15" customHeight="1" x14ac:dyDescent="0.2">
      <c r="B359" s="7">
        <v>39231</v>
      </c>
      <c r="C359" s="11">
        <v>3.8580000000000001</v>
      </c>
      <c r="D359" s="11">
        <v>3.86</v>
      </c>
      <c r="E359" s="11">
        <v>3.931</v>
      </c>
      <c r="F359" s="11">
        <v>3.992</v>
      </c>
      <c r="G359" s="11">
        <v>4.0730000000000004</v>
      </c>
      <c r="H359" s="11">
        <v>4.109</v>
      </c>
      <c r="I359" s="11">
        <v>4.157</v>
      </c>
      <c r="J359" s="11">
        <v>4.2110000000000003</v>
      </c>
      <c r="K359" s="11">
        <v>4.2439999999999998</v>
      </c>
      <c r="L359" s="11">
        <v>4.2830000000000004</v>
      </c>
      <c r="M359" s="11">
        <v>4.3230000000000004</v>
      </c>
      <c r="N359" s="11">
        <v>4.3559999999999999</v>
      </c>
      <c r="O359" s="11">
        <v>4.3860000000000001</v>
      </c>
      <c r="P359" s="11">
        <v>4.4169999999999998</v>
      </c>
      <c r="Q359" s="11">
        <v>4.444</v>
      </c>
    </row>
    <row r="360" spans="2:22" ht="15" customHeight="1" x14ac:dyDescent="0.2">
      <c r="B360" s="7">
        <v>39232</v>
      </c>
      <c r="C360" s="11">
        <v>3.8530000000000002</v>
      </c>
      <c r="D360" s="11">
        <v>3.8679999999999999</v>
      </c>
      <c r="E360" s="11">
        <v>3.9430000000000001</v>
      </c>
      <c r="F360" s="11">
        <v>4.0069999999999997</v>
      </c>
      <c r="G360" s="11">
        <v>4.0750000000000002</v>
      </c>
      <c r="H360" s="11">
        <v>4.1130000000000004</v>
      </c>
      <c r="I360" s="11">
        <v>4.1619999999999999</v>
      </c>
      <c r="J360" s="11">
        <v>4.2119999999999997</v>
      </c>
      <c r="K360" s="11">
        <v>4.2450000000000001</v>
      </c>
      <c r="L360" s="11">
        <v>4.2850000000000001</v>
      </c>
      <c r="M360" s="11">
        <v>4.3239999999999998</v>
      </c>
      <c r="N360" s="11">
        <v>4.3550000000000004</v>
      </c>
      <c r="O360" s="11">
        <v>4.3840000000000003</v>
      </c>
      <c r="P360" s="11">
        <v>4.4139999999999997</v>
      </c>
      <c r="Q360" s="11">
        <v>4.4390000000000001</v>
      </c>
      <c r="S360" s="272">
        <f>B361</f>
        <v>39233</v>
      </c>
      <c r="T360" s="273"/>
      <c r="U360" s="273"/>
      <c r="V360" s="274"/>
    </row>
    <row r="361" spans="2:22" ht="15" customHeight="1" x14ac:dyDescent="0.2">
      <c r="B361" s="15">
        <v>39233</v>
      </c>
      <c r="C361" s="34">
        <v>3.8410000000000002</v>
      </c>
      <c r="D361" s="34">
        <v>3.9159999999999999</v>
      </c>
      <c r="E361" s="34">
        <v>3.9809999999999999</v>
      </c>
      <c r="F361" s="34">
        <v>4.03</v>
      </c>
      <c r="G361" s="34">
        <v>4.09</v>
      </c>
      <c r="H361" s="34">
        <v>4.1219999999999999</v>
      </c>
      <c r="I361" s="34">
        <v>4.1689999999999996</v>
      </c>
      <c r="J361" s="34">
        <v>4.2210000000000001</v>
      </c>
      <c r="K361" s="34">
        <v>4.2549999999999999</v>
      </c>
      <c r="L361" s="34">
        <v>4.2939999999999996</v>
      </c>
      <c r="M361" s="34">
        <v>4.3360000000000003</v>
      </c>
      <c r="N361" s="34">
        <v>4.3659999999999997</v>
      </c>
      <c r="O361" s="34">
        <v>4.3979999999999997</v>
      </c>
      <c r="P361" s="34">
        <v>4.4320000000000004</v>
      </c>
      <c r="Q361" s="34">
        <v>4.4550000000000001</v>
      </c>
      <c r="S361" s="24">
        <f>AVERAGE(F340:F361)</f>
        <v>3.9193636363636375</v>
      </c>
      <c r="T361" s="24">
        <f>AVERAGE(H340:H361)</f>
        <v>4.0713636363636363</v>
      </c>
      <c r="U361" s="24">
        <f>AVERAGE(K340:K361)</f>
        <v>4.1965909090909088</v>
      </c>
      <c r="V361" s="24">
        <f>AVERAGE(Q340:Q361)</f>
        <v>4.3731363636363634</v>
      </c>
    </row>
    <row r="362" spans="2:22" ht="15" customHeight="1" x14ac:dyDescent="0.2">
      <c r="B362" s="17">
        <v>39234</v>
      </c>
      <c r="C362" s="26">
        <v>3.806</v>
      </c>
      <c r="D362" s="26">
        <v>3.9249999999999998</v>
      </c>
      <c r="E362" s="26">
        <v>3.984</v>
      </c>
      <c r="F362" s="26">
        <v>4.0339999999999998</v>
      </c>
      <c r="G362" s="26">
        <v>4.093</v>
      </c>
      <c r="H362" s="26">
        <v>4.1239999999999997</v>
      </c>
      <c r="I362" s="26">
        <v>4.173</v>
      </c>
      <c r="J362" s="26">
        <v>4.2229999999999999</v>
      </c>
      <c r="K362" s="26">
        <v>4.258</v>
      </c>
      <c r="L362" s="26">
        <v>4.3040000000000003</v>
      </c>
      <c r="M362" s="26">
        <v>4.343</v>
      </c>
      <c r="N362" s="26">
        <v>4.3739999999999997</v>
      </c>
      <c r="O362" s="26">
        <v>4.4080000000000004</v>
      </c>
      <c r="P362" s="26">
        <v>4.4379999999999997</v>
      </c>
      <c r="Q362" s="26">
        <v>4.4660000000000002</v>
      </c>
    </row>
    <row r="363" spans="2:22" ht="15" customHeight="1" x14ac:dyDescent="0.2">
      <c r="B363" s="18">
        <v>39237</v>
      </c>
      <c r="C363" s="11">
        <v>3.7949999999999999</v>
      </c>
      <c r="D363" s="11">
        <v>3.9359999999999999</v>
      </c>
      <c r="E363" s="11">
        <v>3.9940000000000002</v>
      </c>
      <c r="F363" s="11">
        <v>4.0410000000000004</v>
      </c>
      <c r="G363" s="11">
        <v>4.0940000000000003</v>
      </c>
      <c r="H363" s="11">
        <v>4.125</v>
      </c>
      <c r="I363" s="11">
        <v>4.1749999999999998</v>
      </c>
      <c r="J363" s="11">
        <v>4.2240000000000002</v>
      </c>
      <c r="K363" s="11">
        <v>4.2590000000000003</v>
      </c>
      <c r="L363" s="11">
        <v>4.3090000000000002</v>
      </c>
      <c r="M363" s="11">
        <v>4.3499999999999996</v>
      </c>
      <c r="N363" s="11">
        <v>4.3810000000000002</v>
      </c>
      <c r="O363" s="11">
        <v>4.4240000000000004</v>
      </c>
      <c r="P363" s="11">
        <v>4.4580000000000002</v>
      </c>
      <c r="Q363" s="11">
        <v>4.4850000000000003</v>
      </c>
    </row>
    <row r="364" spans="2:22" ht="15" customHeight="1" x14ac:dyDescent="0.2">
      <c r="B364" s="18">
        <v>39238</v>
      </c>
      <c r="C364" s="11">
        <v>3.835</v>
      </c>
      <c r="D364" s="11">
        <v>3.964</v>
      </c>
      <c r="E364" s="11">
        <v>4.0149999999999997</v>
      </c>
      <c r="F364" s="11">
        <v>4.0519999999999996</v>
      </c>
      <c r="G364" s="11">
        <v>4.0970000000000004</v>
      </c>
      <c r="H364" s="11">
        <v>4.1260000000000003</v>
      </c>
      <c r="I364" s="11">
        <v>4.1779999999999999</v>
      </c>
      <c r="J364" s="11">
        <v>4.2249999999999996</v>
      </c>
      <c r="K364" s="11">
        <v>4.26</v>
      </c>
      <c r="L364" s="11">
        <v>4.3070000000000004</v>
      </c>
      <c r="M364" s="11">
        <v>4.351</v>
      </c>
      <c r="N364" s="11">
        <v>4.3819999999999997</v>
      </c>
      <c r="O364" s="11">
        <v>4.423</v>
      </c>
      <c r="P364" s="11">
        <v>4.4550000000000001</v>
      </c>
      <c r="Q364" s="11">
        <v>4.4859999999999998</v>
      </c>
    </row>
    <row r="365" spans="2:22" ht="15" customHeight="1" x14ac:dyDescent="0.2">
      <c r="B365" s="18">
        <v>39239</v>
      </c>
      <c r="C365" s="11">
        <v>3.8220000000000001</v>
      </c>
      <c r="D365" s="11">
        <v>3.9630000000000001</v>
      </c>
      <c r="E365" s="11">
        <v>4.0170000000000003</v>
      </c>
      <c r="F365" s="11">
        <v>4.0549999999999997</v>
      </c>
      <c r="G365" s="11">
        <v>4.0970000000000004</v>
      </c>
      <c r="H365" s="11">
        <v>4.1260000000000003</v>
      </c>
      <c r="I365" s="11">
        <v>4.1790000000000003</v>
      </c>
      <c r="J365" s="11">
        <v>4.226</v>
      </c>
      <c r="K365" s="11">
        <v>4.2640000000000002</v>
      </c>
      <c r="L365" s="11">
        <v>4.3099999999999996</v>
      </c>
      <c r="M365" s="11">
        <v>4.3520000000000003</v>
      </c>
      <c r="N365" s="11">
        <v>4.3869999999999996</v>
      </c>
      <c r="O365" s="11">
        <v>4.4269999999999996</v>
      </c>
      <c r="P365" s="11">
        <v>4.4619999999999997</v>
      </c>
      <c r="Q365" s="11">
        <v>4.4930000000000003</v>
      </c>
    </row>
    <row r="366" spans="2:22" ht="15" customHeight="1" x14ac:dyDescent="0.2">
      <c r="B366" s="18">
        <v>39240</v>
      </c>
      <c r="C366" s="11">
        <v>4.0019999999999998</v>
      </c>
      <c r="D366" s="11">
        <v>4.0380000000000003</v>
      </c>
      <c r="E366" s="11">
        <v>4.0720000000000001</v>
      </c>
      <c r="F366" s="11">
        <v>4.085</v>
      </c>
      <c r="G366" s="11">
        <v>4.1079999999999997</v>
      </c>
      <c r="H366" s="11">
        <v>4.1349999999999998</v>
      </c>
      <c r="I366" s="11">
        <v>4.1909999999999998</v>
      </c>
      <c r="J366" s="11">
        <v>4.2370000000000001</v>
      </c>
      <c r="K366" s="11">
        <v>4.2709999999999999</v>
      </c>
      <c r="L366" s="11">
        <v>4.3159999999999998</v>
      </c>
      <c r="M366" s="11">
        <v>4.3570000000000002</v>
      </c>
      <c r="N366" s="11">
        <v>4.3879999999999999</v>
      </c>
      <c r="O366" s="11">
        <v>4.4290000000000003</v>
      </c>
      <c r="P366" s="11">
        <v>4.4619999999999997</v>
      </c>
      <c r="Q366" s="11">
        <v>4.49</v>
      </c>
    </row>
    <row r="367" spans="2:22" ht="15" customHeight="1" x14ac:dyDescent="0.2">
      <c r="B367" s="18">
        <v>39241</v>
      </c>
      <c r="C367" s="11">
        <v>4.0650000000000004</v>
      </c>
      <c r="D367" s="11">
        <v>4.0819999999999999</v>
      </c>
      <c r="E367" s="11">
        <v>4.093</v>
      </c>
      <c r="F367" s="11">
        <v>4.0970000000000004</v>
      </c>
      <c r="G367" s="11">
        <v>4.1159999999999997</v>
      </c>
      <c r="H367" s="11">
        <v>4.1379999999999999</v>
      </c>
      <c r="I367" s="11">
        <v>4.194</v>
      </c>
      <c r="J367" s="11">
        <v>4.2370000000000001</v>
      </c>
      <c r="K367" s="11">
        <v>4.2690000000000001</v>
      </c>
      <c r="L367" s="11">
        <v>4.3179999999999996</v>
      </c>
      <c r="M367" s="11">
        <v>4.3579999999999997</v>
      </c>
      <c r="N367" s="11">
        <v>4.391</v>
      </c>
      <c r="O367" s="11">
        <v>4.4349999999999996</v>
      </c>
      <c r="P367" s="11">
        <v>4.4660000000000002</v>
      </c>
      <c r="Q367" s="11">
        <v>4.4960000000000004</v>
      </c>
    </row>
    <row r="368" spans="2:22" ht="15" customHeight="1" x14ac:dyDescent="0.2">
      <c r="B368" s="18">
        <v>39244</v>
      </c>
      <c r="C368" s="11">
        <v>4.0949999999999998</v>
      </c>
      <c r="D368" s="11">
        <v>4.0979999999999999</v>
      </c>
      <c r="E368" s="11">
        <v>4.1070000000000002</v>
      </c>
      <c r="F368" s="11">
        <v>4.1070000000000002</v>
      </c>
      <c r="G368" s="11">
        <v>4.1180000000000003</v>
      </c>
      <c r="H368" s="11">
        <v>4.1399999999999997</v>
      </c>
      <c r="I368" s="11">
        <v>4.1959999999999997</v>
      </c>
      <c r="J368" s="11">
        <v>4.2380000000000004</v>
      </c>
      <c r="K368" s="11">
        <v>4.2699999999999996</v>
      </c>
      <c r="L368" s="11">
        <v>4.3209999999999997</v>
      </c>
      <c r="M368" s="11">
        <v>4.3570000000000002</v>
      </c>
      <c r="N368" s="11">
        <v>4.3929999999999998</v>
      </c>
      <c r="O368" s="11">
        <v>4.431</v>
      </c>
      <c r="P368" s="11">
        <v>4.4630000000000001</v>
      </c>
      <c r="Q368" s="11">
        <v>4.4939999999999998</v>
      </c>
    </row>
    <row r="369" spans="2:22" ht="15" customHeight="1" x14ac:dyDescent="0.2">
      <c r="B369" s="18">
        <v>39245</v>
      </c>
      <c r="C369" s="11">
        <v>4.0940000000000003</v>
      </c>
      <c r="D369" s="11">
        <v>4.0960000000000001</v>
      </c>
      <c r="E369" s="11">
        <v>4.1050000000000004</v>
      </c>
      <c r="F369" s="11">
        <v>4.1079999999999997</v>
      </c>
      <c r="G369" s="11">
        <v>4.1189999999999998</v>
      </c>
      <c r="H369" s="11">
        <v>4.1420000000000003</v>
      </c>
      <c r="I369" s="11">
        <v>4.1959999999999997</v>
      </c>
      <c r="J369" s="11">
        <v>4.2380000000000004</v>
      </c>
      <c r="K369" s="11">
        <v>4.2709999999999999</v>
      </c>
      <c r="L369" s="11">
        <v>4.3220000000000001</v>
      </c>
      <c r="M369" s="11">
        <v>4.359</v>
      </c>
      <c r="N369" s="11">
        <v>4.3959999999999999</v>
      </c>
      <c r="O369" s="11">
        <v>4.431</v>
      </c>
      <c r="P369" s="11">
        <v>4.4649999999999999</v>
      </c>
      <c r="Q369" s="11">
        <v>4.4989999999999997</v>
      </c>
    </row>
    <row r="370" spans="2:22" ht="15" customHeight="1" x14ac:dyDescent="0.2">
      <c r="B370" s="18">
        <v>39246</v>
      </c>
      <c r="C370" s="11">
        <v>4.0979999999999999</v>
      </c>
      <c r="D370" s="11">
        <v>4.0999999999999996</v>
      </c>
      <c r="E370" s="11">
        <v>4.109</v>
      </c>
      <c r="F370" s="11">
        <v>4.1120000000000001</v>
      </c>
      <c r="G370" s="11">
        <v>4.125</v>
      </c>
      <c r="H370" s="11">
        <v>4.1449999999999996</v>
      </c>
      <c r="I370" s="11">
        <v>4.1980000000000004</v>
      </c>
      <c r="J370" s="11">
        <v>4.2409999999999997</v>
      </c>
      <c r="K370" s="11">
        <v>4.2839999999999998</v>
      </c>
      <c r="L370" s="11">
        <v>4.3330000000000002</v>
      </c>
      <c r="M370" s="11">
        <v>4.3710000000000004</v>
      </c>
      <c r="N370" s="11">
        <v>4.4130000000000003</v>
      </c>
      <c r="O370" s="11">
        <v>4.4530000000000003</v>
      </c>
      <c r="P370" s="11">
        <v>4.4870000000000001</v>
      </c>
      <c r="Q370" s="11">
        <v>4.5229999999999997</v>
      </c>
    </row>
    <row r="371" spans="2:22" ht="15" customHeight="1" x14ac:dyDescent="0.2">
      <c r="B371" s="18">
        <v>39247</v>
      </c>
      <c r="C371" s="11">
        <v>4.0979999999999999</v>
      </c>
      <c r="D371" s="11">
        <v>4.1100000000000003</v>
      </c>
      <c r="E371" s="11">
        <v>4.1109999999999998</v>
      </c>
      <c r="F371" s="11">
        <v>4.1139999999999999</v>
      </c>
      <c r="G371" s="11">
        <v>4.125</v>
      </c>
      <c r="H371" s="11">
        <v>4.1470000000000002</v>
      </c>
      <c r="I371" s="11">
        <v>4.1980000000000004</v>
      </c>
      <c r="J371" s="11">
        <v>4.242</v>
      </c>
      <c r="K371" s="11">
        <v>4.2830000000000004</v>
      </c>
      <c r="L371" s="11">
        <v>4.3339999999999996</v>
      </c>
      <c r="M371" s="11">
        <v>4.3659999999999997</v>
      </c>
      <c r="N371" s="11">
        <v>4.4029999999999996</v>
      </c>
      <c r="O371" s="11">
        <v>4.444</v>
      </c>
      <c r="P371" s="11">
        <v>4.4790000000000001</v>
      </c>
      <c r="Q371" s="11">
        <v>4.51</v>
      </c>
    </row>
    <row r="372" spans="2:22" ht="15" customHeight="1" x14ac:dyDescent="0.2">
      <c r="B372" s="18">
        <v>39248</v>
      </c>
      <c r="C372" s="11">
        <v>4.0960000000000001</v>
      </c>
      <c r="D372" s="11">
        <v>4.1109999999999998</v>
      </c>
      <c r="E372" s="11">
        <v>4.109</v>
      </c>
      <c r="F372" s="11">
        <v>4.1130000000000004</v>
      </c>
      <c r="G372" s="11">
        <v>4.125</v>
      </c>
      <c r="H372" s="11">
        <v>4.1479999999999997</v>
      </c>
      <c r="I372" s="11">
        <v>4.2030000000000003</v>
      </c>
      <c r="J372" s="11">
        <v>4.2480000000000002</v>
      </c>
      <c r="K372" s="11">
        <v>4.2839999999999998</v>
      </c>
      <c r="L372" s="11">
        <v>4.3360000000000003</v>
      </c>
      <c r="M372" s="11">
        <v>4.37</v>
      </c>
      <c r="N372" s="11">
        <v>4.4039999999999999</v>
      </c>
      <c r="O372" s="11">
        <v>4.4509999999999996</v>
      </c>
      <c r="P372" s="11">
        <v>4.4870000000000001</v>
      </c>
      <c r="Q372" s="11">
        <v>4.5190000000000001</v>
      </c>
    </row>
    <row r="373" spans="2:22" ht="15" customHeight="1" x14ac:dyDescent="0.2">
      <c r="B373" s="18">
        <v>39251</v>
      </c>
      <c r="C373" s="11">
        <v>4.0940000000000003</v>
      </c>
      <c r="D373" s="11">
        <v>4.1070000000000002</v>
      </c>
      <c r="E373" s="11">
        <v>4.1059999999999999</v>
      </c>
      <c r="F373" s="11">
        <v>4.1120000000000001</v>
      </c>
      <c r="G373" s="11">
        <v>4.125</v>
      </c>
      <c r="H373" s="11">
        <v>4.1479999999999997</v>
      </c>
      <c r="I373" s="11">
        <v>4.2050000000000001</v>
      </c>
      <c r="J373" s="11">
        <v>4.2469999999999999</v>
      </c>
      <c r="K373" s="11">
        <v>4.2839999999999998</v>
      </c>
      <c r="L373" s="11">
        <v>4.335</v>
      </c>
      <c r="M373" s="11">
        <v>4.3689999999999998</v>
      </c>
      <c r="N373" s="11">
        <v>4.4059999999999997</v>
      </c>
      <c r="O373" s="11">
        <v>4.4489999999999998</v>
      </c>
      <c r="P373" s="11">
        <v>4.4850000000000003</v>
      </c>
      <c r="Q373" s="11">
        <v>4.5170000000000003</v>
      </c>
    </row>
    <row r="374" spans="2:22" ht="15" customHeight="1" x14ac:dyDescent="0.2">
      <c r="B374" s="18">
        <v>39252</v>
      </c>
      <c r="C374" s="11">
        <v>4.0919999999999996</v>
      </c>
      <c r="D374" s="11">
        <v>4.109</v>
      </c>
      <c r="E374" s="11">
        <v>4.1059999999999999</v>
      </c>
      <c r="F374" s="11">
        <v>4.1130000000000004</v>
      </c>
      <c r="G374" s="11">
        <v>4.1260000000000003</v>
      </c>
      <c r="H374" s="11">
        <v>4.1529999999999996</v>
      </c>
      <c r="I374" s="11">
        <v>4.2119999999999997</v>
      </c>
      <c r="J374" s="11">
        <v>4.2530000000000001</v>
      </c>
      <c r="K374" s="11">
        <v>4.2880000000000003</v>
      </c>
      <c r="L374" s="11">
        <v>4.343</v>
      </c>
      <c r="M374" s="11">
        <v>4.3760000000000003</v>
      </c>
      <c r="N374" s="11">
        <v>4.415</v>
      </c>
      <c r="O374" s="11">
        <v>4.452</v>
      </c>
      <c r="P374" s="11">
        <v>4.4870000000000001</v>
      </c>
      <c r="Q374" s="11">
        <v>4.5190000000000001</v>
      </c>
    </row>
    <row r="375" spans="2:22" ht="15" customHeight="1" x14ac:dyDescent="0.2">
      <c r="B375" s="18">
        <v>39253</v>
      </c>
      <c r="C375" s="11">
        <v>4.0919999999999996</v>
      </c>
      <c r="D375" s="11">
        <v>4.1079999999999997</v>
      </c>
      <c r="E375" s="11">
        <v>4.1070000000000002</v>
      </c>
      <c r="F375" s="11">
        <v>4.1139999999999999</v>
      </c>
      <c r="G375" s="11">
        <v>4.1269999999999998</v>
      </c>
      <c r="H375" s="11">
        <v>4.1550000000000002</v>
      </c>
      <c r="I375" s="11">
        <v>4.2060000000000004</v>
      </c>
      <c r="J375" s="11">
        <v>4.2460000000000004</v>
      </c>
      <c r="K375" s="11">
        <v>4.2809999999999997</v>
      </c>
      <c r="L375" s="11">
        <v>4.3289999999999997</v>
      </c>
      <c r="M375" s="11">
        <v>4.3620000000000001</v>
      </c>
      <c r="N375" s="11">
        <v>4.399</v>
      </c>
      <c r="O375" s="11">
        <v>4.4359999999999999</v>
      </c>
      <c r="P375" s="11">
        <v>4.4669999999999996</v>
      </c>
      <c r="Q375" s="11">
        <v>4.4969999999999999</v>
      </c>
    </row>
    <row r="376" spans="2:22" ht="15" customHeight="1" x14ac:dyDescent="0.2">
      <c r="B376" s="18">
        <v>39254</v>
      </c>
      <c r="C376" s="11">
        <v>4.1219999999999999</v>
      </c>
      <c r="D376" s="11">
        <v>4.1070000000000002</v>
      </c>
      <c r="E376" s="11">
        <v>4.1059999999999999</v>
      </c>
      <c r="F376" s="11">
        <v>4.1150000000000002</v>
      </c>
      <c r="G376" s="11">
        <v>4.1280000000000001</v>
      </c>
      <c r="H376" s="11">
        <v>4.1589999999999998</v>
      </c>
      <c r="I376" s="11">
        <v>4.2140000000000004</v>
      </c>
      <c r="J376" s="11">
        <v>4.2539999999999996</v>
      </c>
      <c r="K376" s="11">
        <v>4.3010000000000002</v>
      </c>
      <c r="L376" s="11">
        <v>4.3449999999999998</v>
      </c>
      <c r="M376" s="11">
        <v>4.3849999999999998</v>
      </c>
      <c r="N376" s="11">
        <v>4.423</v>
      </c>
      <c r="O376" s="11">
        <v>4.4589999999999996</v>
      </c>
      <c r="P376" s="11">
        <v>4.5030000000000001</v>
      </c>
      <c r="Q376" s="11">
        <v>4.5339999999999998</v>
      </c>
    </row>
    <row r="377" spans="2:22" ht="15" customHeight="1" x14ac:dyDescent="0.2">
      <c r="B377" s="18">
        <v>39255</v>
      </c>
      <c r="C377" s="11">
        <v>4.1230000000000002</v>
      </c>
      <c r="D377" s="11">
        <v>4.1059999999999999</v>
      </c>
      <c r="E377" s="11">
        <v>4.1070000000000002</v>
      </c>
      <c r="F377" s="11">
        <v>4.1150000000000002</v>
      </c>
      <c r="G377" s="11">
        <v>4.1269999999999998</v>
      </c>
      <c r="H377" s="11">
        <v>4.16</v>
      </c>
      <c r="I377" s="11">
        <v>4.2140000000000004</v>
      </c>
      <c r="J377" s="11">
        <v>4.2539999999999996</v>
      </c>
      <c r="K377" s="11">
        <v>4.298</v>
      </c>
      <c r="L377" s="11">
        <v>4.34</v>
      </c>
      <c r="M377" s="11">
        <v>4.3769999999999998</v>
      </c>
      <c r="N377" s="11">
        <v>4.4160000000000004</v>
      </c>
      <c r="O377" s="11">
        <v>4.4509999999999996</v>
      </c>
      <c r="P377" s="11">
        <v>4.4859999999999998</v>
      </c>
      <c r="Q377" s="11">
        <v>4.5179999999999998</v>
      </c>
    </row>
    <row r="378" spans="2:22" ht="15" customHeight="1" x14ac:dyDescent="0.2">
      <c r="B378" s="18">
        <v>39258</v>
      </c>
      <c r="C378" s="11">
        <v>4.1219999999999999</v>
      </c>
      <c r="D378" s="11">
        <v>4.1059999999999999</v>
      </c>
      <c r="E378" s="11">
        <v>4.1059999999999999</v>
      </c>
      <c r="F378" s="11">
        <v>4.1139999999999999</v>
      </c>
      <c r="G378" s="11">
        <v>4.1280000000000001</v>
      </c>
      <c r="H378" s="11">
        <v>4.1589999999999998</v>
      </c>
      <c r="I378" s="11">
        <v>4.2140000000000004</v>
      </c>
      <c r="J378" s="11">
        <v>4.2510000000000003</v>
      </c>
      <c r="K378" s="11">
        <v>4.2939999999999996</v>
      </c>
      <c r="L378" s="11">
        <v>4.3360000000000003</v>
      </c>
      <c r="M378" s="11">
        <v>4.3719999999999999</v>
      </c>
      <c r="N378" s="11">
        <v>4.4059999999999997</v>
      </c>
      <c r="O378" s="11">
        <v>4.4420000000000002</v>
      </c>
      <c r="P378" s="11">
        <v>4.476</v>
      </c>
      <c r="Q378" s="11">
        <v>4.5039999999999996</v>
      </c>
    </row>
    <row r="379" spans="2:22" ht="15" customHeight="1" x14ac:dyDescent="0.2">
      <c r="B379" s="18">
        <v>39259</v>
      </c>
      <c r="C379" s="11">
        <v>4.1230000000000002</v>
      </c>
      <c r="D379" s="11">
        <v>4.1059999999999999</v>
      </c>
      <c r="E379" s="11">
        <v>4.1059999999999999</v>
      </c>
      <c r="F379" s="11">
        <v>4.1139999999999999</v>
      </c>
      <c r="G379" s="11">
        <v>4.1280000000000001</v>
      </c>
      <c r="H379" s="11">
        <v>4.1619999999999999</v>
      </c>
      <c r="I379" s="11">
        <v>4.2149999999999999</v>
      </c>
      <c r="J379" s="11">
        <v>4.2549999999999999</v>
      </c>
      <c r="K379" s="11">
        <v>4.2949999999999999</v>
      </c>
      <c r="L379" s="11">
        <v>4.3410000000000002</v>
      </c>
      <c r="M379" s="11">
        <v>4.3769999999999998</v>
      </c>
      <c r="N379" s="11">
        <v>4.4119999999999999</v>
      </c>
      <c r="O379" s="11">
        <v>4.4450000000000003</v>
      </c>
      <c r="P379" s="11">
        <v>4.4770000000000003</v>
      </c>
      <c r="Q379" s="11">
        <v>4.5069999999999997</v>
      </c>
    </row>
    <row r="380" spans="2:22" ht="15" customHeight="1" x14ac:dyDescent="0.2">
      <c r="B380" s="18">
        <v>39260</v>
      </c>
      <c r="C380" s="11">
        <v>4.1289999999999996</v>
      </c>
      <c r="D380" s="11">
        <v>4.1100000000000003</v>
      </c>
      <c r="E380" s="11">
        <v>4.1109999999999998</v>
      </c>
      <c r="F380" s="11">
        <v>4.1189999999999998</v>
      </c>
      <c r="G380" s="11">
        <v>4.1280000000000001</v>
      </c>
      <c r="H380" s="11">
        <v>4.1639999999999997</v>
      </c>
      <c r="I380" s="11">
        <v>4.2149999999999999</v>
      </c>
      <c r="J380" s="11">
        <v>4.2549999999999999</v>
      </c>
      <c r="K380" s="11">
        <v>4.3</v>
      </c>
      <c r="L380" s="11">
        <v>4.343</v>
      </c>
      <c r="M380" s="11">
        <v>4.3769999999999998</v>
      </c>
      <c r="N380" s="11">
        <v>4.4130000000000003</v>
      </c>
      <c r="O380" s="11">
        <v>4.4459999999999997</v>
      </c>
      <c r="P380" s="11">
        <v>4.4770000000000003</v>
      </c>
      <c r="Q380" s="11">
        <v>4.5049999999999999</v>
      </c>
    </row>
    <row r="381" spans="2:22" ht="15" customHeight="1" x14ac:dyDescent="0.2">
      <c r="B381" s="18">
        <v>39261</v>
      </c>
      <c r="C381" s="11">
        <v>4.085</v>
      </c>
      <c r="D381" s="11">
        <v>4.0940000000000003</v>
      </c>
      <c r="E381" s="11">
        <v>4.1029999999999998</v>
      </c>
      <c r="F381" s="11">
        <v>4.1139999999999999</v>
      </c>
      <c r="G381" s="11">
        <v>4.1269999999999998</v>
      </c>
      <c r="H381" s="11">
        <v>4.1719999999999997</v>
      </c>
      <c r="I381" s="11">
        <v>4.2220000000000004</v>
      </c>
      <c r="J381" s="11">
        <v>4.2619999999999996</v>
      </c>
      <c r="K381" s="11">
        <v>4.3129999999999997</v>
      </c>
      <c r="L381" s="11">
        <v>4.3570000000000002</v>
      </c>
      <c r="M381" s="11">
        <v>4.391</v>
      </c>
      <c r="N381" s="11">
        <v>4.4279999999999999</v>
      </c>
      <c r="O381" s="11">
        <v>4.4640000000000004</v>
      </c>
      <c r="P381" s="11">
        <v>4.4960000000000004</v>
      </c>
      <c r="Q381" s="11">
        <v>4.5250000000000004</v>
      </c>
      <c r="S381" s="275">
        <f>B382</f>
        <v>39262</v>
      </c>
      <c r="T381" s="276"/>
      <c r="U381" s="276"/>
      <c r="V381" s="277"/>
    </row>
    <row r="382" spans="2:22" ht="15" customHeight="1" x14ac:dyDescent="0.2">
      <c r="B382" s="20">
        <v>39262</v>
      </c>
      <c r="C382" s="34">
        <v>4.0839999999999996</v>
      </c>
      <c r="D382" s="34">
        <v>4.0940000000000003</v>
      </c>
      <c r="E382" s="34">
        <v>4.1029999999999998</v>
      </c>
      <c r="F382" s="34">
        <v>4.1150000000000002</v>
      </c>
      <c r="G382" s="34">
        <v>4.1269999999999998</v>
      </c>
      <c r="H382" s="34">
        <v>4.1749999999999998</v>
      </c>
      <c r="I382" s="34">
        <v>4.2240000000000002</v>
      </c>
      <c r="J382" s="34">
        <v>4.2629999999999999</v>
      </c>
      <c r="K382" s="34">
        <v>4.3150000000000004</v>
      </c>
      <c r="L382" s="34">
        <v>4.3609999999999998</v>
      </c>
      <c r="M382" s="34">
        <v>4.3940000000000001</v>
      </c>
      <c r="N382" s="34">
        <v>4.4320000000000004</v>
      </c>
      <c r="O382" s="34">
        <v>4.47</v>
      </c>
      <c r="P382" s="34">
        <v>4.5</v>
      </c>
      <c r="Q382" s="34">
        <v>4.5279999999999996</v>
      </c>
      <c r="S382" s="24">
        <f>AVERAGE(F362:F382)</f>
        <v>4.098238095238095</v>
      </c>
      <c r="T382" s="24">
        <f>AVERAGE(H362:H382)</f>
        <v>4.1477619047619054</v>
      </c>
      <c r="U382" s="24">
        <f>AVERAGE(K362:K382)</f>
        <v>4.2829523809523806</v>
      </c>
      <c r="V382" s="24">
        <f>AVERAGE(Q362:Q382)</f>
        <v>4.505476190476192</v>
      </c>
    </row>
    <row r="383" spans="2:22" ht="15" customHeight="1" x14ac:dyDescent="0.2">
      <c r="B383" s="13">
        <v>39265</v>
      </c>
      <c r="C383" s="26">
        <v>4.0759999999999996</v>
      </c>
      <c r="D383" s="26">
        <v>4.0860000000000003</v>
      </c>
      <c r="E383" s="26">
        <v>4.0970000000000004</v>
      </c>
      <c r="F383" s="26">
        <v>4.1130000000000004</v>
      </c>
      <c r="G383" s="26">
        <v>4.1260000000000003</v>
      </c>
      <c r="H383" s="26">
        <v>4.1760000000000002</v>
      </c>
      <c r="I383" s="26">
        <v>4.226</v>
      </c>
      <c r="J383" s="26">
        <v>4.2649999999999997</v>
      </c>
      <c r="K383" s="26">
        <v>4.3159999999999998</v>
      </c>
      <c r="L383" s="26">
        <v>4.3579999999999997</v>
      </c>
      <c r="M383" s="26">
        <v>4.3949999999999996</v>
      </c>
      <c r="N383" s="26">
        <v>4.4329999999999998</v>
      </c>
      <c r="O383" s="26">
        <v>4.4630000000000001</v>
      </c>
      <c r="P383" s="26">
        <v>4.4930000000000003</v>
      </c>
      <c r="Q383" s="26">
        <v>4.524</v>
      </c>
    </row>
    <row r="384" spans="2:22" ht="15" customHeight="1" x14ac:dyDescent="0.2">
      <c r="B384" s="7">
        <v>39266</v>
      </c>
      <c r="C384" s="11">
        <v>4.0679999999999996</v>
      </c>
      <c r="D384" s="11">
        <v>4.085</v>
      </c>
      <c r="E384" s="11">
        <v>4.0960000000000001</v>
      </c>
      <c r="F384" s="11">
        <v>4.1120000000000001</v>
      </c>
      <c r="G384" s="11">
        <v>4.1260000000000003</v>
      </c>
      <c r="H384" s="11">
        <v>4.1820000000000004</v>
      </c>
      <c r="I384" s="11">
        <v>4.2279999999999998</v>
      </c>
      <c r="J384" s="11">
        <v>4.2670000000000003</v>
      </c>
      <c r="K384" s="11">
        <v>4.3209999999999997</v>
      </c>
      <c r="L384" s="11">
        <v>4.359</v>
      </c>
      <c r="M384" s="11">
        <v>4.3949999999999996</v>
      </c>
      <c r="N384" s="11">
        <v>4.4349999999999996</v>
      </c>
      <c r="O384" s="11">
        <v>4.4660000000000002</v>
      </c>
      <c r="P384" s="11">
        <v>4.4969999999999999</v>
      </c>
      <c r="Q384" s="11">
        <v>4.5259999999999998</v>
      </c>
    </row>
    <row r="385" spans="2:17" ht="15" customHeight="1" x14ac:dyDescent="0.2">
      <c r="B385" s="7">
        <v>39267</v>
      </c>
      <c r="C385" s="11">
        <v>4.0449999999999999</v>
      </c>
      <c r="D385" s="11">
        <v>4.0720000000000001</v>
      </c>
      <c r="E385" s="11">
        <v>4.0880000000000001</v>
      </c>
      <c r="F385" s="11">
        <v>4.1050000000000004</v>
      </c>
      <c r="G385" s="11">
        <v>4.1260000000000003</v>
      </c>
      <c r="H385" s="11">
        <v>4.1829999999999998</v>
      </c>
      <c r="I385" s="11">
        <v>4.2279999999999998</v>
      </c>
      <c r="J385" s="11">
        <v>4.2690000000000001</v>
      </c>
      <c r="K385" s="11">
        <v>4.3259999999999996</v>
      </c>
      <c r="L385" s="11">
        <v>4.3659999999999997</v>
      </c>
      <c r="M385" s="11">
        <v>4.4000000000000004</v>
      </c>
      <c r="N385" s="11">
        <v>4.4420000000000002</v>
      </c>
      <c r="O385" s="11">
        <v>4.4779999999999998</v>
      </c>
      <c r="P385" s="11">
        <v>4.5110000000000001</v>
      </c>
      <c r="Q385" s="11">
        <v>4.5410000000000004</v>
      </c>
    </row>
    <row r="386" spans="2:17" ht="15" customHeight="1" x14ac:dyDescent="0.2">
      <c r="B386" s="7">
        <v>39268</v>
      </c>
      <c r="C386" s="11">
        <v>4.077</v>
      </c>
      <c r="D386" s="11">
        <v>4.0860000000000003</v>
      </c>
      <c r="E386" s="11">
        <v>4.0910000000000002</v>
      </c>
      <c r="F386" s="11">
        <v>4.1029999999999998</v>
      </c>
      <c r="G386" s="11">
        <v>4.1269999999999998</v>
      </c>
      <c r="H386" s="11">
        <v>4.1900000000000004</v>
      </c>
      <c r="I386" s="11">
        <v>4.2389999999999999</v>
      </c>
      <c r="J386" s="11">
        <v>4.28</v>
      </c>
      <c r="K386" s="11">
        <v>4.3369999999999997</v>
      </c>
      <c r="L386" s="11">
        <v>4.38</v>
      </c>
      <c r="M386" s="11">
        <v>4.4160000000000004</v>
      </c>
      <c r="N386" s="11">
        <v>4.4560000000000004</v>
      </c>
      <c r="O386" s="11">
        <v>4.49</v>
      </c>
      <c r="P386" s="11">
        <v>4.5259999999999998</v>
      </c>
      <c r="Q386" s="11">
        <v>4.5629999999999997</v>
      </c>
    </row>
    <row r="387" spans="2:17" ht="15" customHeight="1" x14ac:dyDescent="0.2">
      <c r="B387" s="7">
        <v>39269</v>
      </c>
      <c r="C387" s="11">
        <v>4.0839999999999996</v>
      </c>
      <c r="D387" s="11">
        <v>4.0880000000000001</v>
      </c>
      <c r="E387" s="11">
        <v>4.0919999999999996</v>
      </c>
      <c r="F387" s="11">
        <v>4.1059999999999999</v>
      </c>
      <c r="G387" s="11">
        <v>4.1260000000000003</v>
      </c>
      <c r="H387" s="11">
        <v>4.1959999999999997</v>
      </c>
      <c r="I387" s="11">
        <v>4.2480000000000002</v>
      </c>
      <c r="J387" s="11">
        <v>4.2880000000000003</v>
      </c>
      <c r="K387" s="11">
        <v>4.3470000000000004</v>
      </c>
      <c r="L387" s="11">
        <v>4.3899999999999997</v>
      </c>
      <c r="M387" s="11">
        <v>4.4279999999999999</v>
      </c>
      <c r="N387" s="11">
        <v>4.4710000000000001</v>
      </c>
      <c r="O387" s="11">
        <v>4.51</v>
      </c>
      <c r="P387" s="11">
        <v>4.5449999999999999</v>
      </c>
      <c r="Q387" s="11">
        <v>4.58</v>
      </c>
    </row>
    <row r="388" spans="2:17" ht="15" customHeight="1" x14ac:dyDescent="0.2">
      <c r="B388" s="7">
        <v>39272</v>
      </c>
      <c r="C388" s="11">
        <v>4.085</v>
      </c>
      <c r="D388" s="11">
        <v>4.0910000000000002</v>
      </c>
      <c r="E388" s="11">
        <v>4.0949999999999998</v>
      </c>
      <c r="F388" s="11">
        <v>4.1050000000000004</v>
      </c>
      <c r="G388" s="11">
        <v>4.125</v>
      </c>
      <c r="H388" s="11">
        <v>4.1970000000000001</v>
      </c>
      <c r="I388" s="11">
        <v>4.2530000000000001</v>
      </c>
      <c r="J388" s="11">
        <v>4.2919999999999998</v>
      </c>
      <c r="K388" s="11">
        <v>4.3479999999999999</v>
      </c>
      <c r="L388" s="11">
        <v>4.391</v>
      </c>
      <c r="M388" s="11">
        <v>4.43</v>
      </c>
      <c r="N388" s="11">
        <v>4.4729999999999999</v>
      </c>
      <c r="O388" s="11">
        <v>4.5110000000000001</v>
      </c>
      <c r="P388" s="11">
        <v>4.5439999999999996</v>
      </c>
      <c r="Q388" s="11">
        <v>4.5819999999999999</v>
      </c>
    </row>
    <row r="389" spans="2:17" ht="15" customHeight="1" x14ac:dyDescent="0.2">
      <c r="B389" s="7">
        <v>39273</v>
      </c>
      <c r="C389" s="11">
        <v>4.085</v>
      </c>
      <c r="D389" s="11">
        <v>4.09</v>
      </c>
      <c r="E389" s="11">
        <v>4.0949999999999998</v>
      </c>
      <c r="F389" s="11">
        <v>4.1050000000000004</v>
      </c>
      <c r="G389" s="11">
        <v>4.125</v>
      </c>
      <c r="H389" s="11">
        <v>4.1970000000000001</v>
      </c>
      <c r="I389" s="11">
        <v>4.2539999999999996</v>
      </c>
      <c r="J389" s="11">
        <v>4.2939999999999996</v>
      </c>
      <c r="K389" s="11">
        <v>4.3499999999999996</v>
      </c>
      <c r="L389" s="11">
        <v>4.3949999999999996</v>
      </c>
      <c r="M389" s="11">
        <v>4.4279999999999999</v>
      </c>
      <c r="N389" s="11">
        <v>4.4740000000000002</v>
      </c>
      <c r="O389" s="11">
        <v>4.5090000000000003</v>
      </c>
      <c r="P389" s="11">
        <v>4.5419999999999998</v>
      </c>
      <c r="Q389" s="11">
        <v>4.577</v>
      </c>
    </row>
    <row r="390" spans="2:17" ht="15" customHeight="1" x14ac:dyDescent="0.2">
      <c r="B390" s="7">
        <v>39274</v>
      </c>
      <c r="C390" s="11">
        <v>4.0910000000000002</v>
      </c>
      <c r="D390" s="11">
        <v>4.0910000000000002</v>
      </c>
      <c r="E390" s="11">
        <v>4.0949999999999998</v>
      </c>
      <c r="F390" s="11">
        <v>4.1050000000000004</v>
      </c>
      <c r="G390" s="11">
        <v>4.125</v>
      </c>
      <c r="H390" s="11">
        <v>4.2009999999999996</v>
      </c>
      <c r="I390" s="11">
        <v>4.2539999999999996</v>
      </c>
      <c r="J390" s="11">
        <v>4.2869999999999999</v>
      </c>
      <c r="K390" s="11">
        <v>4.3449999999999998</v>
      </c>
      <c r="L390" s="11">
        <v>4.3840000000000003</v>
      </c>
      <c r="M390" s="11">
        <v>4.4160000000000004</v>
      </c>
      <c r="N390" s="11">
        <v>4.4580000000000002</v>
      </c>
      <c r="O390" s="11">
        <v>4.49</v>
      </c>
      <c r="P390" s="11">
        <v>4.5190000000000001</v>
      </c>
      <c r="Q390" s="11">
        <v>4.5540000000000003</v>
      </c>
    </row>
    <row r="391" spans="2:17" ht="15" customHeight="1" x14ac:dyDescent="0.2">
      <c r="B391" s="7">
        <v>39275</v>
      </c>
      <c r="C391" s="11">
        <v>4.0910000000000002</v>
      </c>
      <c r="D391" s="11">
        <v>4.0919999999999996</v>
      </c>
      <c r="E391" s="11">
        <v>4.0960000000000001</v>
      </c>
      <c r="F391" s="11">
        <v>4.1050000000000004</v>
      </c>
      <c r="G391" s="11">
        <v>4.1269999999999998</v>
      </c>
      <c r="H391" s="11">
        <v>4.2089999999999996</v>
      </c>
      <c r="I391" s="11">
        <v>4.2619999999999996</v>
      </c>
      <c r="J391" s="11">
        <v>4.2960000000000003</v>
      </c>
      <c r="K391" s="11">
        <v>4.3559999999999999</v>
      </c>
      <c r="L391" s="11">
        <v>4.4039999999999999</v>
      </c>
      <c r="M391" s="11">
        <v>4.4359999999999999</v>
      </c>
      <c r="N391" s="11">
        <v>4.4809999999999999</v>
      </c>
      <c r="O391" s="11">
        <v>4.5149999999999997</v>
      </c>
      <c r="P391" s="11">
        <v>4.548</v>
      </c>
      <c r="Q391" s="11">
        <v>4.5819999999999999</v>
      </c>
    </row>
    <row r="392" spans="2:17" ht="15" customHeight="1" x14ac:dyDescent="0.2">
      <c r="B392" s="7">
        <v>39276</v>
      </c>
      <c r="C392" s="11">
        <v>4.0910000000000002</v>
      </c>
      <c r="D392" s="11">
        <v>4.0919999999999996</v>
      </c>
      <c r="E392" s="11">
        <v>4.0960000000000001</v>
      </c>
      <c r="F392" s="11">
        <v>4.1050000000000004</v>
      </c>
      <c r="G392" s="11">
        <v>4.1280000000000001</v>
      </c>
      <c r="H392" s="11">
        <v>4.2140000000000004</v>
      </c>
      <c r="I392" s="11">
        <v>4.2709999999999999</v>
      </c>
      <c r="J392" s="11">
        <v>4.3029999999999999</v>
      </c>
      <c r="K392" s="11">
        <v>4.3639999999999999</v>
      </c>
      <c r="L392" s="11">
        <v>4.407</v>
      </c>
      <c r="M392" s="11">
        <v>4.4409999999999998</v>
      </c>
      <c r="N392" s="11">
        <v>4.4880000000000004</v>
      </c>
      <c r="O392" s="11">
        <v>4.5250000000000004</v>
      </c>
      <c r="P392" s="11">
        <v>4.5579999999999998</v>
      </c>
      <c r="Q392" s="11">
        <v>4.5940000000000003</v>
      </c>
    </row>
    <row r="393" spans="2:17" ht="15" customHeight="1" x14ac:dyDescent="0.2">
      <c r="B393" s="7">
        <v>39279</v>
      </c>
      <c r="C393" s="11">
        <v>4.09</v>
      </c>
      <c r="D393" s="11">
        <v>4.0910000000000002</v>
      </c>
      <c r="E393" s="11">
        <v>4.0960000000000001</v>
      </c>
      <c r="F393" s="11">
        <v>4.1050000000000004</v>
      </c>
      <c r="G393" s="11">
        <v>4.1289999999999996</v>
      </c>
      <c r="H393" s="11">
        <v>4.2149999999999999</v>
      </c>
      <c r="I393" s="11">
        <v>4.2690000000000001</v>
      </c>
      <c r="J393" s="11">
        <v>4.3029999999999999</v>
      </c>
      <c r="K393" s="11">
        <v>4.367</v>
      </c>
      <c r="L393" s="11">
        <v>4.4080000000000004</v>
      </c>
      <c r="M393" s="11">
        <v>4.4409999999999998</v>
      </c>
      <c r="N393" s="11">
        <v>4.4870000000000001</v>
      </c>
      <c r="O393" s="11">
        <v>4.5229999999999997</v>
      </c>
      <c r="P393" s="11">
        <v>4.5590000000000002</v>
      </c>
      <c r="Q393" s="11">
        <v>4.5880000000000001</v>
      </c>
    </row>
    <row r="394" spans="2:17" ht="15" customHeight="1" x14ac:dyDescent="0.2">
      <c r="B394" s="7">
        <v>39280</v>
      </c>
      <c r="C394" s="11">
        <v>4.0890000000000004</v>
      </c>
      <c r="D394" s="11">
        <v>4.0919999999999996</v>
      </c>
      <c r="E394" s="11">
        <v>4.0949999999999998</v>
      </c>
      <c r="F394" s="11">
        <v>4.1040000000000001</v>
      </c>
      <c r="G394" s="11">
        <v>4.1319999999999997</v>
      </c>
      <c r="H394" s="11">
        <v>4.2149999999999999</v>
      </c>
      <c r="I394" s="11">
        <v>4.2699999999999996</v>
      </c>
      <c r="J394" s="11">
        <v>4.3010000000000002</v>
      </c>
      <c r="K394" s="11">
        <v>4.3659999999999997</v>
      </c>
      <c r="L394" s="11">
        <v>4.4020000000000001</v>
      </c>
      <c r="M394" s="11">
        <v>4.4349999999999996</v>
      </c>
      <c r="N394" s="11">
        <v>4.4779999999999998</v>
      </c>
      <c r="O394" s="11">
        <v>4.5119999999999996</v>
      </c>
      <c r="P394" s="11">
        <v>4.5469999999999997</v>
      </c>
      <c r="Q394" s="11">
        <v>4.577</v>
      </c>
    </row>
    <row r="395" spans="2:17" ht="15" customHeight="1" x14ac:dyDescent="0.2">
      <c r="B395" s="7">
        <v>39281</v>
      </c>
      <c r="C395" s="11">
        <v>4.0890000000000004</v>
      </c>
      <c r="D395" s="11">
        <v>4.0910000000000002</v>
      </c>
      <c r="E395" s="11">
        <v>4.0940000000000003</v>
      </c>
      <c r="F395" s="11">
        <v>4.1029999999999998</v>
      </c>
      <c r="G395" s="11">
        <v>4.133</v>
      </c>
      <c r="H395" s="11">
        <v>4.2210000000000001</v>
      </c>
      <c r="I395" s="11">
        <v>4.2699999999999996</v>
      </c>
      <c r="J395" s="11">
        <v>4.3040000000000003</v>
      </c>
      <c r="K395" s="11">
        <v>4.3659999999999997</v>
      </c>
      <c r="L395" s="11">
        <v>4.4050000000000002</v>
      </c>
      <c r="M395" s="11">
        <v>4.4370000000000003</v>
      </c>
      <c r="N395" s="11">
        <v>4.4829999999999997</v>
      </c>
      <c r="O395" s="11">
        <v>4.5149999999999997</v>
      </c>
      <c r="P395" s="11">
        <v>4.5510000000000002</v>
      </c>
      <c r="Q395" s="11">
        <v>4.5830000000000002</v>
      </c>
    </row>
    <row r="396" spans="2:17" ht="15" customHeight="1" x14ac:dyDescent="0.2">
      <c r="B396" s="7">
        <v>39282</v>
      </c>
      <c r="C396" s="11">
        <v>4.0890000000000004</v>
      </c>
      <c r="D396" s="11">
        <v>4.0919999999999996</v>
      </c>
      <c r="E396" s="11">
        <v>4.093</v>
      </c>
      <c r="F396" s="11">
        <v>4.1029999999999998</v>
      </c>
      <c r="G396" s="11">
        <v>4.1399999999999997</v>
      </c>
      <c r="H396" s="11">
        <v>4.226</v>
      </c>
      <c r="I396" s="11">
        <v>4.2750000000000004</v>
      </c>
      <c r="J396" s="11">
        <v>4.3140000000000001</v>
      </c>
      <c r="K396" s="11">
        <v>4.375</v>
      </c>
      <c r="L396" s="11">
        <v>4.415</v>
      </c>
      <c r="M396" s="11">
        <v>4.4489999999999998</v>
      </c>
      <c r="N396" s="11">
        <v>4.4870000000000001</v>
      </c>
      <c r="O396" s="11">
        <v>4.5199999999999996</v>
      </c>
      <c r="P396" s="11">
        <v>4.5549999999999997</v>
      </c>
      <c r="Q396" s="11">
        <v>4.5910000000000002</v>
      </c>
    </row>
    <row r="397" spans="2:17" ht="15" customHeight="1" x14ac:dyDescent="0.2">
      <c r="B397" s="7">
        <v>39283</v>
      </c>
      <c r="C397" s="11">
        <v>4.0890000000000004</v>
      </c>
      <c r="D397" s="11">
        <v>4.0910000000000002</v>
      </c>
      <c r="E397" s="11">
        <v>4.093</v>
      </c>
      <c r="F397" s="11">
        <v>4.1040000000000001</v>
      </c>
      <c r="G397" s="11">
        <v>4.1500000000000004</v>
      </c>
      <c r="H397" s="11">
        <v>4.2279999999999998</v>
      </c>
      <c r="I397" s="11">
        <v>4.2809999999999997</v>
      </c>
      <c r="J397" s="11">
        <v>4.3159999999999998</v>
      </c>
      <c r="K397" s="11">
        <v>4.3769999999999998</v>
      </c>
      <c r="L397" s="11">
        <v>4.4139999999999997</v>
      </c>
      <c r="M397" s="11">
        <v>4.4480000000000004</v>
      </c>
      <c r="N397" s="11">
        <v>4.4889999999999999</v>
      </c>
      <c r="O397" s="11">
        <v>4.5229999999999997</v>
      </c>
      <c r="P397" s="11">
        <v>4.5549999999999997</v>
      </c>
      <c r="Q397" s="11">
        <v>4.5869999999999997</v>
      </c>
    </row>
    <row r="398" spans="2:17" ht="15" customHeight="1" x14ac:dyDescent="0.2">
      <c r="B398" s="7">
        <v>39286</v>
      </c>
      <c r="C398" s="11">
        <v>4.0949999999999998</v>
      </c>
      <c r="D398" s="11">
        <v>4.0910000000000002</v>
      </c>
      <c r="E398" s="11">
        <v>4.093</v>
      </c>
      <c r="F398" s="11">
        <v>4.1040000000000001</v>
      </c>
      <c r="G398" s="11">
        <v>4.1529999999999996</v>
      </c>
      <c r="H398" s="11">
        <v>4.2290000000000001</v>
      </c>
      <c r="I398" s="11">
        <v>4.2809999999999997</v>
      </c>
      <c r="J398" s="11">
        <v>4.319</v>
      </c>
      <c r="K398" s="11">
        <v>4.3689999999999998</v>
      </c>
      <c r="L398" s="11">
        <v>4.4059999999999997</v>
      </c>
      <c r="M398" s="11">
        <v>4.4349999999999996</v>
      </c>
      <c r="N398" s="11">
        <v>4.4710000000000001</v>
      </c>
      <c r="O398" s="11">
        <v>4.5010000000000003</v>
      </c>
      <c r="P398" s="11">
        <v>4.5309999999999997</v>
      </c>
      <c r="Q398" s="11">
        <v>4.5570000000000004</v>
      </c>
    </row>
    <row r="399" spans="2:17" ht="15" customHeight="1" x14ac:dyDescent="0.2">
      <c r="B399" s="7">
        <v>39287</v>
      </c>
      <c r="C399" s="11">
        <v>4.0960000000000001</v>
      </c>
      <c r="D399" s="11">
        <v>4.0910000000000002</v>
      </c>
      <c r="E399" s="11">
        <v>4.093</v>
      </c>
      <c r="F399" s="11">
        <v>4.1040000000000001</v>
      </c>
      <c r="G399" s="11">
        <v>4.1550000000000002</v>
      </c>
      <c r="H399" s="11">
        <v>4.2350000000000003</v>
      </c>
      <c r="I399" s="11">
        <v>4.2839999999999998</v>
      </c>
      <c r="J399" s="11">
        <v>4.3250000000000002</v>
      </c>
      <c r="K399" s="11">
        <v>4.3769999999999998</v>
      </c>
      <c r="L399" s="11">
        <v>4.415</v>
      </c>
      <c r="M399" s="11">
        <v>4.4459999999999997</v>
      </c>
      <c r="N399" s="11">
        <v>4.4889999999999999</v>
      </c>
      <c r="O399" s="11">
        <v>4.5129999999999999</v>
      </c>
      <c r="P399" s="11">
        <v>4.5449999999999999</v>
      </c>
      <c r="Q399" s="11">
        <v>4.5739999999999998</v>
      </c>
    </row>
    <row r="400" spans="2:17" ht="15" customHeight="1" x14ac:dyDescent="0.2">
      <c r="B400" s="7">
        <v>39288</v>
      </c>
      <c r="C400" s="11">
        <v>4.0960000000000001</v>
      </c>
      <c r="D400" s="11">
        <v>4.0910000000000002</v>
      </c>
      <c r="E400" s="11">
        <v>4.0940000000000003</v>
      </c>
      <c r="F400" s="11">
        <v>4.1040000000000001</v>
      </c>
      <c r="G400" s="11">
        <v>4.157</v>
      </c>
      <c r="H400" s="11">
        <v>4.2389999999999999</v>
      </c>
      <c r="I400" s="11">
        <v>4.2850000000000001</v>
      </c>
      <c r="J400" s="11">
        <v>4.3220000000000001</v>
      </c>
      <c r="K400" s="11">
        <v>4.3760000000000003</v>
      </c>
      <c r="L400" s="11">
        <v>4.407</v>
      </c>
      <c r="M400" s="11">
        <v>4.4429999999999996</v>
      </c>
      <c r="N400" s="11">
        <v>4.4820000000000002</v>
      </c>
      <c r="O400" s="11">
        <v>4.51</v>
      </c>
      <c r="P400" s="11">
        <v>4.5369999999999999</v>
      </c>
      <c r="Q400" s="11">
        <v>4.5640000000000001</v>
      </c>
    </row>
    <row r="401" spans="2:22" ht="15" customHeight="1" x14ac:dyDescent="0.2">
      <c r="B401" s="7">
        <v>39289</v>
      </c>
      <c r="C401" s="11">
        <v>4.0910000000000002</v>
      </c>
      <c r="D401" s="11">
        <v>4.0919999999999996</v>
      </c>
      <c r="E401" s="11">
        <v>4.0940000000000003</v>
      </c>
      <c r="F401" s="11">
        <v>4.1050000000000004</v>
      </c>
      <c r="G401" s="11">
        <v>4.1639999999999997</v>
      </c>
      <c r="H401" s="11">
        <v>4.2450000000000001</v>
      </c>
      <c r="I401" s="11">
        <v>4.2910000000000004</v>
      </c>
      <c r="J401" s="11">
        <v>4.3319999999999999</v>
      </c>
      <c r="K401" s="11">
        <v>4.3840000000000003</v>
      </c>
      <c r="L401" s="11">
        <v>4.4189999999999996</v>
      </c>
      <c r="M401" s="11">
        <v>4.4560000000000004</v>
      </c>
      <c r="N401" s="11">
        <v>4.4880000000000004</v>
      </c>
      <c r="O401" s="11">
        <v>4.5199999999999996</v>
      </c>
      <c r="P401" s="11">
        <v>4.548</v>
      </c>
      <c r="Q401" s="11">
        <v>4.5730000000000004</v>
      </c>
    </row>
    <row r="402" spans="2:22" ht="15" customHeight="1" x14ac:dyDescent="0.2">
      <c r="B402" s="7">
        <v>39290</v>
      </c>
      <c r="C402" s="11">
        <v>4.0860000000000003</v>
      </c>
      <c r="D402" s="11">
        <v>4.0910000000000002</v>
      </c>
      <c r="E402" s="11">
        <v>4.0940000000000003</v>
      </c>
      <c r="F402" s="11">
        <v>4.1050000000000004</v>
      </c>
      <c r="G402" s="11">
        <v>4.165</v>
      </c>
      <c r="H402" s="11">
        <v>4.2460000000000004</v>
      </c>
      <c r="I402" s="11">
        <v>4.2850000000000001</v>
      </c>
      <c r="J402" s="11">
        <v>4.3259999999999996</v>
      </c>
      <c r="K402" s="11">
        <v>4.3730000000000002</v>
      </c>
      <c r="L402" s="11">
        <v>4.3959999999999999</v>
      </c>
      <c r="M402" s="11">
        <v>4.4279999999999999</v>
      </c>
      <c r="N402" s="11">
        <v>4.4560000000000004</v>
      </c>
      <c r="O402" s="11">
        <v>4.4809999999999999</v>
      </c>
      <c r="P402" s="11">
        <v>4.5039999999999996</v>
      </c>
      <c r="Q402" s="11">
        <v>4.5259999999999998</v>
      </c>
    </row>
    <row r="403" spans="2:22" ht="15" customHeight="1" x14ac:dyDescent="0.2">
      <c r="B403" s="7">
        <v>39293</v>
      </c>
      <c r="C403" s="11">
        <v>4.0750000000000002</v>
      </c>
      <c r="D403" s="11">
        <v>4.085</v>
      </c>
      <c r="E403" s="11">
        <v>4.0880000000000001</v>
      </c>
      <c r="F403" s="11">
        <v>4.101</v>
      </c>
      <c r="G403" s="11">
        <v>4.1669999999999998</v>
      </c>
      <c r="H403" s="11">
        <v>4.2519999999999998</v>
      </c>
      <c r="I403" s="11">
        <v>4.2919999999999998</v>
      </c>
      <c r="J403" s="11">
        <v>4.3319999999999999</v>
      </c>
      <c r="K403" s="11">
        <v>4.3659999999999997</v>
      </c>
      <c r="L403" s="11">
        <v>4.3949999999999996</v>
      </c>
      <c r="M403" s="11">
        <v>4.4260000000000002</v>
      </c>
      <c r="N403" s="11">
        <v>4.4539999999999997</v>
      </c>
      <c r="O403" s="11">
        <v>4.4790000000000001</v>
      </c>
      <c r="P403" s="11">
        <v>4.5010000000000003</v>
      </c>
      <c r="Q403" s="11">
        <v>4.524</v>
      </c>
      <c r="S403" s="272">
        <f>B404</f>
        <v>39294</v>
      </c>
      <c r="T403" s="273"/>
      <c r="U403" s="273"/>
      <c r="V403" s="274"/>
    </row>
    <row r="404" spans="2:22" ht="15" customHeight="1" x14ac:dyDescent="0.2">
      <c r="B404" s="15">
        <v>39294</v>
      </c>
      <c r="C404" s="34">
        <v>4.0750000000000002</v>
      </c>
      <c r="D404" s="34">
        <v>4.085</v>
      </c>
      <c r="E404" s="34">
        <v>4.0880000000000001</v>
      </c>
      <c r="F404" s="34">
        <v>4.1040000000000001</v>
      </c>
      <c r="G404" s="34">
        <v>4.18</v>
      </c>
      <c r="H404" s="34">
        <v>4.26</v>
      </c>
      <c r="I404" s="34">
        <v>4.3</v>
      </c>
      <c r="J404" s="34">
        <v>4.3460000000000001</v>
      </c>
      <c r="K404" s="34">
        <v>4.3819999999999997</v>
      </c>
      <c r="L404" s="34">
        <v>4.4059999999999997</v>
      </c>
      <c r="M404" s="34">
        <v>4.4349999999999996</v>
      </c>
      <c r="N404" s="34">
        <v>4.4640000000000004</v>
      </c>
      <c r="O404" s="34">
        <v>4.4909999999999997</v>
      </c>
      <c r="P404" s="34">
        <v>4.5129999999999999</v>
      </c>
      <c r="Q404" s="34">
        <v>4.5369999999999999</v>
      </c>
      <c r="S404" s="24">
        <f>AVERAGE(F383:F404)</f>
        <v>4.1050000000000004</v>
      </c>
      <c r="T404" s="24">
        <f>AVERAGE(H383:H404)</f>
        <v>4.2161818181818189</v>
      </c>
      <c r="U404" s="24">
        <f>AVERAGE(K383:K404)</f>
        <v>4.3585454545454549</v>
      </c>
      <c r="V404" s="24">
        <f>AVERAGE(Q383:Q404)</f>
        <v>4.5638181818181822</v>
      </c>
    </row>
    <row r="405" spans="2:22" ht="15" customHeight="1" x14ac:dyDescent="0.2">
      <c r="B405" s="17">
        <v>39295</v>
      </c>
      <c r="C405" s="26">
        <v>4.0739999999999998</v>
      </c>
      <c r="D405" s="26">
        <v>4.0839999999999996</v>
      </c>
      <c r="E405" s="26">
        <v>4.0890000000000004</v>
      </c>
      <c r="F405" s="26">
        <v>4.1050000000000004</v>
      </c>
      <c r="G405" s="26">
        <v>4.1840000000000002</v>
      </c>
      <c r="H405" s="26">
        <v>4.2640000000000002</v>
      </c>
      <c r="I405" s="26">
        <v>4.2949999999999999</v>
      </c>
      <c r="J405" s="26">
        <v>4.3369999999999997</v>
      </c>
      <c r="K405" s="26">
        <v>4.3710000000000004</v>
      </c>
      <c r="L405" s="26">
        <v>4.4050000000000002</v>
      </c>
      <c r="M405" s="26">
        <v>4.43</v>
      </c>
      <c r="N405" s="26">
        <v>4.4580000000000002</v>
      </c>
      <c r="O405" s="26">
        <v>4.4790000000000001</v>
      </c>
      <c r="P405" s="26">
        <v>4.5</v>
      </c>
      <c r="Q405" s="26">
        <v>4.5220000000000002</v>
      </c>
    </row>
    <row r="406" spans="2:22" ht="15" customHeight="1" x14ac:dyDescent="0.2">
      <c r="B406" s="18">
        <v>39296</v>
      </c>
      <c r="C406" s="11">
        <v>4.0789999999999997</v>
      </c>
      <c r="D406" s="11">
        <v>4.085</v>
      </c>
      <c r="E406" s="11">
        <v>4.09</v>
      </c>
      <c r="F406" s="11">
        <v>4.1050000000000004</v>
      </c>
      <c r="G406" s="11">
        <v>4.2030000000000003</v>
      </c>
      <c r="H406" s="11">
        <v>4.2809999999999997</v>
      </c>
      <c r="I406" s="11">
        <v>4.3129999999999997</v>
      </c>
      <c r="J406" s="11">
        <v>4.3550000000000004</v>
      </c>
      <c r="K406" s="11">
        <v>4.3940000000000001</v>
      </c>
      <c r="L406" s="11">
        <v>4.4329999999999998</v>
      </c>
      <c r="M406" s="11">
        <v>4.4630000000000001</v>
      </c>
      <c r="N406" s="11">
        <v>4.4950000000000001</v>
      </c>
      <c r="O406" s="11">
        <v>4.5149999999999997</v>
      </c>
      <c r="P406" s="11">
        <v>4.5439999999999996</v>
      </c>
      <c r="Q406" s="11">
        <v>4.5650000000000004</v>
      </c>
    </row>
    <row r="407" spans="2:22" ht="15" customHeight="1" x14ac:dyDescent="0.2">
      <c r="B407" s="18">
        <v>39297</v>
      </c>
      <c r="C407" s="11">
        <v>4.0880000000000001</v>
      </c>
      <c r="D407" s="11">
        <v>4.0949999999999998</v>
      </c>
      <c r="E407" s="11">
        <v>4.0979999999999999</v>
      </c>
      <c r="F407" s="11">
        <v>4.1109999999999998</v>
      </c>
      <c r="G407" s="11">
        <v>4.22</v>
      </c>
      <c r="H407" s="11">
        <v>4.2960000000000003</v>
      </c>
      <c r="I407" s="11">
        <v>4.3280000000000003</v>
      </c>
      <c r="J407" s="11">
        <v>4.37</v>
      </c>
      <c r="K407" s="11">
        <v>4.407</v>
      </c>
      <c r="L407" s="11">
        <v>4.4459999999999997</v>
      </c>
      <c r="M407" s="11">
        <v>4.476</v>
      </c>
      <c r="N407" s="11">
        <v>4.5060000000000002</v>
      </c>
      <c r="O407" s="11">
        <v>4.5339999999999998</v>
      </c>
      <c r="P407" s="11">
        <v>4.5609999999999999</v>
      </c>
      <c r="Q407" s="11">
        <v>4.59</v>
      </c>
    </row>
    <row r="408" spans="2:22" ht="15" customHeight="1" x14ac:dyDescent="0.2">
      <c r="B408" s="18">
        <v>39300</v>
      </c>
      <c r="C408" s="11">
        <v>4.0919999999999996</v>
      </c>
      <c r="D408" s="11">
        <v>4.0990000000000002</v>
      </c>
      <c r="E408" s="11">
        <v>4.1020000000000003</v>
      </c>
      <c r="F408" s="11">
        <v>4.1120000000000001</v>
      </c>
      <c r="G408" s="11">
        <v>4.2309999999999999</v>
      </c>
      <c r="H408" s="11">
        <v>4.3090000000000002</v>
      </c>
      <c r="I408" s="11">
        <v>4.3390000000000004</v>
      </c>
      <c r="J408" s="11">
        <v>4.375</v>
      </c>
      <c r="K408" s="11">
        <v>4.4109999999999996</v>
      </c>
      <c r="L408" s="11">
        <v>4.4320000000000004</v>
      </c>
      <c r="M408" s="11">
        <v>4.4560000000000004</v>
      </c>
      <c r="N408" s="11">
        <v>4.4790000000000001</v>
      </c>
      <c r="O408" s="11">
        <v>4.5039999999999996</v>
      </c>
      <c r="P408" s="11">
        <v>4.5279999999999996</v>
      </c>
      <c r="Q408" s="11">
        <v>4.5510000000000002</v>
      </c>
    </row>
    <row r="409" spans="2:22" ht="15" customHeight="1" x14ac:dyDescent="0.2">
      <c r="B409" s="18">
        <v>39301</v>
      </c>
      <c r="C409" s="11">
        <v>4.0990000000000002</v>
      </c>
      <c r="D409" s="11">
        <v>4.1029999999999998</v>
      </c>
      <c r="E409" s="11">
        <v>4.1050000000000004</v>
      </c>
      <c r="F409" s="11">
        <v>4.1150000000000002</v>
      </c>
      <c r="G409" s="11">
        <v>4.2430000000000003</v>
      </c>
      <c r="H409" s="11">
        <v>4.3280000000000003</v>
      </c>
      <c r="I409" s="11">
        <v>4.3520000000000003</v>
      </c>
      <c r="J409" s="11">
        <v>4.3920000000000003</v>
      </c>
      <c r="K409" s="11">
        <v>4.431</v>
      </c>
      <c r="L409" s="11">
        <v>4.452</v>
      </c>
      <c r="M409" s="11">
        <v>4.4740000000000002</v>
      </c>
      <c r="N409" s="11">
        <v>4.4969999999999999</v>
      </c>
      <c r="O409" s="11">
        <v>4.5259999999999998</v>
      </c>
      <c r="P409" s="11">
        <v>4.5540000000000003</v>
      </c>
      <c r="Q409" s="11">
        <v>4.5830000000000002</v>
      </c>
    </row>
    <row r="410" spans="2:22" ht="15" customHeight="1" x14ac:dyDescent="0.2">
      <c r="B410" s="18">
        <v>39302</v>
      </c>
      <c r="C410" s="11">
        <v>4.1050000000000004</v>
      </c>
      <c r="D410" s="11">
        <v>4.1109999999999998</v>
      </c>
      <c r="E410" s="11">
        <v>4.1130000000000004</v>
      </c>
      <c r="F410" s="11">
        <v>4.1239999999999997</v>
      </c>
      <c r="G410" s="11">
        <v>4.2610000000000001</v>
      </c>
      <c r="H410" s="11">
        <v>4.3520000000000003</v>
      </c>
      <c r="I410" s="11">
        <v>4.3710000000000004</v>
      </c>
      <c r="J410" s="11">
        <v>4.4039999999999999</v>
      </c>
      <c r="K410" s="11">
        <v>4.444</v>
      </c>
      <c r="L410" s="11">
        <v>4.4660000000000002</v>
      </c>
      <c r="M410" s="11">
        <v>4.4960000000000004</v>
      </c>
      <c r="N410" s="11">
        <v>4.5259999999999998</v>
      </c>
      <c r="O410" s="11">
        <v>4.5460000000000003</v>
      </c>
      <c r="P410" s="11">
        <v>4.5709999999999997</v>
      </c>
      <c r="Q410" s="11">
        <v>4.6020000000000003</v>
      </c>
    </row>
    <row r="411" spans="2:22" ht="15" customHeight="1" x14ac:dyDescent="0.2">
      <c r="B411" s="18">
        <v>39303</v>
      </c>
      <c r="C411" s="11">
        <v>4.2439999999999998</v>
      </c>
      <c r="D411" s="11">
        <v>4.1909999999999998</v>
      </c>
      <c r="E411" s="11">
        <v>4.1849999999999996</v>
      </c>
      <c r="F411" s="11">
        <v>4.194</v>
      </c>
      <c r="G411" s="11">
        <v>4.319</v>
      </c>
      <c r="H411" s="11">
        <v>4.399</v>
      </c>
      <c r="I411" s="11">
        <v>4.4160000000000004</v>
      </c>
      <c r="J411" s="11">
        <v>4.4480000000000004</v>
      </c>
      <c r="K411" s="11">
        <v>4.4770000000000003</v>
      </c>
      <c r="L411" s="11">
        <v>4.4960000000000004</v>
      </c>
      <c r="M411" s="11">
        <v>4.5259999999999998</v>
      </c>
      <c r="N411" s="11">
        <v>4.5540000000000003</v>
      </c>
      <c r="O411" s="11">
        <v>4.5819999999999999</v>
      </c>
      <c r="P411" s="11">
        <v>4.6070000000000002</v>
      </c>
      <c r="Q411" s="11">
        <v>4.6349999999999998</v>
      </c>
    </row>
    <row r="412" spans="2:22" ht="15" customHeight="1" x14ac:dyDescent="0.2">
      <c r="B412" s="18">
        <v>39304</v>
      </c>
      <c r="C412" s="11">
        <v>4.2249999999999996</v>
      </c>
      <c r="D412" s="11">
        <v>4.2249999999999996</v>
      </c>
      <c r="E412" s="11">
        <v>4.2309999999999999</v>
      </c>
      <c r="F412" s="11">
        <v>4.2380000000000004</v>
      </c>
      <c r="G412" s="11">
        <v>4.3659999999999997</v>
      </c>
      <c r="H412" s="11">
        <v>4.4509999999999996</v>
      </c>
      <c r="I412" s="11">
        <v>4.4850000000000003</v>
      </c>
      <c r="J412" s="11">
        <v>4.4969999999999999</v>
      </c>
      <c r="K412" s="11">
        <v>4.516</v>
      </c>
      <c r="L412" s="11">
        <v>4.5279999999999996</v>
      </c>
      <c r="M412" s="11">
        <v>4.5460000000000003</v>
      </c>
      <c r="N412" s="11">
        <v>4.5679999999999996</v>
      </c>
      <c r="O412" s="11">
        <v>4.5940000000000003</v>
      </c>
      <c r="P412" s="11">
        <v>4.6150000000000002</v>
      </c>
      <c r="Q412" s="11">
        <v>4.633</v>
      </c>
    </row>
    <row r="413" spans="2:22" ht="15" customHeight="1" x14ac:dyDescent="0.2">
      <c r="B413" s="18">
        <v>39307</v>
      </c>
      <c r="C413" s="11">
        <v>4.2130000000000001</v>
      </c>
      <c r="D413" s="11">
        <v>4.2160000000000002</v>
      </c>
      <c r="E413" s="11">
        <v>4.2279999999999998</v>
      </c>
      <c r="F413" s="11">
        <v>4.2510000000000003</v>
      </c>
      <c r="G413" s="11">
        <v>4.4020000000000001</v>
      </c>
      <c r="H413" s="11">
        <v>4.5060000000000002</v>
      </c>
      <c r="I413" s="11">
        <v>4.5259999999999998</v>
      </c>
      <c r="J413" s="11">
        <v>4.5469999999999997</v>
      </c>
      <c r="K413" s="11">
        <v>4.5650000000000004</v>
      </c>
      <c r="L413" s="11">
        <v>4.5759999999999996</v>
      </c>
      <c r="M413" s="11">
        <v>4.5910000000000002</v>
      </c>
      <c r="N413" s="11">
        <v>4.6020000000000003</v>
      </c>
      <c r="O413" s="11">
        <v>4.6159999999999997</v>
      </c>
      <c r="P413" s="11">
        <v>4.6289999999999996</v>
      </c>
      <c r="Q413" s="11">
        <v>4.6449999999999996</v>
      </c>
    </row>
    <row r="414" spans="2:22" ht="15" customHeight="1" x14ac:dyDescent="0.2">
      <c r="B414" s="18">
        <v>39308</v>
      </c>
      <c r="C414" s="11">
        <v>4.1989999999999998</v>
      </c>
      <c r="D414" s="11">
        <v>4.2110000000000003</v>
      </c>
      <c r="E414" s="11">
        <v>4.234</v>
      </c>
      <c r="F414" s="11">
        <v>4.28</v>
      </c>
      <c r="G414" s="11">
        <v>4.4189999999999996</v>
      </c>
      <c r="H414" s="11">
        <v>4.5190000000000001</v>
      </c>
      <c r="I414" s="11">
        <v>4.5369999999999999</v>
      </c>
      <c r="J414" s="11">
        <v>4.5540000000000003</v>
      </c>
      <c r="K414" s="11">
        <v>4.5709999999999997</v>
      </c>
      <c r="L414" s="11">
        <v>4.585</v>
      </c>
      <c r="M414" s="11">
        <v>4.5999999999999996</v>
      </c>
      <c r="N414" s="11">
        <v>4.6120000000000001</v>
      </c>
      <c r="O414" s="11">
        <v>4.6219999999999999</v>
      </c>
      <c r="P414" s="11">
        <v>4.6360000000000001</v>
      </c>
      <c r="Q414" s="11">
        <v>4.6470000000000002</v>
      </c>
    </row>
    <row r="415" spans="2:22" ht="15" customHeight="1" x14ac:dyDescent="0.2">
      <c r="B415" s="18">
        <v>39309</v>
      </c>
      <c r="C415" s="11">
        <v>4.1340000000000003</v>
      </c>
      <c r="D415" s="11">
        <v>4.1559999999999997</v>
      </c>
      <c r="E415" s="11">
        <v>4.2060000000000004</v>
      </c>
      <c r="F415" s="11">
        <v>4.2889999999999997</v>
      </c>
      <c r="G415" s="11">
        <v>4.4320000000000004</v>
      </c>
      <c r="H415" s="11">
        <v>4.5250000000000004</v>
      </c>
      <c r="I415" s="11">
        <v>4.5430000000000001</v>
      </c>
      <c r="J415" s="11">
        <v>4.5579999999999998</v>
      </c>
      <c r="K415" s="11">
        <v>4.5739999999999998</v>
      </c>
      <c r="L415" s="11">
        <v>4.5869999999999997</v>
      </c>
      <c r="M415" s="11">
        <v>4.5970000000000004</v>
      </c>
      <c r="N415" s="11">
        <v>4.6070000000000002</v>
      </c>
      <c r="O415" s="11">
        <v>4.6150000000000002</v>
      </c>
      <c r="P415" s="11">
        <v>4.6219999999999999</v>
      </c>
      <c r="Q415" s="11">
        <v>4.6319999999999997</v>
      </c>
    </row>
    <row r="416" spans="2:22" ht="15" customHeight="1" x14ac:dyDescent="0.2">
      <c r="B416" s="18">
        <v>39310</v>
      </c>
      <c r="C416" s="11">
        <v>4.125</v>
      </c>
      <c r="D416" s="11">
        <v>4.2030000000000003</v>
      </c>
      <c r="E416" s="11">
        <v>4.2640000000000002</v>
      </c>
      <c r="F416" s="11">
        <v>4.3550000000000004</v>
      </c>
      <c r="G416" s="11">
        <v>4.484</v>
      </c>
      <c r="H416" s="11">
        <v>4.5739999999999998</v>
      </c>
      <c r="I416" s="11">
        <v>4.5919999999999996</v>
      </c>
      <c r="J416" s="11">
        <v>4.5999999999999996</v>
      </c>
      <c r="K416" s="11">
        <v>4.6130000000000004</v>
      </c>
      <c r="L416" s="11">
        <v>4.617</v>
      </c>
      <c r="M416" s="11">
        <v>4.6239999999999997</v>
      </c>
      <c r="N416" s="11">
        <v>4.63</v>
      </c>
      <c r="O416" s="11">
        <v>4.6340000000000003</v>
      </c>
      <c r="P416" s="11">
        <v>4.6360000000000001</v>
      </c>
      <c r="Q416" s="11">
        <v>4.6449999999999996</v>
      </c>
    </row>
    <row r="417" spans="2:24" ht="15" customHeight="1" x14ac:dyDescent="0.2">
      <c r="B417" s="18">
        <v>39311</v>
      </c>
      <c r="C417" s="11">
        <v>4.1319999999999997</v>
      </c>
      <c r="D417" s="11">
        <v>4.2169999999999996</v>
      </c>
      <c r="E417" s="11">
        <v>4.2949999999999999</v>
      </c>
      <c r="F417" s="11">
        <v>4.4139999999999997</v>
      </c>
      <c r="G417" s="11">
        <v>4.5309999999999997</v>
      </c>
      <c r="H417" s="11">
        <v>4.6449999999999996</v>
      </c>
      <c r="I417" s="11">
        <v>4.6520000000000001</v>
      </c>
      <c r="J417" s="11">
        <v>4.6520000000000001</v>
      </c>
      <c r="K417" s="11">
        <v>4.6529999999999996</v>
      </c>
      <c r="L417" s="11">
        <v>4.6520000000000001</v>
      </c>
      <c r="M417" s="11">
        <v>4.6520000000000001</v>
      </c>
      <c r="N417" s="11">
        <v>4.6509999999999998</v>
      </c>
      <c r="O417" s="11">
        <v>4.6539999999999999</v>
      </c>
      <c r="P417" s="11">
        <v>4.6550000000000002</v>
      </c>
      <c r="Q417" s="11">
        <v>4.6559999999999997</v>
      </c>
    </row>
    <row r="418" spans="2:24" ht="15" customHeight="1" x14ac:dyDescent="0.2">
      <c r="B418" s="18">
        <v>39314</v>
      </c>
      <c r="C418" s="11">
        <v>4.1349999999999998</v>
      </c>
      <c r="D418" s="11">
        <v>4.2270000000000003</v>
      </c>
      <c r="E418" s="11">
        <v>4.3109999999999999</v>
      </c>
      <c r="F418" s="11">
        <v>4.4370000000000003</v>
      </c>
      <c r="G418" s="11">
        <v>4.5419999999999998</v>
      </c>
      <c r="H418" s="11">
        <v>4.6559999999999997</v>
      </c>
      <c r="I418" s="11">
        <v>4.6689999999999996</v>
      </c>
      <c r="J418" s="11">
        <v>4.6680000000000001</v>
      </c>
      <c r="K418" s="11">
        <v>4.6669999999999998</v>
      </c>
      <c r="L418" s="11">
        <v>4.6680000000000001</v>
      </c>
      <c r="M418" s="11">
        <v>4.6680000000000001</v>
      </c>
      <c r="N418" s="11">
        <v>4.6680000000000001</v>
      </c>
      <c r="O418" s="11">
        <v>4.67</v>
      </c>
      <c r="P418" s="11">
        <v>4.67</v>
      </c>
      <c r="Q418" s="11">
        <v>4.67</v>
      </c>
    </row>
    <row r="419" spans="2:24" ht="15" customHeight="1" x14ac:dyDescent="0.2">
      <c r="B419" s="18">
        <v>39315</v>
      </c>
      <c r="C419" s="11">
        <v>4.1310000000000002</v>
      </c>
      <c r="D419" s="11">
        <v>4.22</v>
      </c>
      <c r="E419" s="11">
        <v>4.298</v>
      </c>
      <c r="F419" s="11">
        <v>4.4379999999999997</v>
      </c>
      <c r="G419" s="11">
        <v>4.5570000000000004</v>
      </c>
      <c r="H419" s="11">
        <v>4.6639999999999997</v>
      </c>
      <c r="I419" s="11">
        <v>4.6689999999999996</v>
      </c>
      <c r="J419" s="11">
        <v>4.6689999999999996</v>
      </c>
      <c r="K419" s="11">
        <v>4.67</v>
      </c>
      <c r="L419" s="11">
        <v>4.67</v>
      </c>
      <c r="M419" s="11">
        <v>4.6710000000000003</v>
      </c>
      <c r="N419" s="11">
        <v>4.6749999999999998</v>
      </c>
      <c r="O419" s="11">
        <v>4.6749999999999998</v>
      </c>
      <c r="P419" s="11">
        <v>4.6760000000000002</v>
      </c>
      <c r="Q419" s="11">
        <v>4.6760000000000002</v>
      </c>
    </row>
    <row r="420" spans="2:24" ht="15" customHeight="1" x14ac:dyDescent="0.2">
      <c r="B420" s="18">
        <v>39316</v>
      </c>
      <c r="C420" s="11">
        <v>4.1390000000000002</v>
      </c>
      <c r="D420" s="11">
        <v>4.2210000000000001</v>
      </c>
      <c r="E420" s="11">
        <v>4.3</v>
      </c>
      <c r="F420" s="11">
        <v>4.4480000000000004</v>
      </c>
      <c r="G420" s="11">
        <v>4.5620000000000003</v>
      </c>
      <c r="H420" s="11">
        <v>4.6760000000000002</v>
      </c>
      <c r="I420" s="11">
        <v>4.6820000000000004</v>
      </c>
      <c r="J420" s="11">
        <v>4.6870000000000003</v>
      </c>
      <c r="K420" s="11">
        <v>4.6929999999999996</v>
      </c>
      <c r="L420" s="11">
        <v>4.6970000000000001</v>
      </c>
      <c r="M420" s="11">
        <v>4.7</v>
      </c>
      <c r="N420" s="11">
        <v>4.7060000000000004</v>
      </c>
      <c r="O420" s="11">
        <v>4.71</v>
      </c>
      <c r="P420" s="11">
        <v>4.7110000000000003</v>
      </c>
      <c r="Q420" s="11">
        <v>4.7140000000000004</v>
      </c>
    </row>
    <row r="421" spans="2:24" ht="15" customHeight="1" x14ac:dyDescent="0.2">
      <c r="B421" s="18">
        <v>39317</v>
      </c>
      <c r="C421" s="11">
        <v>4.1360000000000001</v>
      </c>
      <c r="D421" s="11">
        <v>4.2069999999999999</v>
      </c>
      <c r="E421" s="11">
        <v>4.2889999999999997</v>
      </c>
      <c r="F421" s="11">
        <v>4.4560000000000004</v>
      </c>
      <c r="G421" s="11">
        <v>4.5830000000000002</v>
      </c>
      <c r="H421" s="11">
        <v>4.7110000000000003</v>
      </c>
      <c r="I421" s="11">
        <v>4.734</v>
      </c>
      <c r="J421" s="11">
        <v>4.7389999999999999</v>
      </c>
      <c r="K421" s="11">
        <v>4.7469999999999999</v>
      </c>
      <c r="L421" s="11">
        <v>4.7549999999999999</v>
      </c>
      <c r="M421" s="11">
        <v>4.7610000000000001</v>
      </c>
      <c r="N421" s="11">
        <v>4.7670000000000003</v>
      </c>
      <c r="O421" s="11">
        <v>4.7770000000000001</v>
      </c>
      <c r="P421" s="11">
        <v>4.7830000000000004</v>
      </c>
      <c r="Q421" s="11">
        <v>4.7910000000000004</v>
      </c>
    </row>
    <row r="422" spans="2:24" ht="15" customHeight="1" x14ac:dyDescent="0.2">
      <c r="B422" s="18">
        <v>39318</v>
      </c>
      <c r="C422" s="11">
        <v>4.1559999999999997</v>
      </c>
      <c r="D422" s="11">
        <v>4.2409999999999997</v>
      </c>
      <c r="E422" s="11">
        <v>4.29</v>
      </c>
      <c r="F422" s="11">
        <v>4.4470000000000001</v>
      </c>
      <c r="G422" s="11">
        <v>4.5919999999999996</v>
      </c>
      <c r="H422" s="11">
        <v>4.7210000000000001</v>
      </c>
      <c r="I422" s="11">
        <v>4.7450000000000001</v>
      </c>
      <c r="J422" s="11">
        <v>4.7489999999999997</v>
      </c>
      <c r="K422" s="11">
        <v>4.7569999999999997</v>
      </c>
      <c r="L422" s="11">
        <v>4.7590000000000003</v>
      </c>
      <c r="M422" s="11">
        <v>4.7629999999999999</v>
      </c>
      <c r="N422" s="11">
        <v>4.7670000000000003</v>
      </c>
      <c r="O422" s="11">
        <v>4.7720000000000002</v>
      </c>
      <c r="P422" s="11">
        <v>4.7750000000000004</v>
      </c>
      <c r="Q422" s="11">
        <v>4.78</v>
      </c>
    </row>
    <row r="423" spans="2:24" ht="15" customHeight="1" x14ac:dyDescent="0.2">
      <c r="B423" s="18">
        <v>39321</v>
      </c>
      <c r="C423" s="11">
        <v>4.117</v>
      </c>
      <c r="D423" s="11">
        <v>4.1989999999999998</v>
      </c>
      <c r="E423" s="11">
        <v>4.2729999999999997</v>
      </c>
      <c r="F423" s="11">
        <v>4.4390000000000001</v>
      </c>
      <c r="G423" s="11">
        <v>4.5880000000000001</v>
      </c>
      <c r="H423" s="11">
        <v>4.7279999999999998</v>
      </c>
      <c r="I423" s="11">
        <v>4.74</v>
      </c>
      <c r="J423" s="11">
        <v>4.742</v>
      </c>
      <c r="K423" s="11">
        <v>4.7450000000000001</v>
      </c>
      <c r="L423" s="11">
        <v>4.7510000000000003</v>
      </c>
      <c r="M423" s="11">
        <v>4.7510000000000003</v>
      </c>
      <c r="N423" s="11">
        <v>4.7530000000000001</v>
      </c>
      <c r="O423" s="11">
        <v>4.7560000000000002</v>
      </c>
      <c r="P423" s="11">
        <v>4.7610000000000001</v>
      </c>
      <c r="Q423" s="11">
        <v>4.7640000000000002</v>
      </c>
    </row>
    <row r="424" spans="2:24" ht="15" customHeight="1" x14ac:dyDescent="0.2">
      <c r="B424" s="18">
        <v>39322</v>
      </c>
      <c r="C424" s="11">
        <v>4.1100000000000003</v>
      </c>
      <c r="D424" s="11">
        <v>4.1959999999999997</v>
      </c>
      <c r="E424" s="11">
        <v>4.2869999999999999</v>
      </c>
      <c r="F424" s="11">
        <v>4.4139999999999997</v>
      </c>
      <c r="G424" s="11">
        <v>4.5659999999999998</v>
      </c>
      <c r="H424" s="11">
        <v>4.7169999999999996</v>
      </c>
      <c r="I424" s="11">
        <v>4.72</v>
      </c>
      <c r="J424" s="11">
        <v>4.72</v>
      </c>
      <c r="K424" s="11">
        <v>4.7220000000000004</v>
      </c>
      <c r="L424" s="11">
        <v>4.7240000000000002</v>
      </c>
      <c r="M424" s="11">
        <v>4.7300000000000004</v>
      </c>
      <c r="N424" s="11">
        <v>4.734</v>
      </c>
      <c r="O424" s="11">
        <v>4.7359999999999998</v>
      </c>
      <c r="P424" s="11">
        <v>4.742</v>
      </c>
      <c r="Q424" s="11">
        <v>4.7450000000000001</v>
      </c>
    </row>
    <row r="425" spans="2:24" ht="15" customHeight="1" x14ac:dyDescent="0.2">
      <c r="B425" s="18">
        <v>39323</v>
      </c>
      <c r="C425" s="11">
        <v>4.1420000000000003</v>
      </c>
      <c r="D425" s="11">
        <v>4.2140000000000004</v>
      </c>
      <c r="E425" s="11">
        <v>4.2949999999999999</v>
      </c>
      <c r="F425" s="11">
        <v>4.4210000000000003</v>
      </c>
      <c r="G425" s="11">
        <v>4.5720000000000001</v>
      </c>
      <c r="H425" s="11">
        <v>4.7220000000000004</v>
      </c>
      <c r="I425" s="11">
        <v>4.7249999999999996</v>
      </c>
      <c r="J425" s="11">
        <v>4.7249999999999996</v>
      </c>
      <c r="K425" s="11">
        <v>4.7270000000000003</v>
      </c>
      <c r="L425" s="11">
        <v>4.7279999999999998</v>
      </c>
      <c r="M425" s="11">
        <v>4.7389999999999999</v>
      </c>
      <c r="N425" s="11">
        <v>4.7409999999999997</v>
      </c>
      <c r="O425" s="11">
        <v>4.7409999999999997</v>
      </c>
      <c r="P425" s="11">
        <v>4.742</v>
      </c>
      <c r="Q425" s="11">
        <v>4.742</v>
      </c>
    </row>
    <row r="426" spans="2:24" ht="15" customHeight="1" x14ac:dyDescent="0.2">
      <c r="B426" s="18">
        <v>39324</v>
      </c>
      <c r="C426" s="11">
        <v>4.1669999999999998</v>
      </c>
      <c r="D426" s="11">
        <v>4.234</v>
      </c>
      <c r="E426" s="11">
        <v>4.3040000000000003</v>
      </c>
      <c r="F426" s="11">
        <v>4.4340000000000002</v>
      </c>
      <c r="G426" s="11">
        <v>4.5780000000000003</v>
      </c>
      <c r="H426" s="11">
        <v>4.7240000000000002</v>
      </c>
      <c r="I426" s="11">
        <v>4.7350000000000003</v>
      </c>
      <c r="J426" s="11">
        <v>4.7359999999999998</v>
      </c>
      <c r="K426" s="11">
        <v>4.7380000000000004</v>
      </c>
      <c r="L426" s="11">
        <v>4.74</v>
      </c>
      <c r="M426" s="11">
        <v>4.7450000000000001</v>
      </c>
      <c r="N426" s="11">
        <v>4.7480000000000002</v>
      </c>
      <c r="O426" s="11">
        <v>4.7510000000000003</v>
      </c>
      <c r="P426" s="11">
        <v>4.7549999999999999</v>
      </c>
      <c r="Q426" s="11">
        <v>4.7569999999999997</v>
      </c>
      <c r="S426" s="275">
        <f>B427</f>
        <v>39325</v>
      </c>
      <c r="T426" s="276"/>
      <c r="U426" s="276"/>
      <c r="V426" s="277"/>
    </row>
    <row r="427" spans="2:24" ht="15" customHeight="1" x14ac:dyDescent="0.2">
      <c r="B427" s="20">
        <v>39325</v>
      </c>
      <c r="C427" s="34">
        <v>4.202</v>
      </c>
      <c r="D427" s="34">
        <v>4.2469999999999999</v>
      </c>
      <c r="E427" s="34">
        <v>4.3079999999999998</v>
      </c>
      <c r="F427" s="34">
        <v>4.4589999999999996</v>
      </c>
      <c r="G427" s="34">
        <v>4.585</v>
      </c>
      <c r="H427" s="34">
        <v>4.7350000000000003</v>
      </c>
      <c r="I427" s="34">
        <v>4.7619999999999996</v>
      </c>
      <c r="J427" s="34">
        <v>4.76</v>
      </c>
      <c r="K427" s="34">
        <v>4.7640000000000002</v>
      </c>
      <c r="L427" s="34">
        <v>4.7629999999999999</v>
      </c>
      <c r="M427" s="34">
        <v>4.7649999999999997</v>
      </c>
      <c r="N427" s="34">
        <v>4.766</v>
      </c>
      <c r="O427" s="34">
        <v>4.7720000000000002</v>
      </c>
      <c r="P427" s="34">
        <v>4.7750000000000004</v>
      </c>
      <c r="Q427" s="34">
        <v>4.7809999999999997</v>
      </c>
      <c r="S427" s="24">
        <f>AVERAGE(F405:F427)</f>
        <v>4.3080869565217395</v>
      </c>
      <c r="T427" s="24">
        <f>AVERAGE(H405:H427)</f>
        <v>4.5436086956521731</v>
      </c>
      <c r="U427" s="24">
        <f>AVERAGE(K405:K427)</f>
        <v>4.5937826086956521</v>
      </c>
      <c r="V427" s="24">
        <f>AVERAGE(Q405:Q427)</f>
        <v>4.6663478260869571</v>
      </c>
      <c r="X427" s="12"/>
    </row>
    <row r="428" spans="2:24" ht="15" customHeight="1" x14ac:dyDescent="0.2">
      <c r="B428" s="13">
        <v>39328</v>
      </c>
      <c r="C428" s="26">
        <v>4.2080000000000002</v>
      </c>
      <c r="D428" s="26">
        <v>4.2619999999999996</v>
      </c>
      <c r="E428" s="26">
        <v>4.3159999999999998</v>
      </c>
      <c r="F428" s="26">
        <v>4.4550000000000001</v>
      </c>
      <c r="G428" s="26">
        <v>4.5869999999999997</v>
      </c>
      <c r="H428" s="26">
        <v>4.7409999999999997</v>
      </c>
      <c r="I428" s="26">
        <v>4.7629999999999999</v>
      </c>
      <c r="J428" s="26">
        <v>4.7640000000000002</v>
      </c>
      <c r="K428" s="26">
        <v>4.7649999999999997</v>
      </c>
      <c r="L428" s="26">
        <v>4.7640000000000002</v>
      </c>
      <c r="M428" s="26">
        <v>4.766</v>
      </c>
      <c r="N428" s="26">
        <v>4.7699999999999996</v>
      </c>
      <c r="O428" s="26">
        <v>4.7779999999999996</v>
      </c>
      <c r="P428" s="26">
        <v>4.7809999999999997</v>
      </c>
      <c r="Q428" s="26">
        <v>4.7830000000000004</v>
      </c>
    </row>
    <row r="429" spans="2:24" ht="15" customHeight="1" x14ac:dyDescent="0.2">
      <c r="B429" s="7">
        <v>39329</v>
      </c>
      <c r="C429" s="11">
        <v>4.2779999999999996</v>
      </c>
      <c r="D429" s="11">
        <v>4.2869999999999999</v>
      </c>
      <c r="E429" s="11">
        <v>4.3310000000000004</v>
      </c>
      <c r="F429" s="11">
        <v>4.47</v>
      </c>
      <c r="G429" s="11">
        <v>4.5890000000000004</v>
      </c>
      <c r="H429" s="11">
        <v>4.7450000000000001</v>
      </c>
      <c r="I429" s="11">
        <v>4.7709999999999999</v>
      </c>
      <c r="J429" s="11">
        <v>4.7720000000000002</v>
      </c>
      <c r="K429" s="11">
        <v>4.7770000000000001</v>
      </c>
      <c r="L429" s="11">
        <v>4.7779999999999996</v>
      </c>
      <c r="M429" s="11">
        <v>4.7779999999999996</v>
      </c>
      <c r="N429" s="11">
        <v>4.782</v>
      </c>
      <c r="O429" s="11">
        <v>4.7859999999999996</v>
      </c>
      <c r="P429" s="11">
        <v>4.79</v>
      </c>
      <c r="Q429" s="11">
        <v>4.7919999999999998</v>
      </c>
    </row>
    <row r="430" spans="2:24" ht="15" customHeight="1" x14ac:dyDescent="0.2">
      <c r="B430" s="7">
        <v>39330</v>
      </c>
      <c r="C430" s="11">
        <v>4.4189999999999996</v>
      </c>
      <c r="D430" s="11">
        <v>4.423</v>
      </c>
      <c r="E430" s="11">
        <v>4.4279999999999999</v>
      </c>
      <c r="F430" s="11">
        <v>4.4950000000000001</v>
      </c>
      <c r="G430" s="11">
        <v>4.6020000000000003</v>
      </c>
      <c r="H430" s="11">
        <v>4.7549999999999999</v>
      </c>
      <c r="I430" s="11">
        <v>4.7859999999999996</v>
      </c>
      <c r="J430" s="11">
        <v>4.7880000000000003</v>
      </c>
      <c r="K430" s="11">
        <v>4.7930000000000001</v>
      </c>
      <c r="L430" s="11">
        <v>4.7960000000000003</v>
      </c>
      <c r="M430" s="11">
        <v>4.798</v>
      </c>
      <c r="N430" s="11">
        <v>4.7990000000000004</v>
      </c>
      <c r="O430" s="11">
        <v>4.8029999999999999</v>
      </c>
      <c r="P430" s="11">
        <v>4.8049999999999997</v>
      </c>
      <c r="Q430" s="11">
        <v>4.8070000000000004</v>
      </c>
    </row>
    <row r="431" spans="2:24" ht="15" customHeight="1" x14ac:dyDescent="0.2">
      <c r="B431" s="7">
        <v>39331</v>
      </c>
      <c r="C431" s="11">
        <v>4.2480000000000002</v>
      </c>
      <c r="D431" s="11">
        <v>4.3029999999999999</v>
      </c>
      <c r="E431" s="11">
        <v>4.3520000000000003</v>
      </c>
      <c r="F431" s="11">
        <v>4.4770000000000003</v>
      </c>
      <c r="G431" s="11">
        <v>4.5999999999999996</v>
      </c>
      <c r="H431" s="11">
        <v>4.7549999999999999</v>
      </c>
      <c r="I431" s="11">
        <v>4.7670000000000003</v>
      </c>
      <c r="J431" s="11">
        <v>4.7699999999999996</v>
      </c>
      <c r="K431" s="11">
        <v>4.774</v>
      </c>
      <c r="L431" s="11">
        <v>4.7759999999999998</v>
      </c>
      <c r="M431" s="11">
        <v>4.7759999999999998</v>
      </c>
      <c r="N431" s="11">
        <v>4.7759999999999998</v>
      </c>
      <c r="O431" s="11">
        <v>4.7779999999999996</v>
      </c>
      <c r="P431" s="11">
        <v>4.78</v>
      </c>
      <c r="Q431" s="11">
        <v>4.7809999999999997</v>
      </c>
    </row>
    <row r="432" spans="2:24" ht="15" customHeight="1" x14ac:dyDescent="0.2">
      <c r="B432" s="7">
        <v>39332</v>
      </c>
      <c r="C432" s="11">
        <v>4.1539999999999999</v>
      </c>
      <c r="D432" s="11">
        <v>4.2480000000000002</v>
      </c>
      <c r="E432" s="11">
        <v>4.3029999999999999</v>
      </c>
      <c r="F432" s="11">
        <v>4.4420000000000002</v>
      </c>
      <c r="G432" s="11">
        <v>4.5839999999999996</v>
      </c>
      <c r="H432" s="11">
        <v>4.7519999999999998</v>
      </c>
      <c r="I432" s="11">
        <v>4.7590000000000003</v>
      </c>
      <c r="J432" s="11">
        <v>4.76</v>
      </c>
      <c r="K432" s="11">
        <v>4.7629999999999999</v>
      </c>
      <c r="L432" s="11">
        <v>4.7640000000000002</v>
      </c>
      <c r="M432" s="11">
        <v>4.7640000000000002</v>
      </c>
      <c r="N432" s="11">
        <v>4.7640000000000002</v>
      </c>
      <c r="O432" s="11">
        <v>4.7629999999999999</v>
      </c>
      <c r="P432" s="11">
        <v>4.7629999999999999</v>
      </c>
      <c r="Q432" s="11">
        <v>4.7629999999999999</v>
      </c>
    </row>
    <row r="433" spans="2:24" ht="15" customHeight="1" x14ac:dyDescent="0.2">
      <c r="B433" s="7">
        <v>39335</v>
      </c>
      <c r="C433" s="11">
        <v>4.1900000000000004</v>
      </c>
      <c r="D433" s="11">
        <v>4.2460000000000004</v>
      </c>
      <c r="E433" s="11">
        <v>4.3360000000000003</v>
      </c>
      <c r="F433" s="11">
        <v>4.4450000000000003</v>
      </c>
      <c r="G433" s="11">
        <v>4.5839999999999996</v>
      </c>
      <c r="H433" s="11">
        <v>4.7480000000000002</v>
      </c>
      <c r="I433" s="11">
        <v>4.758</v>
      </c>
      <c r="J433" s="11">
        <v>4.7539999999999996</v>
      </c>
      <c r="K433" s="11">
        <v>4.7530000000000001</v>
      </c>
      <c r="L433" s="11">
        <v>4.7460000000000004</v>
      </c>
      <c r="M433" s="11">
        <v>4.7370000000000001</v>
      </c>
      <c r="N433" s="11">
        <v>4.7290000000000001</v>
      </c>
      <c r="O433" s="11">
        <v>4.72</v>
      </c>
      <c r="P433" s="11">
        <v>4.7160000000000002</v>
      </c>
      <c r="Q433" s="11">
        <v>4.7130000000000001</v>
      </c>
    </row>
    <row r="434" spans="2:24" ht="15" customHeight="1" x14ac:dyDescent="0.2">
      <c r="B434" s="7">
        <v>39336</v>
      </c>
      <c r="C434" s="11">
        <v>4.21</v>
      </c>
      <c r="D434" s="11">
        <v>4.2480000000000002</v>
      </c>
      <c r="E434" s="11">
        <v>4.3419999999999996</v>
      </c>
      <c r="F434" s="11">
        <v>4.4489999999999998</v>
      </c>
      <c r="G434" s="11">
        <v>4.5869999999999997</v>
      </c>
      <c r="H434" s="11">
        <v>4.75</v>
      </c>
      <c r="I434" s="11">
        <v>4.7640000000000002</v>
      </c>
      <c r="J434" s="11">
        <v>4.76</v>
      </c>
      <c r="K434" s="11">
        <v>4.76</v>
      </c>
      <c r="L434" s="11">
        <v>4.7530000000000001</v>
      </c>
      <c r="M434" s="11">
        <v>4.7450000000000001</v>
      </c>
      <c r="N434" s="11">
        <v>4.734</v>
      </c>
      <c r="O434" s="11">
        <v>4.7220000000000004</v>
      </c>
      <c r="P434" s="11">
        <v>4.7149999999999999</v>
      </c>
      <c r="Q434" s="11">
        <v>4.71</v>
      </c>
    </row>
    <row r="435" spans="2:24" ht="15" customHeight="1" x14ac:dyDescent="0.2">
      <c r="B435" s="7">
        <v>39337</v>
      </c>
      <c r="C435" s="11">
        <v>4.2240000000000002</v>
      </c>
      <c r="D435" s="11">
        <v>4.2720000000000002</v>
      </c>
      <c r="E435" s="11">
        <v>4.3639999999999999</v>
      </c>
      <c r="F435" s="11">
        <v>4.4489999999999998</v>
      </c>
      <c r="G435" s="11">
        <v>4.5940000000000003</v>
      </c>
      <c r="H435" s="11">
        <v>4.75</v>
      </c>
      <c r="I435" s="11">
        <v>4.7679999999999998</v>
      </c>
      <c r="J435" s="11">
        <v>4.7640000000000002</v>
      </c>
      <c r="K435" s="11">
        <v>4.7619999999999996</v>
      </c>
      <c r="L435" s="11">
        <v>4.7530000000000001</v>
      </c>
      <c r="M435" s="11">
        <v>4.7450000000000001</v>
      </c>
      <c r="N435" s="11">
        <v>4.7389999999999999</v>
      </c>
      <c r="O435" s="11">
        <v>4.7279999999999998</v>
      </c>
      <c r="P435" s="11">
        <v>4.718</v>
      </c>
      <c r="Q435" s="11">
        <v>4.7149999999999999</v>
      </c>
    </row>
    <row r="436" spans="2:24" ht="15" customHeight="1" x14ac:dyDescent="0.2">
      <c r="B436" s="7">
        <v>39338</v>
      </c>
      <c r="C436" s="11">
        <v>4.1360000000000001</v>
      </c>
      <c r="D436" s="11">
        <v>4.25</v>
      </c>
      <c r="E436" s="11">
        <v>4.3550000000000004</v>
      </c>
      <c r="F436" s="11">
        <v>4.4290000000000003</v>
      </c>
      <c r="G436" s="11">
        <v>4.5780000000000003</v>
      </c>
      <c r="H436" s="11">
        <v>4.7300000000000004</v>
      </c>
      <c r="I436" s="11">
        <v>4.7549999999999999</v>
      </c>
      <c r="J436" s="11">
        <v>4.7539999999999996</v>
      </c>
      <c r="K436" s="11">
        <v>4.7549999999999999</v>
      </c>
      <c r="L436" s="11">
        <v>4.7450000000000001</v>
      </c>
      <c r="M436" s="11">
        <v>4.7359999999999998</v>
      </c>
      <c r="N436" s="11">
        <v>4.7290000000000001</v>
      </c>
      <c r="O436" s="11">
        <v>4.7169999999999996</v>
      </c>
      <c r="P436" s="11">
        <v>4.7069999999999999</v>
      </c>
      <c r="Q436" s="11">
        <v>4.6989999999999998</v>
      </c>
    </row>
    <row r="437" spans="2:24" ht="15" customHeight="1" x14ac:dyDescent="0.2">
      <c r="B437" s="7">
        <v>39339</v>
      </c>
      <c r="C437" s="11">
        <v>4.1029999999999998</v>
      </c>
      <c r="D437" s="11">
        <v>4.242</v>
      </c>
      <c r="E437" s="11">
        <v>4.3339999999999996</v>
      </c>
      <c r="F437" s="11">
        <v>4.4279999999999999</v>
      </c>
      <c r="G437" s="11">
        <v>4.57</v>
      </c>
      <c r="H437" s="11">
        <v>4.7240000000000002</v>
      </c>
      <c r="I437" s="11">
        <v>4.7430000000000003</v>
      </c>
      <c r="J437" s="11">
        <v>4.7370000000000001</v>
      </c>
      <c r="K437" s="11">
        <v>4.734</v>
      </c>
      <c r="L437" s="11">
        <v>4.7279999999999998</v>
      </c>
      <c r="M437" s="11">
        <v>4.7210000000000001</v>
      </c>
      <c r="N437" s="11">
        <v>4.7110000000000003</v>
      </c>
      <c r="O437" s="11">
        <v>4.7039999999999997</v>
      </c>
      <c r="P437" s="11">
        <v>4.6980000000000004</v>
      </c>
      <c r="Q437" s="11">
        <v>4.6959999999999997</v>
      </c>
    </row>
    <row r="438" spans="2:24" ht="15" customHeight="1" x14ac:dyDescent="0.2">
      <c r="B438" s="7">
        <v>39342</v>
      </c>
      <c r="C438" s="11">
        <v>4.1399999999999997</v>
      </c>
      <c r="D438" s="11">
        <v>4.26</v>
      </c>
      <c r="E438" s="11">
        <v>4.3479999999999999</v>
      </c>
      <c r="F438" s="11">
        <v>4.43</v>
      </c>
      <c r="G438" s="11">
        <v>4.5679999999999996</v>
      </c>
      <c r="H438" s="11">
        <v>4.7290000000000001</v>
      </c>
      <c r="I438" s="11">
        <v>4.7409999999999997</v>
      </c>
      <c r="J438" s="11">
        <v>4.734</v>
      </c>
      <c r="K438" s="11">
        <v>4.7300000000000004</v>
      </c>
      <c r="L438" s="11">
        <v>4.72</v>
      </c>
      <c r="M438" s="11">
        <v>4.7140000000000004</v>
      </c>
      <c r="N438" s="11">
        <v>4.7030000000000003</v>
      </c>
      <c r="O438" s="11">
        <v>4.694</v>
      </c>
      <c r="P438" s="11">
        <v>4.6890000000000001</v>
      </c>
      <c r="Q438" s="11">
        <v>4.6849999999999996</v>
      </c>
    </row>
    <row r="439" spans="2:24" ht="15" customHeight="1" x14ac:dyDescent="0.2">
      <c r="B439" s="7">
        <v>39343</v>
      </c>
      <c r="C439" s="11">
        <v>4.1609999999999996</v>
      </c>
      <c r="D439" s="11">
        <v>4.2629999999999999</v>
      </c>
      <c r="E439" s="11">
        <v>4.351</v>
      </c>
      <c r="F439" s="11">
        <v>4.4279999999999999</v>
      </c>
      <c r="G439" s="11">
        <v>4.5659999999999998</v>
      </c>
      <c r="H439" s="11">
        <v>4.7309999999999999</v>
      </c>
      <c r="I439" s="11">
        <v>4.7439999999999998</v>
      </c>
      <c r="J439" s="11">
        <v>4.7409999999999997</v>
      </c>
      <c r="K439" s="11">
        <v>4.734</v>
      </c>
      <c r="L439" s="11">
        <v>4.726</v>
      </c>
      <c r="M439" s="11">
        <v>4.7210000000000001</v>
      </c>
      <c r="N439" s="11">
        <v>4.7119999999999997</v>
      </c>
      <c r="O439" s="11">
        <v>4.7039999999999997</v>
      </c>
      <c r="P439" s="11">
        <v>4.7</v>
      </c>
      <c r="Q439" s="11">
        <v>4.6959999999999997</v>
      </c>
    </row>
    <row r="440" spans="2:24" ht="15" customHeight="1" x14ac:dyDescent="0.2">
      <c r="B440" s="7">
        <v>39344</v>
      </c>
      <c r="C440" s="11">
        <v>4.1929999999999996</v>
      </c>
      <c r="D440" s="11">
        <v>4.2610000000000001</v>
      </c>
      <c r="E440" s="11">
        <v>4.3440000000000003</v>
      </c>
      <c r="F440" s="11">
        <v>4.4219999999999997</v>
      </c>
      <c r="G440" s="11">
        <v>4.5549999999999997</v>
      </c>
      <c r="H440" s="11">
        <v>4.7229999999999999</v>
      </c>
      <c r="I440" s="11">
        <v>4.7370000000000001</v>
      </c>
      <c r="J440" s="11">
        <v>4.7359999999999998</v>
      </c>
      <c r="K440" s="11">
        <v>4.7300000000000004</v>
      </c>
      <c r="L440" s="11">
        <v>4.7130000000000001</v>
      </c>
      <c r="M440" s="11">
        <v>4.7089999999999996</v>
      </c>
      <c r="N440" s="11">
        <v>4.7009999999999996</v>
      </c>
      <c r="O440" s="11">
        <v>4.6929999999999996</v>
      </c>
      <c r="P440" s="11">
        <v>4.6909999999999998</v>
      </c>
      <c r="Q440" s="11">
        <v>4.6890000000000001</v>
      </c>
    </row>
    <row r="441" spans="2:24" ht="15" customHeight="1" x14ac:dyDescent="0.2">
      <c r="B441" s="7">
        <v>39345</v>
      </c>
      <c r="C441" s="11">
        <v>4.2469999999999999</v>
      </c>
      <c r="D441" s="11">
        <v>4.2409999999999997</v>
      </c>
      <c r="E441" s="11">
        <v>4.3319999999999999</v>
      </c>
      <c r="F441" s="11">
        <v>4.4130000000000003</v>
      </c>
      <c r="G441" s="11">
        <v>4.5529999999999999</v>
      </c>
      <c r="H441" s="11">
        <v>4.726</v>
      </c>
      <c r="I441" s="11">
        <v>4.7290000000000001</v>
      </c>
      <c r="J441" s="11">
        <v>4.7240000000000002</v>
      </c>
      <c r="K441" s="11">
        <v>4.7220000000000004</v>
      </c>
      <c r="L441" s="11">
        <v>4.7080000000000002</v>
      </c>
      <c r="M441" s="11">
        <v>4.6959999999999997</v>
      </c>
      <c r="N441" s="11">
        <v>4.6900000000000004</v>
      </c>
      <c r="O441" s="11">
        <v>4.6840000000000002</v>
      </c>
      <c r="P441" s="11">
        <v>4.6829999999999998</v>
      </c>
      <c r="Q441" s="11">
        <v>4.6820000000000004</v>
      </c>
    </row>
    <row r="442" spans="2:24" ht="15" customHeight="1" x14ac:dyDescent="0.2">
      <c r="B442" s="7">
        <v>39346</v>
      </c>
      <c r="C442" s="11">
        <v>4.258</v>
      </c>
      <c r="D442" s="11">
        <v>4.2510000000000003</v>
      </c>
      <c r="E442" s="11">
        <v>4.335</v>
      </c>
      <c r="F442" s="11">
        <v>4.4109999999999996</v>
      </c>
      <c r="G442" s="11">
        <v>4.5529999999999999</v>
      </c>
      <c r="H442" s="11">
        <v>4.7229999999999999</v>
      </c>
      <c r="I442" s="11">
        <v>4.7270000000000003</v>
      </c>
      <c r="J442" s="11">
        <v>4.7229999999999999</v>
      </c>
      <c r="K442" s="11">
        <v>4.72</v>
      </c>
      <c r="L442" s="11">
        <v>4.71</v>
      </c>
      <c r="M442" s="11">
        <v>4.7039999999999997</v>
      </c>
      <c r="N442" s="11">
        <v>4.6989999999999998</v>
      </c>
      <c r="O442" s="11">
        <v>4.6970000000000001</v>
      </c>
      <c r="P442" s="11">
        <v>4.6950000000000003</v>
      </c>
      <c r="Q442" s="11">
        <v>4.694</v>
      </c>
    </row>
    <row r="443" spans="2:24" ht="15" customHeight="1" x14ac:dyDescent="0.2">
      <c r="B443" s="7">
        <v>39349</v>
      </c>
      <c r="C443" s="11">
        <v>4.2720000000000002</v>
      </c>
      <c r="D443" s="11">
        <v>4.2530000000000001</v>
      </c>
      <c r="E443" s="11">
        <v>4.3339999999999996</v>
      </c>
      <c r="F443" s="11">
        <v>4.4089999999999998</v>
      </c>
      <c r="G443" s="11">
        <v>4.5540000000000003</v>
      </c>
      <c r="H443" s="11">
        <v>4.7229999999999999</v>
      </c>
      <c r="I443" s="11">
        <v>4.7359999999999998</v>
      </c>
      <c r="J443" s="11">
        <v>4.7359999999999998</v>
      </c>
      <c r="K443" s="11">
        <v>4.7359999999999998</v>
      </c>
      <c r="L443" s="11">
        <v>4.7229999999999999</v>
      </c>
      <c r="M443" s="11">
        <v>4.7169999999999996</v>
      </c>
      <c r="N443" s="11">
        <v>4.7110000000000003</v>
      </c>
      <c r="O443" s="11">
        <v>4.7069999999999999</v>
      </c>
      <c r="P443" s="11">
        <v>4.702</v>
      </c>
      <c r="Q443" s="11">
        <v>4.7009999999999996</v>
      </c>
    </row>
    <row r="444" spans="2:24" ht="15" customHeight="1" x14ac:dyDescent="0.2">
      <c r="B444" s="7">
        <v>39350</v>
      </c>
      <c r="C444" s="11">
        <v>4.3150000000000004</v>
      </c>
      <c r="D444" s="11">
        <v>4.2699999999999996</v>
      </c>
      <c r="E444" s="11">
        <v>4.34</v>
      </c>
      <c r="F444" s="11">
        <v>4.4080000000000004</v>
      </c>
      <c r="G444" s="11">
        <v>4.5529999999999999</v>
      </c>
      <c r="H444" s="11">
        <v>4.7249999999999996</v>
      </c>
      <c r="I444" s="11">
        <v>4.7450000000000001</v>
      </c>
      <c r="J444" s="11">
        <v>4.7469999999999999</v>
      </c>
      <c r="K444" s="11">
        <v>4.7460000000000004</v>
      </c>
      <c r="L444" s="11">
        <v>4.7370000000000001</v>
      </c>
      <c r="M444" s="11">
        <v>4.726</v>
      </c>
      <c r="N444" s="11">
        <v>4.718</v>
      </c>
      <c r="O444" s="11">
        <v>4.7149999999999999</v>
      </c>
      <c r="P444" s="11">
        <v>4.71</v>
      </c>
      <c r="Q444" s="11">
        <v>4.7050000000000001</v>
      </c>
    </row>
    <row r="445" spans="2:24" ht="15" customHeight="1" x14ac:dyDescent="0.2">
      <c r="B445" s="7">
        <v>39351</v>
      </c>
      <c r="C445" s="11">
        <v>4.3600000000000003</v>
      </c>
      <c r="D445" s="11">
        <v>4.3010000000000002</v>
      </c>
      <c r="E445" s="11">
        <v>4.3470000000000004</v>
      </c>
      <c r="F445" s="11">
        <v>4.4080000000000004</v>
      </c>
      <c r="G445" s="11">
        <v>4.5549999999999997</v>
      </c>
      <c r="H445" s="11">
        <v>4.726</v>
      </c>
      <c r="I445" s="11">
        <v>4.75</v>
      </c>
      <c r="J445" s="11">
        <v>4.7489999999999997</v>
      </c>
      <c r="K445" s="11">
        <v>4.75</v>
      </c>
      <c r="L445" s="11">
        <v>4.7409999999999997</v>
      </c>
      <c r="M445" s="11">
        <v>4.7309999999999999</v>
      </c>
      <c r="N445" s="11">
        <v>4.7210000000000001</v>
      </c>
      <c r="O445" s="11">
        <v>4.7190000000000003</v>
      </c>
      <c r="P445" s="11">
        <v>4.718</v>
      </c>
      <c r="Q445" s="11">
        <v>4.7130000000000001</v>
      </c>
    </row>
    <row r="446" spans="2:24" ht="15" customHeight="1" x14ac:dyDescent="0.2">
      <c r="B446" s="7">
        <v>39352</v>
      </c>
      <c r="C446" s="11">
        <v>4.2240000000000002</v>
      </c>
      <c r="D446" s="11">
        <v>4.282</v>
      </c>
      <c r="E446" s="11">
        <v>4.3339999999999996</v>
      </c>
      <c r="F446" s="11">
        <v>4.4050000000000002</v>
      </c>
      <c r="G446" s="11">
        <v>4.5540000000000003</v>
      </c>
      <c r="H446" s="11">
        <v>4.7859999999999996</v>
      </c>
      <c r="I446" s="11">
        <v>4.7679999999999998</v>
      </c>
      <c r="J446" s="11">
        <v>4.7649999999999997</v>
      </c>
      <c r="K446" s="11">
        <v>4.7640000000000002</v>
      </c>
      <c r="L446" s="11">
        <v>4.758</v>
      </c>
      <c r="M446" s="11">
        <v>4.7510000000000003</v>
      </c>
      <c r="N446" s="11">
        <v>4.7450000000000001</v>
      </c>
      <c r="O446" s="11">
        <v>4.7430000000000003</v>
      </c>
      <c r="P446" s="11">
        <v>4.742</v>
      </c>
      <c r="Q446" s="11">
        <v>4.74</v>
      </c>
      <c r="S446" s="272">
        <f>B447</f>
        <v>39353</v>
      </c>
      <c r="T446" s="273"/>
      <c r="U446" s="273"/>
      <c r="V446" s="274"/>
      <c r="W446" s="12"/>
      <c r="X446" s="12"/>
    </row>
    <row r="447" spans="2:24" ht="15" customHeight="1" x14ac:dyDescent="0.2">
      <c r="B447" s="15">
        <v>39353</v>
      </c>
      <c r="C447" s="34">
        <v>4.1369999999999996</v>
      </c>
      <c r="D447" s="34">
        <v>4.2149999999999999</v>
      </c>
      <c r="E447" s="34">
        <v>4.3029999999999999</v>
      </c>
      <c r="F447" s="34">
        <v>4.4050000000000002</v>
      </c>
      <c r="G447" s="34">
        <v>4.5529999999999999</v>
      </c>
      <c r="H447" s="34">
        <v>4.7919999999999998</v>
      </c>
      <c r="I447" s="34">
        <v>4.7649999999999997</v>
      </c>
      <c r="J447" s="34">
        <v>4.7629999999999999</v>
      </c>
      <c r="K447" s="34">
        <v>4.7590000000000003</v>
      </c>
      <c r="L447" s="34">
        <v>4.7519999999999998</v>
      </c>
      <c r="M447" s="34">
        <v>4.742</v>
      </c>
      <c r="N447" s="34">
        <v>4.7350000000000003</v>
      </c>
      <c r="O447" s="34">
        <v>4.7309999999999999</v>
      </c>
      <c r="P447" s="34">
        <v>4.7290000000000001</v>
      </c>
      <c r="Q447" s="34">
        <v>4.726</v>
      </c>
      <c r="S447" s="24">
        <f>AVERAGE(F428:F447)</f>
        <v>4.4339000000000004</v>
      </c>
      <c r="T447" s="24">
        <f>AVERAGE(H428:H447)</f>
        <v>4.7416999999999998</v>
      </c>
      <c r="U447" s="24">
        <f>AVERAGE(K428:K447)</f>
        <v>4.7513499999999995</v>
      </c>
      <c r="V447" s="24">
        <f>AVERAGE(Q428:Q447)</f>
        <v>4.724499999999999</v>
      </c>
      <c r="X447" s="12"/>
    </row>
    <row r="448" spans="2:24" ht="15" customHeight="1" x14ac:dyDescent="0.2">
      <c r="B448" s="17">
        <v>39356</v>
      </c>
      <c r="C448" s="26">
        <v>4.101</v>
      </c>
      <c r="D448" s="26">
        <v>4.1959999999999997</v>
      </c>
      <c r="E448" s="26">
        <v>4.2770000000000001</v>
      </c>
      <c r="F448" s="26">
        <v>4.3890000000000002</v>
      </c>
      <c r="G448" s="26">
        <v>4.55</v>
      </c>
      <c r="H448" s="26">
        <v>4.7910000000000004</v>
      </c>
      <c r="I448" s="26">
        <v>4.7610000000000001</v>
      </c>
      <c r="J448" s="26">
        <v>4.758</v>
      </c>
      <c r="K448" s="26">
        <v>4.7530000000000001</v>
      </c>
      <c r="L448" s="26">
        <v>4.7430000000000003</v>
      </c>
      <c r="M448" s="26">
        <v>4.7350000000000003</v>
      </c>
      <c r="N448" s="26">
        <v>4.7300000000000004</v>
      </c>
      <c r="O448" s="26">
        <v>4.7240000000000002</v>
      </c>
      <c r="P448" s="26">
        <v>4.7220000000000004</v>
      </c>
      <c r="Q448" s="26">
        <v>4.7160000000000002</v>
      </c>
    </row>
    <row r="449" spans="2:17" ht="15" customHeight="1" x14ac:dyDescent="0.2">
      <c r="B449" s="18">
        <v>39357</v>
      </c>
      <c r="C449" s="11">
        <v>4.1070000000000002</v>
      </c>
      <c r="D449" s="11">
        <v>4.1920000000000002</v>
      </c>
      <c r="E449" s="11">
        <v>4.2610000000000001</v>
      </c>
      <c r="F449" s="11">
        <v>4.383</v>
      </c>
      <c r="G449" s="11">
        <v>4.5519999999999996</v>
      </c>
      <c r="H449" s="11">
        <v>4.7949999999999999</v>
      </c>
      <c r="I449" s="11">
        <v>4.7629999999999999</v>
      </c>
      <c r="J449" s="11">
        <v>4.76</v>
      </c>
      <c r="K449" s="11">
        <v>4.7530000000000001</v>
      </c>
      <c r="L449" s="11">
        <v>4.7469999999999999</v>
      </c>
      <c r="M449" s="11">
        <v>4.7389999999999999</v>
      </c>
      <c r="N449" s="11">
        <v>4.7320000000000002</v>
      </c>
      <c r="O449" s="11">
        <v>4.7270000000000003</v>
      </c>
      <c r="P449" s="11">
        <v>4.7229999999999999</v>
      </c>
      <c r="Q449" s="11">
        <v>4.72</v>
      </c>
    </row>
    <row r="450" spans="2:17" ht="15" customHeight="1" x14ac:dyDescent="0.2">
      <c r="B450" s="18">
        <v>39358</v>
      </c>
      <c r="C450" s="11">
        <v>4.0890000000000004</v>
      </c>
      <c r="D450" s="11">
        <v>4.1970000000000001</v>
      </c>
      <c r="E450" s="11">
        <v>4.2569999999999997</v>
      </c>
      <c r="F450" s="11">
        <v>4.3739999999999997</v>
      </c>
      <c r="G450" s="11">
        <v>4.55</v>
      </c>
      <c r="H450" s="11">
        <v>4.79</v>
      </c>
      <c r="I450" s="11">
        <v>4.7590000000000003</v>
      </c>
      <c r="J450" s="11">
        <v>4.7549999999999999</v>
      </c>
      <c r="K450" s="11">
        <v>4.7489999999999997</v>
      </c>
      <c r="L450" s="11">
        <v>4.74</v>
      </c>
      <c r="M450" s="11">
        <v>4.7329999999999997</v>
      </c>
      <c r="N450" s="11">
        <v>4.7249999999999996</v>
      </c>
      <c r="O450" s="11">
        <v>4.7210000000000001</v>
      </c>
      <c r="P450" s="11">
        <v>4.7140000000000004</v>
      </c>
      <c r="Q450" s="11">
        <v>4.7080000000000002</v>
      </c>
    </row>
    <row r="451" spans="2:17" ht="15" customHeight="1" x14ac:dyDescent="0.2">
      <c r="B451" s="18">
        <v>39359</v>
      </c>
      <c r="C451" s="11">
        <v>4.0880000000000001</v>
      </c>
      <c r="D451" s="11">
        <v>4.1879999999999997</v>
      </c>
      <c r="E451" s="11">
        <v>4.2350000000000003</v>
      </c>
      <c r="F451" s="11">
        <v>4.3570000000000002</v>
      </c>
      <c r="G451" s="11">
        <v>4.5449999999999999</v>
      </c>
      <c r="H451" s="11">
        <v>4.7850000000000001</v>
      </c>
      <c r="I451" s="11">
        <v>4.7569999999999997</v>
      </c>
      <c r="J451" s="11">
        <v>4.7469999999999999</v>
      </c>
      <c r="K451" s="11">
        <v>4.7359999999999998</v>
      </c>
      <c r="L451" s="11">
        <v>4.7229999999999999</v>
      </c>
      <c r="M451" s="11">
        <v>4.718</v>
      </c>
      <c r="N451" s="11">
        <v>4.7130000000000001</v>
      </c>
      <c r="O451" s="11">
        <v>4.7119999999999997</v>
      </c>
      <c r="P451" s="11">
        <v>4.7069999999999999</v>
      </c>
      <c r="Q451" s="11">
        <v>4.7039999999999997</v>
      </c>
    </row>
    <row r="452" spans="2:17" ht="15" customHeight="1" x14ac:dyDescent="0.2">
      <c r="B452" s="18">
        <v>39360</v>
      </c>
      <c r="C452" s="11">
        <v>4.1150000000000002</v>
      </c>
      <c r="D452" s="11">
        <v>4.1900000000000004</v>
      </c>
      <c r="E452" s="11">
        <v>4.2309999999999999</v>
      </c>
      <c r="F452" s="11">
        <v>4.34</v>
      </c>
      <c r="G452" s="11">
        <v>4.5410000000000004</v>
      </c>
      <c r="H452" s="11">
        <v>4.7750000000000004</v>
      </c>
      <c r="I452" s="11">
        <v>4.7569999999999997</v>
      </c>
      <c r="J452" s="11">
        <v>4.74</v>
      </c>
      <c r="K452" s="11">
        <v>4.7249999999999996</v>
      </c>
      <c r="L452" s="11">
        <v>4.7130000000000001</v>
      </c>
      <c r="M452" s="11">
        <v>4.7050000000000001</v>
      </c>
      <c r="N452" s="11">
        <v>4.6970000000000001</v>
      </c>
      <c r="O452" s="11">
        <v>4.6929999999999996</v>
      </c>
      <c r="P452" s="11">
        <v>4.6870000000000003</v>
      </c>
      <c r="Q452" s="11">
        <v>4.6829999999999998</v>
      </c>
    </row>
    <row r="453" spans="2:17" ht="15" customHeight="1" x14ac:dyDescent="0.2">
      <c r="B453" s="18">
        <v>39363</v>
      </c>
      <c r="C453" s="11">
        <v>4.1189999999999998</v>
      </c>
      <c r="D453" s="11">
        <v>4.181</v>
      </c>
      <c r="E453" s="11">
        <v>4.2389999999999999</v>
      </c>
      <c r="F453" s="11">
        <v>4.3310000000000004</v>
      </c>
      <c r="G453" s="11">
        <v>4.5380000000000003</v>
      </c>
      <c r="H453" s="11">
        <v>4.7670000000000003</v>
      </c>
      <c r="I453" s="11">
        <v>4.7539999999999996</v>
      </c>
      <c r="J453" s="11">
        <v>4.74</v>
      </c>
      <c r="K453" s="11">
        <v>4.7229999999999999</v>
      </c>
      <c r="L453" s="11">
        <v>4.7130000000000001</v>
      </c>
      <c r="M453" s="11">
        <v>4.71</v>
      </c>
      <c r="N453" s="11">
        <v>4.7050000000000001</v>
      </c>
      <c r="O453" s="11">
        <v>4.7030000000000003</v>
      </c>
      <c r="P453" s="11">
        <v>4.7</v>
      </c>
      <c r="Q453" s="11">
        <v>4.6989999999999998</v>
      </c>
    </row>
    <row r="454" spans="2:17" ht="15" customHeight="1" x14ac:dyDescent="0.2">
      <c r="B454" s="18">
        <v>39364</v>
      </c>
      <c r="C454" s="11">
        <v>4.1360000000000001</v>
      </c>
      <c r="D454" s="11">
        <v>4.1790000000000003</v>
      </c>
      <c r="E454" s="11">
        <v>4.24</v>
      </c>
      <c r="F454" s="11">
        <v>4.3140000000000001</v>
      </c>
      <c r="G454" s="11">
        <v>4.524</v>
      </c>
      <c r="H454" s="11">
        <v>4.7539999999999996</v>
      </c>
      <c r="I454" s="11">
        <v>4.74</v>
      </c>
      <c r="J454" s="11">
        <v>4.7249999999999996</v>
      </c>
      <c r="K454" s="11">
        <v>4.7160000000000002</v>
      </c>
      <c r="L454" s="11">
        <v>4.7050000000000001</v>
      </c>
      <c r="M454" s="11">
        <v>4.7009999999999996</v>
      </c>
      <c r="N454" s="11">
        <v>4.6980000000000004</v>
      </c>
      <c r="O454" s="11">
        <v>4.6959999999999997</v>
      </c>
      <c r="P454" s="11">
        <v>4.6929999999999996</v>
      </c>
      <c r="Q454" s="11">
        <v>4.6920000000000002</v>
      </c>
    </row>
    <row r="455" spans="2:17" ht="15" customHeight="1" x14ac:dyDescent="0.2">
      <c r="B455" s="18">
        <v>39365</v>
      </c>
      <c r="C455" s="11">
        <v>4.0819999999999999</v>
      </c>
      <c r="D455" s="11">
        <v>4.1349999999999998</v>
      </c>
      <c r="E455" s="11">
        <v>4.1950000000000003</v>
      </c>
      <c r="F455" s="11">
        <v>4.2850000000000001</v>
      </c>
      <c r="G455" s="11">
        <v>4.4989999999999997</v>
      </c>
      <c r="H455" s="11">
        <v>4.7489999999999997</v>
      </c>
      <c r="I455" s="11">
        <v>4.7249999999999996</v>
      </c>
      <c r="J455" s="11">
        <v>4.7119999999999997</v>
      </c>
      <c r="K455" s="11">
        <v>4.7039999999999997</v>
      </c>
      <c r="L455" s="11">
        <v>4.6970000000000001</v>
      </c>
      <c r="M455" s="11">
        <v>4.6950000000000003</v>
      </c>
      <c r="N455" s="11">
        <v>4.6920000000000002</v>
      </c>
      <c r="O455" s="11">
        <v>4.6920000000000002</v>
      </c>
      <c r="P455" s="11">
        <v>4.6890000000000001</v>
      </c>
      <c r="Q455" s="11">
        <v>4.6890000000000001</v>
      </c>
    </row>
    <row r="456" spans="2:17" ht="15" customHeight="1" x14ac:dyDescent="0.2">
      <c r="B456" s="18">
        <v>39366</v>
      </c>
      <c r="C456" s="11">
        <v>4.0359999999999996</v>
      </c>
      <c r="D456" s="11">
        <v>4.0960000000000001</v>
      </c>
      <c r="E456" s="11">
        <v>4.17</v>
      </c>
      <c r="F456" s="11">
        <v>4.2569999999999997</v>
      </c>
      <c r="G456" s="11">
        <v>4.4560000000000004</v>
      </c>
      <c r="H456" s="11">
        <v>4.7320000000000002</v>
      </c>
      <c r="I456" s="11">
        <v>4.7130000000000001</v>
      </c>
      <c r="J456" s="11">
        <v>4.7</v>
      </c>
      <c r="K456" s="11">
        <v>4.6929999999999996</v>
      </c>
      <c r="L456" s="11">
        <v>4.6870000000000003</v>
      </c>
      <c r="M456" s="11">
        <v>4.6840000000000002</v>
      </c>
      <c r="N456" s="11">
        <v>4.6859999999999999</v>
      </c>
      <c r="O456" s="11">
        <v>4.6840000000000002</v>
      </c>
      <c r="P456" s="11">
        <v>4.6849999999999996</v>
      </c>
      <c r="Q456" s="11">
        <v>4.6870000000000003</v>
      </c>
    </row>
    <row r="457" spans="2:17" ht="15" customHeight="1" x14ac:dyDescent="0.2">
      <c r="B457" s="18">
        <v>39367</v>
      </c>
      <c r="C457" s="11">
        <v>4.0510000000000002</v>
      </c>
      <c r="D457" s="11">
        <v>4.0919999999999996</v>
      </c>
      <c r="E457" s="11">
        <v>4.1619999999999999</v>
      </c>
      <c r="F457" s="11">
        <v>4.1959999999999997</v>
      </c>
      <c r="G457" s="11">
        <v>4.3630000000000004</v>
      </c>
      <c r="H457" s="11">
        <v>4.6909999999999998</v>
      </c>
      <c r="I457" s="11">
        <v>4.6669999999999998</v>
      </c>
      <c r="J457" s="11">
        <v>4.6559999999999997</v>
      </c>
      <c r="K457" s="11">
        <v>4.6529999999999996</v>
      </c>
      <c r="L457" s="11">
        <v>4.6449999999999996</v>
      </c>
      <c r="M457" s="11">
        <v>4.6449999999999996</v>
      </c>
      <c r="N457" s="11">
        <v>4.6449999999999996</v>
      </c>
      <c r="O457" s="11">
        <v>4.6459999999999999</v>
      </c>
      <c r="P457" s="11">
        <v>4.6459999999999999</v>
      </c>
      <c r="Q457" s="11">
        <v>4.6470000000000002</v>
      </c>
    </row>
    <row r="458" spans="2:17" ht="15" customHeight="1" x14ac:dyDescent="0.2">
      <c r="B458" s="18">
        <v>39370</v>
      </c>
      <c r="C458" s="11">
        <v>4.0810000000000004</v>
      </c>
      <c r="D458" s="11">
        <v>4.1029999999999998</v>
      </c>
      <c r="E458" s="11">
        <v>4.1580000000000004</v>
      </c>
      <c r="F458" s="11">
        <v>4.1829999999999998</v>
      </c>
      <c r="G458" s="11">
        <v>4.3529999999999998</v>
      </c>
      <c r="H458" s="11">
        <v>4.6589999999999998</v>
      </c>
      <c r="I458" s="11">
        <v>4.6559999999999997</v>
      </c>
      <c r="J458" s="11">
        <v>4.6550000000000002</v>
      </c>
      <c r="K458" s="11">
        <v>4.6559999999999997</v>
      </c>
      <c r="L458" s="11">
        <v>4.6580000000000004</v>
      </c>
      <c r="M458" s="11">
        <v>4.6580000000000004</v>
      </c>
      <c r="N458" s="11">
        <v>4.6589999999999998</v>
      </c>
      <c r="O458" s="11">
        <v>4.6660000000000004</v>
      </c>
      <c r="P458" s="11">
        <v>4.6719999999999997</v>
      </c>
      <c r="Q458" s="11">
        <v>4.6740000000000004</v>
      </c>
    </row>
    <row r="459" spans="2:17" ht="15" customHeight="1" x14ac:dyDescent="0.2">
      <c r="B459" s="18">
        <v>39371</v>
      </c>
      <c r="C459" s="11">
        <v>4.0949999999999998</v>
      </c>
      <c r="D459" s="11">
        <v>4.1260000000000003</v>
      </c>
      <c r="E459" s="11">
        <v>4.1449999999999996</v>
      </c>
      <c r="F459" s="11">
        <v>4.1820000000000004</v>
      </c>
      <c r="G459" s="11">
        <v>4.3499999999999996</v>
      </c>
      <c r="H459" s="11">
        <v>4.6550000000000002</v>
      </c>
      <c r="I459" s="11">
        <v>4.6500000000000004</v>
      </c>
      <c r="J459" s="11">
        <v>4.6500000000000004</v>
      </c>
      <c r="K459" s="11">
        <v>4.6509999999999998</v>
      </c>
      <c r="L459" s="11">
        <v>4.6500000000000004</v>
      </c>
      <c r="M459" s="11">
        <v>4.6500000000000004</v>
      </c>
      <c r="N459" s="11">
        <v>4.6509999999999998</v>
      </c>
      <c r="O459" s="11">
        <v>4.6529999999999996</v>
      </c>
      <c r="P459" s="11">
        <v>4.6559999999999997</v>
      </c>
      <c r="Q459" s="11">
        <v>4.657</v>
      </c>
    </row>
    <row r="460" spans="2:17" ht="15" customHeight="1" x14ac:dyDescent="0.2">
      <c r="B460" s="18">
        <v>39372</v>
      </c>
      <c r="C460" s="11">
        <v>4.0970000000000004</v>
      </c>
      <c r="D460" s="11">
        <v>4.1269999999999998</v>
      </c>
      <c r="E460" s="11">
        <v>4.1509999999999998</v>
      </c>
      <c r="F460" s="11">
        <v>4.1820000000000004</v>
      </c>
      <c r="G460" s="11">
        <v>4.3479999999999999</v>
      </c>
      <c r="H460" s="11">
        <v>4.6550000000000002</v>
      </c>
      <c r="I460" s="11">
        <v>4.6539999999999999</v>
      </c>
      <c r="J460" s="11">
        <v>4.6539999999999999</v>
      </c>
      <c r="K460" s="11">
        <v>4.6550000000000002</v>
      </c>
      <c r="L460" s="11">
        <v>4.6559999999999997</v>
      </c>
      <c r="M460" s="11">
        <v>4.657</v>
      </c>
      <c r="N460" s="11">
        <v>4.6580000000000004</v>
      </c>
      <c r="O460" s="11">
        <v>4.6589999999999998</v>
      </c>
      <c r="P460" s="11">
        <v>4.66</v>
      </c>
      <c r="Q460" s="11">
        <v>4.6609999999999996</v>
      </c>
    </row>
    <row r="461" spans="2:17" ht="15" customHeight="1" x14ac:dyDescent="0.2">
      <c r="B461" s="18">
        <v>39373</v>
      </c>
      <c r="C461" s="11">
        <v>4.093</v>
      </c>
      <c r="D461" s="11">
        <v>4.1180000000000003</v>
      </c>
      <c r="E461" s="11">
        <v>4.1399999999999997</v>
      </c>
      <c r="F461" s="11">
        <v>4.1760000000000002</v>
      </c>
      <c r="G461" s="11">
        <v>4.3440000000000003</v>
      </c>
      <c r="H461" s="11">
        <v>4.6529999999999996</v>
      </c>
      <c r="I461" s="11">
        <v>4.6529999999999996</v>
      </c>
      <c r="J461" s="11">
        <v>4.6520000000000001</v>
      </c>
      <c r="K461" s="11">
        <v>4.6520000000000001</v>
      </c>
      <c r="L461" s="11">
        <v>4.6529999999999996</v>
      </c>
      <c r="M461" s="11">
        <v>4.6520000000000001</v>
      </c>
      <c r="N461" s="11">
        <v>4.6520000000000001</v>
      </c>
      <c r="O461" s="11">
        <v>4.6520000000000001</v>
      </c>
      <c r="P461" s="11">
        <v>4.6520000000000001</v>
      </c>
      <c r="Q461" s="11">
        <v>4.6520000000000001</v>
      </c>
    </row>
    <row r="462" spans="2:17" ht="15" customHeight="1" x14ac:dyDescent="0.2">
      <c r="B462" s="18">
        <v>39374</v>
      </c>
      <c r="C462" s="11">
        <v>4.09</v>
      </c>
      <c r="D462" s="11">
        <v>4.1150000000000002</v>
      </c>
      <c r="E462" s="11">
        <v>4.1360000000000001</v>
      </c>
      <c r="F462" s="11">
        <v>4.173</v>
      </c>
      <c r="G462" s="11">
        <v>4.3330000000000002</v>
      </c>
      <c r="H462" s="11">
        <v>4.6369999999999996</v>
      </c>
      <c r="I462" s="11">
        <v>4.6349999999999998</v>
      </c>
      <c r="J462" s="11">
        <v>4.6340000000000003</v>
      </c>
      <c r="K462" s="11">
        <v>4.6340000000000003</v>
      </c>
      <c r="L462" s="11">
        <v>4.6319999999999997</v>
      </c>
      <c r="M462" s="11">
        <v>4.6319999999999997</v>
      </c>
      <c r="N462" s="11">
        <v>4.63</v>
      </c>
      <c r="O462" s="11">
        <v>4.6289999999999996</v>
      </c>
      <c r="P462" s="11">
        <v>4.6280000000000001</v>
      </c>
      <c r="Q462" s="11">
        <v>4.6280000000000001</v>
      </c>
    </row>
    <row r="463" spans="2:17" ht="15" customHeight="1" x14ac:dyDescent="0.2">
      <c r="B463" s="18">
        <v>39377</v>
      </c>
      <c r="C463" s="11">
        <v>4.0990000000000002</v>
      </c>
      <c r="D463" s="11">
        <v>4.1150000000000002</v>
      </c>
      <c r="E463" s="11">
        <v>4.1369999999999996</v>
      </c>
      <c r="F463" s="11">
        <v>4.1740000000000004</v>
      </c>
      <c r="G463" s="11">
        <v>4.327</v>
      </c>
      <c r="H463" s="11">
        <v>4.6319999999999997</v>
      </c>
      <c r="I463" s="11">
        <v>4.6219999999999999</v>
      </c>
      <c r="J463" s="11">
        <v>4.6150000000000002</v>
      </c>
      <c r="K463" s="11">
        <v>4.609</v>
      </c>
      <c r="L463" s="11">
        <v>4.6020000000000003</v>
      </c>
      <c r="M463" s="11">
        <v>4.5999999999999996</v>
      </c>
      <c r="N463" s="11">
        <v>4.5979999999999999</v>
      </c>
      <c r="O463" s="11">
        <v>4.5960000000000001</v>
      </c>
      <c r="P463" s="11">
        <v>4.5940000000000003</v>
      </c>
      <c r="Q463" s="11">
        <v>4.5949999999999998</v>
      </c>
    </row>
    <row r="464" spans="2:17" ht="15" customHeight="1" x14ac:dyDescent="0.2">
      <c r="B464" s="18">
        <v>39378</v>
      </c>
      <c r="C464" s="11">
        <v>4.1130000000000004</v>
      </c>
      <c r="D464" s="11">
        <v>4.1230000000000002</v>
      </c>
      <c r="E464" s="11">
        <v>4.141</v>
      </c>
      <c r="F464" s="11">
        <v>4.1710000000000003</v>
      </c>
      <c r="G464" s="11">
        <v>4.319</v>
      </c>
      <c r="H464" s="11">
        <v>4.63</v>
      </c>
      <c r="I464" s="11">
        <v>4.6180000000000003</v>
      </c>
      <c r="J464" s="11">
        <v>4.6130000000000004</v>
      </c>
      <c r="K464" s="11">
        <v>4.6079999999999997</v>
      </c>
      <c r="L464" s="11">
        <v>4.6020000000000003</v>
      </c>
      <c r="M464" s="11">
        <v>4.5970000000000004</v>
      </c>
      <c r="N464" s="11">
        <v>4.5960000000000001</v>
      </c>
      <c r="O464" s="11">
        <v>4.5940000000000003</v>
      </c>
      <c r="P464" s="11">
        <v>4.5919999999999996</v>
      </c>
      <c r="Q464" s="11">
        <v>4.5919999999999996</v>
      </c>
    </row>
    <row r="465" spans="2:24" ht="15" customHeight="1" x14ac:dyDescent="0.2">
      <c r="B465" s="18">
        <v>39379</v>
      </c>
      <c r="C465" s="11">
        <v>4.117</v>
      </c>
      <c r="D465" s="11">
        <v>4.1230000000000002</v>
      </c>
      <c r="E465" s="11">
        <v>4.1399999999999997</v>
      </c>
      <c r="F465" s="11">
        <v>4.1660000000000004</v>
      </c>
      <c r="G465" s="11">
        <v>4.3129999999999997</v>
      </c>
      <c r="H465" s="11">
        <v>4.6260000000000003</v>
      </c>
      <c r="I465" s="11">
        <v>4.6120000000000001</v>
      </c>
      <c r="J465" s="11">
        <v>4.6040000000000001</v>
      </c>
      <c r="K465" s="11">
        <v>4.5979999999999999</v>
      </c>
      <c r="L465" s="11">
        <v>4.59</v>
      </c>
      <c r="M465" s="11">
        <v>4.585</v>
      </c>
      <c r="N465" s="11">
        <v>4.5810000000000004</v>
      </c>
      <c r="O465" s="11">
        <v>4.5780000000000003</v>
      </c>
      <c r="P465" s="11">
        <v>4.5739999999999998</v>
      </c>
      <c r="Q465" s="11">
        <v>4.5739999999999998</v>
      </c>
    </row>
    <row r="466" spans="2:24" ht="15" customHeight="1" x14ac:dyDescent="0.2">
      <c r="B466" s="18">
        <v>39380</v>
      </c>
      <c r="C466" s="11">
        <v>4.1130000000000004</v>
      </c>
      <c r="D466" s="11">
        <v>4.1219999999999999</v>
      </c>
      <c r="E466" s="11">
        <v>4.1349999999999998</v>
      </c>
      <c r="F466" s="11">
        <v>4.157</v>
      </c>
      <c r="G466" s="11">
        <v>4.3029999999999999</v>
      </c>
      <c r="H466" s="11">
        <v>4.6130000000000004</v>
      </c>
      <c r="I466" s="11">
        <v>4.6050000000000004</v>
      </c>
      <c r="J466" s="11">
        <v>4.5979999999999999</v>
      </c>
      <c r="K466" s="11">
        <v>4.59</v>
      </c>
      <c r="L466" s="11">
        <v>4.585</v>
      </c>
      <c r="M466" s="11">
        <v>4.5780000000000003</v>
      </c>
      <c r="N466" s="11">
        <v>4.5739999999999998</v>
      </c>
      <c r="O466" s="11">
        <v>4.569</v>
      </c>
      <c r="P466" s="11">
        <v>4.5650000000000004</v>
      </c>
      <c r="Q466" s="11">
        <v>4.5640000000000001</v>
      </c>
    </row>
    <row r="467" spans="2:24" ht="15" customHeight="1" x14ac:dyDescent="0.2">
      <c r="B467" s="18">
        <v>39381</v>
      </c>
      <c r="C467" s="11">
        <v>4.117</v>
      </c>
      <c r="D467" s="11">
        <v>4.12</v>
      </c>
      <c r="E467" s="11">
        <v>4.1349999999999998</v>
      </c>
      <c r="F467" s="11">
        <v>4.157</v>
      </c>
      <c r="G467" s="11">
        <v>4.3019999999999996</v>
      </c>
      <c r="H467" s="11">
        <v>4.6050000000000004</v>
      </c>
      <c r="I467" s="11">
        <v>4.5999999999999996</v>
      </c>
      <c r="J467" s="11">
        <v>4.5949999999999998</v>
      </c>
      <c r="K467" s="11">
        <v>4.59</v>
      </c>
      <c r="L467" s="11">
        <v>4.585</v>
      </c>
      <c r="M467" s="11">
        <v>4.5810000000000004</v>
      </c>
      <c r="N467" s="11">
        <v>4.5720000000000001</v>
      </c>
      <c r="O467" s="11">
        <v>4.5659999999999998</v>
      </c>
      <c r="P467" s="11">
        <v>4.5629999999999997</v>
      </c>
      <c r="Q467" s="11">
        <v>4.5620000000000003</v>
      </c>
    </row>
    <row r="468" spans="2:24" ht="15" customHeight="1" x14ac:dyDescent="0.2">
      <c r="B468" s="18">
        <v>39384</v>
      </c>
      <c r="C468" s="11">
        <v>4.125</v>
      </c>
      <c r="D468" s="11">
        <v>4.1269999999999998</v>
      </c>
      <c r="E468" s="11">
        <v>4.1340000000000003</v>
      </c>
      <c r="F468" s="11">
        <v>4.1580000000000004</v>
      </c>
      <c r="G468" s="11">
        <v>4.3040000000000003</v>
      </c>
      <c r="H468" s="11">
        <v>4.6059999999999999</v>
      </c>
      <c r="I468" s="11">
        <v>4.6040000000000001</v>
      </c>
      <c r="J468" s="11">
        <v>4.6020000000000003</v>
      </c>
      <c r="K468" s="11">
        <v>4.5979999999999999</v>
      </c>
      <c r="L468" s="11">
        <v>4.593</v>
      </c>
      <c r="M468" s="11">
        <v>4.59</v>
      </c>
      <c r="N468" s="11">
        <v>4.5819999999999999</v>
      </c>
      <c r="O468" s="11">
        <v>4.5789999999999997</v>
      </c>
      <c r="P468" s="11">
        <v>4.577</v>
      </c>
      <c r="Q468" s="11">
        <v>4.5750000000000002</v>
      </c>
    </row>
    <row r="469" spans="2:24" ht="15" customHeight="1" x14ac:dyDescent="0.2">
      <c r="B469" s="18">
        <v>39385</v>
      </c>
      <c r="C469" s="11">
        <v>4.1230000000000002</v>
      </c>
      <c r="D469" s="11">
        <v>4.1280000000000001</v>
      </c>
      <c r="E469" s="11">
        <v>4.1319999999999997</v>
      </c>
      <c r="F469" s="11">
        <v>4.157</v>
      </c>
      <c r="G469" s="11">
        <v>4.5910000000000002</v>
      </c>
      <c r="H469" s="11">
        <v>4.6070000000000002</v>
      </c>
      <c r="I469" s="11">
        <v>4.6079999999999997</v>
      </c>
      <c r="J469" s="11">
        <v>4.6070000000000002</v>
      </c>
      <c r="K469" s="11">
        <v>4.6059999999999999</v>
      </c>
      <c r="L469" s="11">
        <v>4.6040000000000001</v>
      </c>
      <c r="M469" s="11">
        <v>4.5999999999999996</v>
      </c>
      <c r="N469" s="11">
        <v>4.5970000000000004</v>
      </c>
      <c r="O469" s="11">
        <v>4.5949999999999998</v>
      </c>
      <c r="P469" s="11">
        <v>4.5949999999999998</v>
      </c>
      <c r="Q469" s="11">
        <v>4.5949999999999998</v>
      </c>
      <c r="S469" s="275">
        <f>B470</f>
        <v>39386</v>
      </c>
      <c r="T469" s="276"/>
      <c r="U469" s="276"/>
      <c r="V469" s="277"/>
      <c r="W469" s="12"/>
      <c r="X469" s="12"/>
    </row>
    <row r="470" spans="2:24" ht="15" customHeight="1" x14ac:dyDescent="0.2">
      <c r="B470" s="20">
        <v>39386</v>
      </c>
      <c r="C470" s="34">
        <v>4.12</v>
      </c>
      <c r="D470" s="34">
        <v>4.1230000000000002</v>
      </c>
      <c r="E470" s="34">
        <v>4.1280000000000001</v>
      </c>
      <c r="F470" s="34">
        <v>4.1550000000000002</v>
      </c>
      <c r="G470" s="34">
        <v>4.5880000000000001</v>
      </c>
      <c r="H470" s="34">
        <v>4.6029999999999998</v>
      </c>
      <c r="I470" s="34">
        <v>4.6050000000000004</v>
      </c>
      <c r="J470" s="34">
        <v>4.6040000000000001</v>
      </c>
      <c r="K470" s="34">
        <v>4.6059999999999999</v>
      </c>
      <c r="L470" s="34">
        <v>4.6040000000000001</v>
      </c>
      <c r="M470" s="34">
        <v>4.6020000000000003</v>
      </c>
      <c r="N470" s="34">
        <v>4.5990000000000002</v>
      </c>
      <c r="O470" s="34">
        <v>4.5990000000000002</v>
      </c>
      <c r="P470" s="34">
        <v>4.5990000000000002</v>
      </c>
      <c r="Q470" s="34">
        <v>4.5990000000000002</v>
      </c>
      <c r="S470" s="24">
        <f>AVERAGE(F448:F470)</f>
        <v>4.2355217391304345</v>
      </c>
      <c r="T470" s="24">
        <f>AVERAGE(H448:H470)</f>
        <v>4.6873913043478259</v>
      </c>
      <c r="U470" s="24">
        <f>AVERAGE(K448:K470)</f>
        <v>4.6633913043478259</v>
      </c>
      <c r="V470" s="24">
        <f>AVERAGE(Q448:Q470)</f>
        <v>4.6466521739130435</v>
      </c>
      <c r="X470" s="12"/>
    </row>
    <row r="471" spans="2:24" ht="15" customHeight="1" x14ac:dyDescent="0.2">
      <c r="B471" s="13">
        <v>39387</v>
      </c>
      <c r="C471" s="26">
        <v>4.109</v>
      </c>
      <c r="D471" s="26">
        <v>4.1139999999999999</v>
      </c>
      <c r="E471" s="26">
        <v>4.1269999999999998</v>
      </c>
      <c r="F471" s="26">
        <v>4.1500000000000004</v>
      </c>
      <c r="G471" s="26">
        <v>4.5830000000000002</v>
      </c>
      <c r="H471" s="26">
        <v>4.5979999999999999</v>
      </c>
      <c r="I471" s="26">
        <v>4.6059999999999999</v>
      </c>
      <c r="J471" s="26">
        <v>4.6139999999999999</v>
      </c>
      <c r="K471" s="26">
        <v>4.6180000000000003</v>
      </c>
      <c r="L471" s="26">
        <v>4.62</v>
      </c>
      <c r="M471" s="26">
        <v>4.6239999999999997</v>
      </c>
      <c r="N471" s="26">
        <v>4.6260000000000003</v>
      </c>
      <c r="O471" s="26">
        <v>4.6280000000000001</v>
      </c>
      <c r="P471" s="26">
        <v>4.6280000000000001</v>
      </c>
      <c r="Q471" s="26">
        <v>4.63</v>
      </c>
    </row>
    <row r="472" spans="2:24" ht="15" customHeight="1" x14ac:dyDescent="0.2">
      <c r="B472" s="7">
        <v>39388</v>
      </c>
      <c r="C472" s="11">
        <v>4.1029999999999998</v>
      </c>
      <c r="D472" s="11">
        <v>4.1120000000000001</v>
      </c>
      <c r="E472" s="11">
        <v>4.1239999999999997</v>
      </c>
      <c r="F472" s="11">
        <v>4.1459999999999999</v>
      </c>
      <c r="G472" s="11">
        <v>4.5789999999999997</v>
      </c>
      <c r="H472" s="11">
        <v>4.5910000000000002</v>
      </c>
      <c r="I472" s="11">
        <v>4.6020000000000003</v>
      </c>
      <c r="J472" s="11">
        <v>4.6050000000000004</v>
      </c>
      <c r="K472" s="11">
        <v>4.6059999999999999</v>
      </c>
      <c r="L472" s="11">
        <v>4.6059999999999999</v>
      </c>
      <c r="M472" s="11">
        <v>4.6059999999999999</v>
      </c>
      <c r="N472" s="11">
        <v>4.6070000000000002</v>
      </c>
      <c r="O472" s="11">
        <v>4.6059999999999999</v>
      </c>
      <c r="P472" s="11">
        <v>4.6070000000000002</v>
      </c>
      <c r="Q472" s="11">
        <v>4.6079999999999997</v>
      </c>
    </row>
    <row r="473" spans="2:24" ht="15" customHeight="1" x14ac:dyDescent="0.2">
      <c r="B473" s="7">
        <v>39391</v>
      </c>
      <c r="C473" s="11">
        <v>4.1020000000000003</v>
      </c>
      <c r="D473" s="11">
        <v>4.1130000000000004</v>
      </c>
      <c r="E473" s="11">
        <v>4.1230000000000002</v>
      </c>
      <c r="F473" s="11">
        <v>4.1440000000000001</v>
      </c>
      <c r="G473" s="11">
        <v>4.5789999999999997</v>
      </c>
      <c r="H473" s="11">
        <v>4.59</v>
      </c>
      <c r="I473" s="11">
        <v>4.5979999999999999</v>
      </c>
      <c r="J473" s="11">
        <v>4.5990000000000002</v>
      </c>
      <c r="K473" s="11">
        <v>4.601</v>
      </c>
      <c r="L473" s="11">
        <v>4.601</v>
      </c>
      <c r="M473" s="11">
        <v>4.5999999999999996</v>
      </c>
      <c r="N473" s="11">
        <v>4.5999999999999996</v>
      </c>
      <c r="O473" s="11">
        <v>4.5999999999999996</v>
      </c>
      <c r="P473" s="11">
        <v>4.5990000000000002</v>
      </c>
      <c r="Q473" s="11">
        <v>4.601</v>
      </c>
    </row>
    <row r="474" spans="2:24" ht="15" customHeight="1" x14ac:dyDescent="0.2">
      <c r="B474" s="7">
        <v>39392</v>
      </c>
      <c r="C474" s="11">
        <v>4.101</v>
      </c>
      <c r="D474" s="11">
        <v>4.1120000000000001</v>
      </c>
      <c r="E474" s="11">
        <v>4.1210000000000004</v>
      </c>
      <c r="F474" s="11">
        <v>4.1420000000000003</v>
      </c>
      <c r="G474" s="11">
        <v>4.5759999999999996</v>
      </c>
      <c r="H474" s="11">
        <v>4.5890000000000004</v>
      </c>
      <c r="I474" s="11">
        <v>4.5970000000000004</v>
      </c>
      <c r="J474" s="11">
        <v>4.5990000000000002</v>
      </c>
      <c r="K474" s="11">
        <v>4.5999999999999996</v>
      </c>
      <c r="L474" s="11">
        <v>4.6020000000000003</v>
      </c>
      <c r="M474" s="11">
        <v>4.6020000000000003</v>
      </c>
      <c r="N474" s="11">
        <v>4.6029999999999998</v>
      </c>
      <c r="O474" s="11">
        <v>4.6029999999999998</v>
      </c>
      <c r="P474" s="11">
        <v>4.6040000000000001</v>
      </c>
      <c r="Q474" s="11">
        <v>4.6059999999999999</v>
      </c>
    </row>
    <row r="475" spans="2:24" ht="15" customHeight="1" x14ac:dyDescent="0.2">
      <c r="B475" s="7">
        <v>39393</v>
      </c>
      <c r="C475" s="11">
        <v>4.1020000000000003</v>
      </c>
      <c r="D475" s="11">
        <v>4.1120000000000001</v>
      </c>
      <c r="E475" s="11">
        <v>4.1219999999999999</v>
      </c>
      <c r="F475" s="11">
        <v>4.1399999999999997</v>
      </c>
      <c r="G475" s="11">
        <v>4.5750000000000002</v>
      </c>
      <c r="H475" s="11">
        <v>4.5890000000000004</v>
      </c>
      <c r="I475" s="11">
        <v>4.5949999999999998</v>
      </c>
      <c r="J475" s="11">
        <v>4.5949999999999998</v>
      </c>
      <c r="K475" s="11">
        <v>4.5970000000000004</v>
      </c>
      <c r="L475" s="11">
        <v>4.5979999999999999</v>
      </c>
      <c r="M475" s="11">
        <v>4.5979999999999999</v>
      </c>
      <c r="N475" s="11">
        <v>4.5979999999999999</v>
      </c>
      <c r="O475" s="11">
        <v>4.5979999999999999</v>
      </c>
      <c r="P475" s="11">
        <v>4.5970000000000004</v>
      </c>
      <c r="Q475" s="11">
        <v>4.5990000000000002</v>
      </c>
    </row>
    <row r="476" spans="2:24" ht="15" customHeight="1" x14ac:dyDescent="0.2">
      <c r="B476" s="7">
        <v>39394</v>
      </c>
      <c r="C476" s="11">
        <v>4.1029999999999998</v>
      </c>
      <c r="D476" s="11">
        <v>4.1120000000000001</v>
      </c>
      <c r="E476" s="11">
        <v>4.1230000000000002</v>
      </c>
      <c r="F476" s="11">
        <v>4.1379999999999999</v>
      </c>
      <c r="G476" s="11">
        <v>4.5730000000000004</v>
      </c>
      <c r="H476" s="11">
        <v>4.5789999999999997</v>
      </c>
      <c r="I476" s="11">
        <v>4.58</v>
      </c>
      <c r="J476" s="11">
        <v>4.5789999999999997</v>
      </c>
      <c r="K476" s="11">
        <v>4.5830000000000002</v>
      </c>
      <c r="L476" s="11">
        <v>4.5830000000000002</v>
      </c>
      <c r="M476" s="11">
        <v>4.5810000000000004</v>
      </c>
      <c r="N476" s="11">
        <v>4.5810000000000004</v>
      </c>
      <c r="O476" s="11">
        <v>4.58</v>
      </c>
      <c r="P476" s="11">
        <v>4.5789999999999997</v>
      </c>
      <c r="Q476" s="11">
        <v>4.5810000000000004</v>
      </c>
    </row>
    <row r="477" spans="2:24" ht="15" customHeight="1" x14ac:dyDescent="0.2">
      <c r="B477" s="7">
        <v>39395</v>
      </c>
      <c r="C477" s="11">
        <v>4.0990000000000002</v>
      </c>
      <c r="D477" s="11">
        <v>4.1100000000000003</v>
      </c>
      <c r="E477" s="11">
        <v>4.1189999999999998</v>
      </c>
      <c r="F477" s="11">
        <v>4.1360000000000001</v>
      </c>
      <c r="G477" s="11">
        <v>4.5730000000000004</v>
      </c>
      <c r="H477" s="11">
        <v>4.5789999999999997</v>
      </c>
      <c r="I477" s="11">
        <v>4.5789999999999997</v>
      </c>
      <c r="J477" s="11">
        <v>4.5780000000000003</v>
      </c>
      <c r="K477" s="11">
        <v>4.58</v>
      </c>
      <c r="L477" s="11">
        <v>4.5780000000000003</v>
      </c>
      <c r="M477" s="11">
        <v>4.5750000000000002</v>
      </c>
      <c r="N477" s="11">
        <v>4.5739999999999998</v>
      </c>
      <c r="O477" s="11">
        <v>4.5709999999999997</v>
      </c>
      <c r="P477" s="11">
        <v>4.569</v>
      </c>
      <c r="Q477" s="11">
        <v>4.57</v>
      </c>
    </row>
    <row r="478" spans="2:24" ht="15" customHeight="1" x14ac:dyDescent="0.2">
      <c r="B478" s="7">
        <v>39398</v>
      </c>
      <c r="C478" s="11">
        <v>4.101</v>
      </c>
      <c r="D478" s="11">
        <v>4.109</v>
      </c>
      <c r="E478" s="11">
        <v>4.1180000000000003</v>
      </c>
      <c r="F478" s="11">
        <v>4.1360000000000001</v>
      </c>
      <c r="G478" s="11">
        <v>4.5679999999999996</v>
      </c>
      <c r="H478" s="11">
        <v>4.5739999999999998</v>
      </c>
      <c r="I478" s="11">
        <v>4.5739999999999998</v>
      </c>
      <c r="J478" s="11">
        <v>4.5739999999999998</v>
      </c>
      <c r="K478" s="11">
        <v>4.5720000000000001</v>
      </c>
      <c r="L478" s="11">
        <v>4.57</v>
      </c>
      <c r="M478" s="11">
        <v>4.5679999999999996</v>
      </c>
      <c r="N478" s="11">
        <v>4.5629999999999997</v>
      </c>
      <c r="O478" s="11">
        <v>4.5609999999999999</v>
      </c>
      <c r="P478" s="11">
        <v>4.5570000000000004</v>
      </c>
      <c r="Q478" s="11">
        <v>4.556</v>
      </c>
    </row>
    <row r="479" spans="2:24" ht="15" customHeight="1" x14ac:dyDescent="0.2">
      <c r="B479" s="7">
        <v>39399</v>
      </c>
      <c r="C479" s="11">
        <v>4.1180000000000003</v>
      </c>
      <c r="D479" s="11">
        <v>4.1210000000000004</v>
      </c>
      <c r="E479" s="11">
        <v>4.1269999999999998</v>
      </c>
      <c r="F479" s="11">
        <v>4.1390000000000002</v>
      </c>
      <c r="G479" s="11">
        <v>4.57</v>
      </c>
      <c r="H479" s="11">
        <v>4.5750000000000002</v>
      </c>
      <c r="I479" s="11">
        <v>4.5730000000000004</v>
      </c>
      <c r="J479" s="11">
        <v>4.5730000000000004</v>
      </c>
      <c r="K479" s="11">
        <v>4.5730000000000004</v>
      </c>
      <c r="L479" s="11">
        <v>4.57</v>
      </c>
      <c r="M479" s="11">
        <v>4.5659999999999998</v>
      </c>
      <c r="N479" s="11">
        <v>4.5629999999999997</v>
      </c>
      <c r="O479" s="11">
        <v>4.5599999999999996</v>
      </c>
      <c r="P479" s="11">
        <v>4.5590000000000002</v>
      </c>
      <c r="Q479" s="11">
        <v>4.5590000000000002</v>
      </c>
    </row>
    <row r="480" spans="2:24" ht="15" customHeight="1" x14ac:dyDescent="0.2">
      <c r="B480" s="7">
        <v>39400</v>
      </c>
      <c r="C480" s="11">
        <v>4.1150000000000002</v>
      </c>
      <c r="D480" s="11">
        <v>4.1219999999999999</v>
      </c>
      <c r="E480" s="11">
        <v>4.1280000000000001</v>
      </c>
      <c r="F480" s="11">
        <v>4.1399999999999997</v>
      </c>
      <c r="G480" s="11">
        <v>4.5659999999999998</v>
      </c>
      <c r="H480" s="11">
        <v>4.5759999999999996</v>
      </c>
      <c r="I480" s="11">
        <v>4.5789999999999997</v>
      </c>
      <c r="J480" s="11">
        <v>4.5789999999999997</v>
      </c>
      <c r="K480" s="11">
        <v>4.5789999999999997</v>
      </c>
      <c r="L480" s="11">
        <v>4.5780000000000003</v>
      </c>
      <c r="M480" s="11">
        <v>4.577</v>
      </c>
      <c r="N480" s="11">
        <v>4.5730000000000004</v>
      </c>
      <c r="O480" s="11">
        <v>4.5720000000000001</v>
      </c>
      <c r="P480" s="11">
        <v>4.5720000000000001</v>
      </c>
      <c r="Q480" s="11">
        <v>4.5739999999999998</v>
      </c>
    </row>
    <row r="481" spans="2:22" ht="15" customHeight="1" x14ac:dyDescent="0.2">
      <c r="B481" s="7">
        <v>39401</v>
      </c>
      <c r="C481" s="11">
        <v>4.109</v>
      </c>
      <c r="D481" s="11">
        <v>4.1219999999999999</v>
      </c>
      <c r="E481" s="11">
        <v>4.125</v>
      </c>
      <c r="F481" s="11">
        <v>4.1420000000000003</v>
      </c>
      <c r="G481" s="11">
        <v>4.5679999999999996</v>
      </c>
      <c r="H481" s="11">
        <v>4.58</v>
      </c>
      <c r="I481" s="11">
        <v>4.5839999999999996</v>
      </c>
      <c r="J481" s="11">
        <v>4.5869999999999997</v>
      </c>
      <c r="K481" s="11">
        <v>4.5860000000000003</v>
      </c>
      <c r="L481" s="11">
        <v>4.585</v>
      </c>
      <c r="M481" s="11">
        <v>4.585</v>
      </c>
      <c r="N481" s="11">
        <v>4.5810000000000004</v>
      </c>
      <c r="O481" s="11">
        <v>4.58</v>
      </c>
      <c r="P481" s="11">
        <v>4.5759999999999996</v>
      </c>
      <c r="Q481" s="11">
        <v>4.577</v>
      </c>
    </row>
    <row r="482" spans="2:22" ht="15" customHeight="1" x14ac:dyDescent="0.2">
      <c r="B482" s="7">
        <v>39402</v>
      </c>
      <c r="C482" s="11">
        <v>4.109</v>
      </c>
      <c r="D482" s="11">
        <v>4.1219999999999999</v>
      </c>
      <c r="E482" s="11">
        <v>4.1260000000000003</v>
      </c>
      <c r="F482" s="11">
        <v>4.1440000000000001</v>
      </c>
      <c r="G482" s="11">
        <v>4.5730000000000004</v>
      </c>
      <c r="H482" s="11">
        <v>4.5839999999999996</v>
      </c>
      <c r="I482" s="11">
        <v>4.5910000000000002</v>
      </c>
      <c r="J482" s="11">
        <v>4.5910000000000002</v>
      </c>
      <c r="K482" s="11">
        <v>4.5919999999999996</v>
      </c>
      <c r="L482" s="11">
        <v>4.5890000000000004</v>
      </c>
      <c r="M482" s="11">
        <v>4.5869999999999997</v>
      </c>
      <c r="N482" s="11">
        <v>4.5810000000000004</v>
      </c>
      <c r="O482" s="11">
        <v>4.58</v>
      </c>
      <c r="P482" s="11">
        <v>4.5759999999999996</v>
      </c>
      <c r="Q482" s="11">
        <v>4.5759999999999996</v>
      </c>
    </row>
    <row r="483" spans="2:22" ht="15" customHeight="1" x14ac:dyDescent="0.2">
      <c r="B483" s="7">
        <v>39405</v>
      </c>
      <c r="C483" s="11">
        <v>4.1150000000000002</v>
      </c>
      <c r="D483" s="11">
        <v>4.125</v>
      </c>
      <c r="E483" s="11">
        <v>4.1280000000000001</v>
      </c>
      <c r="F483" s="11">
        <v>4.157</v>
      </c>
      <c r="G483" s="11">
        <v>4.6040000000000001</v>
      </c>
      <c r="H483" s="11">
        <v>4.6189999999999998</v>
      </c>
      <c r="I483" s="11">
        <v>4.6159999999999997</v>
      </c>
      <c r="J483" s="11">
        <v>4.6150000000000002</v>
      </c>
      <c r="K483" s="11">
        <v>4.6139999999999999</v>
      </c>
      <c r="L483" s="11">
        <v>4.6100000000000003</v>
      </c>
      <c r="M483" s="11">
        <v>4.6070000000000002</v>
      </c>
      <c r="N483" s="11">
        <v>4.6029999999999998</v>
      </c>
      <c r="O483" s="11">
        <v>4.5990000000000002</v>
      </c>
      <c r="P483" s="11">
        <v>4.5990000000000002</v>
      </c>
      <c r="Q483" s="11">
        <v>4.5970000000000004</v>
      </c>
    </row>
    <row r="484" spans="2:22" ht="15" customHeight="1" x14ac:dyDescent="0.2">
      <c r="B484" s="7">
        <v>39406</v>
      </c>
      <c r="C484" s="11">
        <v>4.133</v>
      </c>
      <c r="D484" s="11">
        <v>4.1349999999999998</v>
      </c>
      <c r="E484" s="11">
        <v>4.1420000000000003</v>
      </c>
      <c r="F484" s="11">
        <v>4.1689999999999996</v>
      </c>
      <c r="G484" s="11">
        <v>4.6319999999999997</v>
      </c>
      <c r="H484" s="11">
        <v>4.6360000000000001</v>
      </c>
      <c r="I484" s="11">
        <v>4.6219999999999999</v>
      </c>
      <c r="J484" s="11">
        <v>4.6189999999999998</v>
      </c>
      <c r="K484" s="11">
        <v>4.617</v>
      </c>
      <c r="L484" s="11">
        <v>4.6120000000000001</v>
      </c>
      <c r="M484" s="11">
        <v>4.6100000000000003</v>
      </c>
      <c r="N484" s="11">
        <v>4.6050000000000004</v>
      </c>
      <c r="O484" s="11">
        <v>4.5999999999999996</v>
      </c>
      <c r="P484" s="11">
        <v>4.5970000000000004</v>
      </c>
      <c r="Q484" s="11">
        <v>4.5949999999999998</v>
      </c>
    </row>
    <row r="485" spans="2:22" ht="15" customHeight="1" x14ac:dyDescent="0.2">
      <c r="B485" s="7">
        <v>39407</v>
      </c>
      <c r="C485" s="11">
        <v>4.1429999999999998</v>
      </c>
      <c r="D485" s="11">
        <v>4.1509999999999998</v>
      </c>
      <c r="E485" s="11">
        <v>4.157</v>
      </c>
      <c r="F485" s="11">
        <v>4.173</v>
      </c>
      <c r="G485" s="11">
        <v>4.6539999999999999</v>
      </c>
      <c r="H485" s="11">
        <v>4.6539999999999999</v>
      </c>
      <c r="I485" s="11">
        <v>4.6420000000000003</v>
      </c>
      <c r="J485" s="11">
        <v>4.6369999999999996</v>
      </c>
      <c r="K485" s="11">
        <v>4.6310000000000002</v>
      </c>
      <c r="L485" s="11">
        <v>4.6239999999999997</v>
      </c>
      <c r="M485" s="11">
        <v>4.6210000000000004</v>
      </c>
      <c r="N485" s="11">
        <v>4.617</v>
      </c>
      <c r="O485" s="11">
        <v>4.6109999999999998</v>
      </c>
      <c r="P485" s="11">
        <v>4.609</v>
      </c>
      <c r="Q485" s="11">
        <v>4.6059999999999999</v>
      </c>
    </row>
    <row r="486" spans="2:22" ht="15" customHeight="1" x14ac:dyDescent="0.2">
      <c r="B486" s="7">
        <v>39408</v>
      </c>
      <c r="C486" s="11">
        <v>4.1689999999999996</v>
      </c>
      <c r="D486" s="11">
        <v>4.1680000000000001</v>
      </c>
      <c r="E486" s="11">
        <v>4.1719999999999997</v>
      </c>
      <c r="F486" s="11">
        <v>4.1909999999999998</v>
      </c>
      <c r="G486" s="11">
        <v>4.6829999999999998</v>
      </c>
      <c r="H486" s="11">
        <v>4.6769999999999996</v>
      </c>
      <c r="I486" s="11">
        <v>4.665</v>
      </c>
      <c r="J486" s="11">
        <v>4.657</v>
      </c>
      <c r="K486" s="11">
        <v>4.6539999999999999</v>
      </c>
      <c r="L486" s="11">
        <v>4.6420000000000003</v>
      </c>
      <c r="M486" s="11">
        <v>4.6340000000000003</v>
      </c>
      <c r="N486" s="11">
        <v>4.6280000000000001</v>
      </c>
      <c r="O486" s="11">
        <v>4.625</v>
      </c>
      <c r="P486" s="11">
        <v>4.6219999999999999</v>
      </c>
      <c r="Q486" s="11">
        <v>4.62</v>
      </c>
    </row>
    <row r="487" spans="2:22" ht="15" customHeight="1" x14ac:dyDescent="0.2">
      <c r="B487" s="7">
        <v>39409</v>
      </c>
      <c r="C487" s="11">
        <v>4.1740000000000004</v>
      </c>
      <c r="D487" s="11">
        <v>4.1769999999999996</v>
      </c>
      <c r="E487" s="11">
        <v>4.181</v>
      </c>
      <c r="F487" s="11">
        <v>4.1989999999999998</v>
      </c>
      <c r="G487" s="11">
        <v>4.702</v>
      </c>
      <c r="H487" s="11">
        <v>4.6970000000000001</v>
      </c>
      <c r="I487" s="11">
        <v>4.6840000000000002</v>
      </c>
      <c r="J487" s="11">
        <v>4.6779999999999999</v>
      </c>
      <c r="K487" s="11">
        <v>4.6689999999999996</v>
      </c>
      <c r="L487" s="11">
        <v>4.6580000000000004</v>
      </c>
      <c r="M487" s="11">
        <v>4.6479999999999997</v>
      </c>
      <c r="N487" s="11">
        <v>4.6390000000000002</v>
      </c>
      <c r="O487" s="11">
        <v>4.63</v>
      </c>
      <c r="P487" s="11">
        <v>4.6219999999999999</v>
      </c>
      <c r="Q487" s="11">
        <v>4.6180000000000003</v>
      </c>
    </row>
    <row r="488" spans="2:22" ht="15" customHeight="1" x14ac:dyDescent="0.2">
      <c r="B488" s="7">
        <v>39412</v>
      </c>
      <c r="C488" s="11">
        <v>4.1449999999999996</v>
      </c>
      <c r="D488" s="11">
        <v>4.1529999999999996</v>
      </c>
      <c r="E488" s="11">
        <v>4.1609999999999996</v>
      </c>
      <c r="F488" s="11">
        <v>4.1849999999999996</v>
      </c>
      <c r="G488" s="11">
        <v>4.7140000000000004</v>
      </c>
      <c r="H488" s="11">
        <v>4.7130000000000001</v>
      </c>
      <c r="I488" s="11">
        <v>4.6980000000000004</v>
      </c>
      <c r="J488" s="11">
        <v>4.6920000000000002</v>
      </c>
      <c r="K488" s="11">
        <v>4.6859999999999999</v>
      </c>
      <c r="L488" s="11">
        <v>4.6710000000000003</v>
      </c>
      <c r="M488" s="11">
        <v>4.6639999999999997</v>
      </c>
      <c r="N488" s="11">
        <v>4.6509999999999998</v>
      </c>
      <c r="O488" s="11">
        <v>4.6429999999999998</v>
      </c>
      <c r="P488" s="11">
        <v>4.6340000000000003</v>
      </c>
      <c r="Q488" s="11">
        <v>4.6289999999999996</v>
      </c>
    </row>
    <row r="489" spans="2:22" ht="15" customHeight="1" x14ac:dyDescent="0.2">
      <c r="B489" s="7">
        <v>39413</v>
      </c>
      <c r="C489" s="11">
        <v>4.1539999999999999</v>
      </c>
      <c r="D489" s="11">
        <v>4.1550000000000002</v>
      </c>
      <c r="E489" s="11">
        <v>4.1589999999999998</v>
      </c>
      <c r="F489" s="11">
        <v>4.18</v>
      </c>
      <c r="G489" s="11">
        <v>4.7169999999999996</v>
      </c>
      <c r="H489" s="11">
        <v>4.7190000000000003</v>
      </c>
      <c r="I489" s="11">
        <v>4.7030000000000003</v>
      </c>
      <c r="J489" s="11">
        <v>4.6980000000000004</v>
      </c>
      <c r="K489" s="11">
        <v>4.6929999999999996</v>
      </c>
      <c r="L489" s="11">
        <v>4.6760000000000002</v>
      </c>
      <c r="M489" s="11">
        <v>4.6669999999999998</v>
      </c>
      <c r="N489" s="11">
        <v>4.6529999999999996</v>
      </c>
      <c r="O489" s="11">
        <v>4.6429999999999998</v>
      </c>
      <c r="P489" s="11">
        <v>4.6319999999999997</v>
      </c>
      <c r="Q489" s="11">
        <v>4.6260000000000003</v>
      </c>
    </row>
    <row r="490" spans="2:22" ht="15" customHeight="1" x14ac:dyDescent="0.2">
      <c r="B490" s="7">
        <v>39414</v>
      </c>
      <c r="C490" s="11">
        <v>4.1280000000000001</v>
      </c>
      <c r="D490" s="11">
        <v>4.1379999999999999</v>
      </c>
      <c r="E490" s="11">
        <v>4.1470000000000002</v>
      </c>
      <c r="F490" s="11">
        <v>4.1689999999999996</v>
      </c>
      <c r="G490" s="11">
        <v>4.7389999999999999</v>
      </c>
      <c r="H490" s="11">
        <v>4.7430000000000003</v>
      </c>
      <c r="I490" s="11">
        <v>4.7290000000000001</v>
      </c>
      <c r="J490" s="11">
        <v>4.7220000000000004</v>
      </c>
      <c r="K490" s="11">
        <v>4.7149999999999999</v>
      </c>
      <c r="L490" s="11">
        <v>4.7</v>
      </c>
      <c r="M490" s="11">
        <v>4.6879999999999997</v>
      </c>
      <c r="N490" s="11">
        <v>4.6779999999999999</v>
      </c>
      <c r="O490" s="11">
        <v>4.6680000000000001</v>
      </c>
      <c r="P490" s="11">
        <v>4.657</v>
      </c>
      <c r="Q490" s="11">
        <v>4.6529999999999996</v>
      </c>
    </row>
    <row r="491" spans="2:22" ht="15" customHeight="1" x14ac:dyDescent="0.2">
      <c r="B491" s="7">
        <v>39415</v>
      </c>
      <c r="C491" s="11">
        <v>4.1059999999999999</v>
      </c>
      <c r="D491" s="11">
        <v>4.1180000000000003</v>
      </c>
      <c r="E491" s="11">
        <v>4.1379999999999999</v>
      </c>
      <c r="F491" s="11">
        <v>4.8090000000000002</v>
      </c>
      <c r="G491" s="11">
        <v>4.7809999999999997</v>
      </c>
      <c r="H491" s="11">
        <v>4.7759999999999998</v>
      </c>
      <c r="I491" s="11">
        <v>4.7610000000000001</v>
      </c>
      <c r="J491" s="11">
        <v>4.7460000000000004</v>
      </c>
      <c r="K491" s="11">
        <v>4.7370000000000001</v>
      </c>
      <c r="L491" s="11">
        <v>4.7240000000000002</v>
      </c>
      <c r="M491" s="11">
        <v>4.7140000000000004</v>
      </c>
      <c r="N491" s="11">
        <v>4.7039999999999997</v>
      </c>
      <c r="O491" s="11">
        <v>4.6959999999999997</v>
      </c>
      <c r="P491" s="11">
        <v>4.6879999999999997</v>
      </c>
      <c r="Q491" s="11">
        <v>4.6859999999999999</v>
      </c>
      <c r="S491" s="272">
        <f>B492</f>
        <v>39416</v>
      </c>
      <c r="T491" s="273"/>
      <c r="U491" s="273"/>
      <c r="V491" s="274"/>
    </row>
    <row r="492" spans="2:22" ht="15" customHeight="1" x14ac:dyDescent="0.2">
      <c r="B492" s="15">
        <v>39416</v>
      </c>
      <c r="C492" s="34">
        <v>4.109</v>
      </c>
      <c r="D492" s="34">
        <v>4.1219999999999999</v>
      </c>
      <c r="E492" s="34">
        <v>4.1369999999999996</v>
      </c>
      <c r="F492" s="34">
        <v>4.8220000000000001</v>
      </c>
      <c r="G492" s="34">
        <v>4.8129999999999997</v>
      </c>
      <c r="H492" s="34">
        <v>4.8099999999999996</v>
      </c>
      <c r="I492" s="34">
        <v>4.7889999999999997</v>
      </c>
      <c r="J492" s="34">
        <v>4.7670000000000003</v>
      </c>
      <c r="K492" s="34">
        <v>4.7510000000000003</v>
      </c>
      <c r="L492" s="34">
        <v>4.7359999999999998</v>
      </c>
      <c r="M492" s="34">
        <v>4.7229999999999999</v>
      </c>
      <c r="N492" s="34">
        <v>4.7110000000000003</v>
      </c>
      <c r="O492" s="34">
        <v>4.702</v>
      </c>
      <c r="P492" s="34">
        <v>4.694</v>
      </c>
      <c r="Q492" s="34">
        <v>4.6920000000000002</v>
      </c>
      <c r="S492" s="24">
        <f>AVERAGE(F471:F492)</f>
        <v>4.2159545454545446</v>
      </c>
      <c r="T492" s="24">
        <f>AVERAGE(H471:H492)</f>
        <v>4.6385454545454543</v>
      </c>
      <c r="U492" s="24">
        <f>AVERAGE(K471:K492)</f>
        <v>4.6297272727272727</v>
      </c>
      <c r="V492" s="24">
        <f>AVERAGE(Q471:Q492)</f>
        <v>4.6072272727272727</v>
      </c>
    </row>
    <row r="493" spans="2:22" ht="15" customHeight="1" x14ac:dyDescent="0.2">
      <c r="B493" s="17">
        <v>39419</v>
      </c>
      <c r="C493" s="26">
        <v>4.1079999999999997</v>
      </c>
      <c r="D493" s="26">
        <v>4.1219999999999999</v>
      </c>
      <c r="E493" s="26">
        <v>4.1390000000000002</v>
      </c>
      <c r="F493" s="26">
        <v>4.8339999999999996</v>
      </c>
      <c r="G493" s="26">
        <v>4.84</v>
      </c>
      <c r="H493" s="26">
        <v>4.8390000000000004</v>
      </c>
      <c r="I493" s="26">
        <v>4.8209999999999997</v>
      </c>
      <c r="J493" s="26">
        <v>4.7949999999999999</v>
      </c>
      <c r="K493" s="26">
        <v>4.7750000000000004</v>
      </c>
      <c r="L493" s="26">
        <v>4.758</v>
      </c>
      <c r="M493" s="26">
        <v>4.7469999999999999</v>
      </c>
      <c r="N493" s="26">
        <v>4.7359999999999998</v>
      </c>
      <c r="O493" s="26">
        <v>4.726</v>
      </c>
      <c r="P493" s="26">
        <v>4.7140000000000004</v>
      </c>
      <c r="Q493" s="26">
        <v>4.7110000000000003</v>
      </c>
    </row>
    <row r="494" spans="2:22" ht="15" customHeight="1" x14ac:dyDescent="0.2">
      <c r="B494" s="18">
        <v>39420</v>
      </c>
      <c r="C494" s="11">
        <v>4.1100000000000003</v>
      </c>
      <c r="D494" s="11">
        <v>4.1230000000000002</v>
      </c>
      <c r="E494" s="11">
        <v>4.1449999999999996</v>
      </c>
      <c r="F494" s="11">
        <v>4.8479999999999999</v>
      </c>
      <c r="G494" s="11">
        <v>4.8559999999999999</v>
      </c>
      <c r="H494" s="11">
        <v>4.8579999999999997</v>
      </c>
      <c r="I494" s="11">
        <v>4.8410000000000002</v>
      </c>
      <c r="J494" s="11">
        <v>4.82</v>
      </c>
      <c r="K494" s="11">
        <v>4.7949999999999999</v>
      </c>
      <c r="L494" s="11">
        <v>4.78</v>
      </c>
      <c r="M494" s="11">
        <v>4.7649999999999997</v>
      </c>
      <c r="N494" s="11">
        <v>4.7530000000000001</v>
      </c>
      <c r="O494" s="11">
        <v>4.742</v>
      </c>
      <c r="P494" s="11">
        <v>4.7290000000000001</v>
      </c>
      <c r="Q494" s="11">
        <v>4.7240000000000002</v>
      </c>
    </row>
    <row r="495" spans="2:22" ht="15" customHeight="1" x14ac:dyDescent="0.2">
      <c r="B495" s="18">
        <v>39421</v>
      </c>
      <c r="C495" s="11">
        <v>4.093</v>
      </c>
      <c r="D495" s="11">
        <v>4.1210000000000004</v>
      </c>
      <c r="E495" s="11">
        <v>4.1369999999999996</v>
      </c>
      <c r="F495" s="11">
        <v>4.8570000000000002</v>
      </c>
      <c r="G495" s="11">
        <v>4.8650000000000002</v>
      </c>
      <c r="H495" s="11">
        <v>4.8710000000000004</v>
      </c>
      <c r="I495" s="11">
        <v>4.8529999999999998</v>
      </c>
      <c r="J495" s="11">
        <v>4.827</v>
      </c>
      <c r="K495" s="11">
        <v>4.8010000000000002</v>
      </c>
      <c r="L495" s="11">
        <v>4.7850000000000001</v>
      </c>
      <c r="M495" s="11">
        <v>4.7670000000000003</v>
      </c>
      <c r="N495" s="11">
        <v>4.7519999999999998</v>
      </c>
      <c r="O495" s="11">
        <v>4.74</v>
      </c>
      <c r="P495" s="11">
        <v>4.7249999999999996</v>
      </c>
      <c r="Q495" s="11">
        <v>4.7229999999999999</v>
      </c>
    </row>
    <row r="496" spans="2:22" ht="15" customHeight="1" x14ac:dyDescent="0.2">
      <c r="B496" s="18">
        <v>39422</v>
      </c>
      <c r="C496" s="11">
        <v>4.0599999999999996</v>
      </c>
      <c r="D496" s="11">
        <v>4.1070000000000002</v>
      </c>
      <c r="E496" s="11">
        <v>4.1319999999999997</v>
      </c>
      <c r="F496" s="11">
        <v>4.8639999999999999</v>
      </c>
      <c r="G496" s="11">
        <v>4.875</v>
      </c>
      <c r="H496" s="11">
        <v>4.8840000000000003</v>
      </c>
      <c r="I496" s="11">
        <v>4.8540000000000001</v>
      </c>
      <c r="J496" s="11">
        <v>4.8239999999999998</v>
      </c>
      <c r="K496" s="11">
        <v>4.8</v>
      </c>
      <c r="L496" s="11">
        <v>4.7779999999999996</v>
      </c>
      <c r="M496" s="11">
        <v>4.7610000000000001</v>
      </c>
      <c r="N496" s="11">
        <v>4.7469999999999999</v>
      </c>
      <c r="O496" s="11">
        <v>4.734</v>
      </c>
      <c r="P496" s="11">
        <v>4.7210000000000001</v>
      </c>
      <c r="Q496" s="11">
        <v>4.718</v>
      </c>
    </row>
    <row r="497" spans="2:41" ht="15" customHeight="1" x14ac:dyDescent="0.2">
      <c r="B497" s="18">
        <v>39423</v>
      </c>
      <c r="C497" s="11">
        <v>4.0810000000000004</v>
      </c>
      <c r="D497" s="11">
        <v>4.1120000000000001</v>
      </c>
      <c r="E497" s="11">
        <v>4.8920000000000003</v>
      </c>
      <c r="F497" s="11">
        <v>4.8719999999999999</v>
      </c>
      <c r="G497" s="11">
        <v>4.8810000000000002</v>
      </c>
      <c r="H497" s="11">
        <v>4.891</v>
      </c>
      <c r="I497" s="11">
        <v>4.8719999999999999</v>
      </c>
      <c r="J497" s="11">
        <v>4.8540000000000001</v>
      </c>
      <c r="K497" s="11">
        <v>4.8390000000000004</v>
      </c>
      <c r="L497" s="11">
        <v>4.8220000000000001</v>
      </c>
      <c r="M497" s="11">
        <v>4.8029999999999999</v>
      </c>
      <c r="N497" s="11">
        <v>4.7919999999999998</v>
      </c>
      <c r="O497" s="11">
        <v>4.7809999999999997</v>
      </c>
      <c r="P497" s="11">
        <v>4.7729999999999997</v>
      </c>
      <c r="Q497" s="11">
        <v>4.7690000000000001</v>
      </c>
    </row>
    <row r="498" spans="2:41" ht="15" customHeight="1" x14ac:dyDescent="0.2">
      <c r="B498" s="18">
        <v>39426</v>
      </c>
      <c r="C498" s="11">
        <v>4.1219999999999999</v>
      </c>
      <c r="D498" s="11">
        <v>4.1429999999999998</v>
      </c>
      <c r="E498" s="11">
        <v>4.93</v>
      </c>
      <c r="F498" s="11">
        <v>4.8949999999999996</v>
      </c>
      <c r="G498" s="11">
        <v>4.8979999999999997</v>
      </c>
      <c r="H498" s="11">
        <v>4.9020000000000001</v>
      </c>
      <c r="I498" s="11">
        <v>4.8899999999999997</v>
      </c>
      <c r="J498" s="11">
        <v>4.8739999999999997</v>
      </c>
      <c r="K498" s="11">
        <v>4.8600000000000003</v>
      </c>
      <c r="L498" s="11">
        <v>4.8479999999999999</v>
      </c>
      <c r="M498" s="11">
        <v>4.835</v>
      </c>
      <c r="N498" s="11">
        <v>4.8250000000000002</v>
      </c>
      <c r="O498" s="11">
        <v>4.82</v>
      </c>
      <c r="P498" s="11">
        <v>4.8150000000000004</v>
      </c>
      <c r="Q498" s="11">
        <v>4.8150000000000004</v>
      </c>
    </row>
    <row r="499" spans="2:41" ht="15" customHeight="1" x14ac:dyDescent="0.2">
      <c r="B499" s="18">
        <v>39427</v>
      </c>
      <c r="C499" s="11">
        <v>4.13</v>
      </c>
      <c r="D499" s="11">
        <v>4.149</v>
      </c>
      <c r="E499" s="11">
        <v>4.9640000000000004</v>
      </c>
      <c r="F499" s="11">
        <v>4.923</v>
      </c>
      <c r="G499" s="11">
        <v>4.9240000000000004</v>
      </c>
      <c r="H499" s="11">
        <v>4.9269999999999996</v>
      </c>
      <c r="I499" s="11">
        <v>4.9119999999999999</v>
      </c>
      <c r="J499" s="11">
        <v>4.8940000000000001</v>
      </c>
      <c r="K499" s="11">
        <v>4.8810000000000002</v>
      </c>
      <c r="L499" s="11">
        <v>4.87</v>
      </c>
      <c r="M499" s="11">
        <v>4.8609999999999998</v>
      </c>
      <c r="N499" s="11">
        <v>4.8540000000000001</v>
      </c>
      <c r="O499" s="11">
        <v>4.851</v>
      </c>
      <c r="P499" s="11">
        <v>4.8449999999999998</v>
      </c>
      <c r="Q499" s="11">
        <v>4.8470000000000004</v>
      </c>
    </row>
    <row r="500" spans="2:41" ht="15" customHeight="1" x14ac:dyDescent="0.2">
      <c r="B500" s="18">
        <v>39428</v>
      </c>
      <c r="C500" s="11">
        <v>4.1289999999999996</v>
      </c>
      <c r="D500" s="11">
        <v>4.149</v>
      </c>
      <c r="E500" s="11">
        <v>4.9690000000000003</v>
      </c>
      <c r="F500" s="11">
        <v>4.9470000000000001</v>
      </c>
      <c r="G500" s="11">
        <v>4.952</v>
      </c>
      <c r="H500" s="11">
        <v>4.9530000000000003</v>
      </c>
      <c r="I500" s="11">
        <v>4.9349999999999996</v>
      </c>
      <c r="J500" s="11">
        <v>4.92</v>
      </c>
      <c r="K500" s="11">
        <v>4.9059999999999997</v>
      </c>
      <c r="L500" s="11">
        <v>4.899</v>
      </c>
      <c r="M500" s="11">
        <v>4.891</v>
      </c>
      <c r="N500" s="11">
        <v>4.8810000000000002</v>
      </c>
      <c r="O500" s="11">
        <v>4.8739999999999997</v>
      </c>
      <c r="P500" s="11">
        <v>4.867</v>
      </c>
      <c r="Q500" s="11">
        <v>4.867</v>
      </c>
    </row>
    <row r="501" spans="2:41" ht="15" customHeight="1" x14ac:dyDescent="0.2">
      <c r="B501" s="18">
        <v>39429</v>
      </c>
      <c r="C501" s="11">
        <v>4.1260000000000003</v>
      </c>
      <c r="D501" s="11">
        <v>4.1459999999999999</v>
      </c>
      <c r="E501" s="11">
        <v>4.95</v>
      </c>
      <c r="F501" s="11">
        <v>4.9379999999999997</v>
      </c>
      <c r="G501" s="11">
        <v>4.9470000000000001</v>
      </c>
      <c r="H501" s="11">
        <v>4.9480000000000004</v>
      </c>
      <c r="I501" s="11">
        <v>4.9329999999999998</v>
      </c>
      <c r="J501" s="11">
        <v>4.915</v>
      </c>
      <c r="K501" s="11">
        <v>4.8979999999999997</v>
      </c>
      <c r="L501" s="11">
        <v>4.8899999999999997</v>
      </c>
      <c r="M501" s="11">
        <v>4.8789999999999996</v>
      </c>
      <c r="N501" s="11">
        <v>4.8710000000000004</v>
      </c>
      <c r="O501" s="11">
        <v>4.867</v>
      </c>
      <c r="P501" s="11">
        <v>4.8630000000000004</v>
      </c>
      <c r="Q501" s="11">
        <v>4.8620000000000001</v>
      </c>
    </row>
    <row r="502" spans="2:41" ht="15" customHeight="1" x14ac:dyDescent="0.2">
      <c r="B502" s="18">
        <v>39430</v>
      </c>
      <c r="C502" s="11">
        <v>4.1130000000000004</v>
      </c>
      <c r="D502" s="11">
        <v>4.9459999999999997</v>
      </c>
      <c r="E502" s="11">
        <v>4.944</v>
      </c>
      <c r="F502" s="11">
        <v>4.9320000000000004</v>
      </c>
      <c r="G502" s="11">
        <v>4.9409999999999998</v>
      </c>
      <c r="H502" s="11">
        <v>4.9409999999999998</v>
      </c>
      <c r="I502" s="11">
        <v>4.9329999999999998</v>
      </c>
      <c r="J502" s="11">
        <v>4.9219999999999997</v>
      </c>
      <c r="K502" s="11">
        <v>4.91</v>
      </c>
      <c r="L502" s="11">
        <v>4.9020000000000001</v>
      </c>
      <c r="M502" s="11">
        <v>4.8940000000000001</v>
      </c>
      <c r="N502" s="11">
        <v>4.8890000000000002</v>
      </c>
      <c r="O502" s="11">
        <v>4.8849999999999998</v>
      </c>
      <c r="P502" s="11">
        <v>4.8810000000000002</v>
      </c>
      <c r="Q502" s="11">
        <v>4.88</v>
      </c>
    </row>
    <row r="503" spans="2:41" ht="15" customHeight="1" x14ac:dyDescent="0.2">
      <c r="B503" s="18">
        <v>39433</v>
      </c>
      <c r="C503" s="11">
        <v>4.07</v>
      </c>
      <c r="D503" s="11">
        <v>4.9450000000000003</v>
      </c>
      <c r="E503" s="11">
        <v>4.9400000000000004</v>
      </c>
      <c r="F503" s="11">
        <v>4.93</v>
      </c>
      <c r="G503" s="11">
        <v>4.9459999999999997</v>
      </c>
      <c r="H503" s="11">
        <v>4.9489999999999998</v>
      </c>
      <c r="I503" s="11">
        <v>4.9370000000000003</v>
      </c>
      <c r="J503" s="11">
        <v>4.9269999999999996</v>
      </c>
      <c r="K503" s="11">
        <v>4.9169999999999998</v>
      </c>
      <c r="L503" s="11">
        <v>4.9080000000000004</v>
      </c>
      <c r="M503" s="11">
        <v>4.8979999999999997</v>
      </c>
      <c r="N503" s="11">
        <v>4.891</v>
      </c>
      <c r="O503" s="11">
        <v>4.8890000000000002</v>
      </c>
      <c r="P503" s="11">
        <v>4.8849999999999998</v>
      </c>
      <c r="Q503" s="11">
        <v>4.8849999999999998</v>
      </c>
    </row>
    <row r="504" spans="2:41" ht="15" customHeight="1" x14ac:dyDescent="0.2">
      <c r="B504" s="18">
        <v>39434</v>
      </c>
      <c r="C504" s="11">
        <v>4.0609999999999999</v>
      </c>
      <c r="D504" s="11">
        <v>4.452</v>
      </c>
      <c r="E504" s="11">
        <v>4.5179999999999998</v>
      </c>
      <c r="F504" s="11">
        <v>4.6340000000000003</v>
      </c>
      <c r="G504" s="11">
        <v>4.8579999999999997</v>
      </c>
      <c r="H504" s="11">
        <v>4.8760000000000003</v>
      </c>
      <c r="I504" s="11">
        <v>4.8540000000000001</v>
      </c>
      <c r="J504" s="11">
        <v>4.8449999999999998</v>
      </c>
      <c r="K504" s="11">
        <v>4.8369999999999997</v>
      </c>
      <c r="L504" s="11">
        <v>4.8339999999999996</v>
      </c>
      <c r="M504" s="11">
        <v>4.83</v>
      </c>
      <c r="N504" s="11">
        <v>4.8280000000000003</v>
      </c>
      <c r="O504" s="11">
        <v>4.8280000000000003</v>
      </c>
      <c r="P504" s="11">
        <v>4.8259999999999996</v>
      </c>
      <c r="Q504" s="11">
        <v>4.827</v>
      </c>
    </row>
    <row r="505" spans="2:41" ht="15" customHeight="1" x14ac:dyDescent="0.2">
      <c r="B505" s="18">
        <v>39435</v>
      </c>
      <c r="C505" s="11">
        <v>4.0250000000000004</v>
      </c>
      <c r="D505" s="11">
        <v>4.5410000000000004</v>
      </c>
      <c r="E505" s="11">
        <v>4.5430000000000001</v>
      </c>
      <c r="F505" s="11">
        <v>4.5640000000000001</v>
      </c>
      <c r="G505" s="11">
        <v>4.7750000000000004</v>
      </c>
      <c r="H505" s="11">
        <v>4.8120000000000003</v>
      </c>
      <c r="I505" s="11">
        <v>4.8159999999999998</v>
      </c>
      <c r="J505" s="11">
        <v>4.8170000000000002</v>
      </c>
      <c r="K505" s="11">
        <v>4.8170000000000002</v>
      </c>
      <c r="L505" s="11">
        <v>4.8150000000000004</v>
      </c>
      <c r="M505" s="11">
        <v>4.8120000000000003</v>
      </c>
      <c r="N505" s="11">
        <v>4.8129999999999997</v>
      </c>
      <c r="O505" s="11">
        <v>4.8120000000000003</v>
      </c>
      <c r="P505" s="11">
        <v>4.8109999999999999</v>
      </c>
      <c r="Q505" s="11">
        <v>4.8129999999999997</v>
      </c>
    </row>
    <row r="506" spans="2:41" ht="15" customHeight="1" x14ac:dyDescent="0.2">
      <c r="B506" s="18">
        <v>39436</v>
      </c>
      <c r="C506" s="11">
        <v>4.0179999999999998</v>
      </c>
      <c r="D506" s="11">
        <v>4.53</v>
      </c>
      <c r="E506" s="11">
        <v>4.5289999999999999</v>
      </c>
      <c r="F506" s="11">
        <v>4.5229999999999997</v>
      </c>
      <c r="G506" s="11">
        <v>4.7290000000000001</v>
      </c>
      <c r="H506" s="11">
        <v>4.79</v>
      </c>
      <c r="I506" s="11">
        <v>4.7910000000000004</v>
      </c>
      <c r="J506" s="11">
        <v>4.7910000000000004</v>
      </c>
      <c r="K506" s="11">
        <v>4.7919999999999998</v>
      </c>
      <c r="L506" s="11">
        <v>4.7910000000000004</v>
      </c>
      <c r="M506" s="11">
        <v>4.79</v>
      </c>
      <c r="N506" s="11">
        <v>4.7910000000000004</v>
      </c>
      <c r="O506" s="11">
        <v>4.79</v>
      </c>
      <c r="P506" s="11">
        <v>4.79</v>
      </c>
      <c r="Q506" s="11">
        <v>4.7910000000000004</v>
      </c>
    </row>
    <row r="507" spans="2:41" ht="15" customHeight="1" x14ac:dyDescent="0.2">
      <c r="B507" s="18">
        <v>39437</v>
      </c>
      <c r="C507" s="11">
        <v>4.548</v>
      </c>
      <c r="D507" s="11">
        <v>4.5010000000000003</v>
      </c>
      <c r="E507" s="11">
        <v>4.4889999999999999</v>
      </c>
      <c r="F507" s="11">
        <v>4.476</v>
      </c>
      <c r="G507" s="11">
        <v>4.6989999999999998</v>
      </c>
      <c r="H507" s="11">
        <v>4.774</v>
      </c>
      <c r="I507" s="11">
        <v>4.7779999999999996</v>
      </c>
      <c r="J507" s="11">
        <v>4.7809999999999997</v>
      </c>
      <c r="K507" s="11">
        <v>4.7809999999999997</v>
      </c>
      <c r="L507" s="11">
        <v>4.78</v>
      </c>
      <c r="M507" s="11">
        <v>4.7779999999999996</v>
      </c>
      <c r="N507" s="11">
        <v>4.7770000000000001</v>
      </c>
      <c r="O507" s="11">
        <v>4.7759999999999998</v>
      </c>
      <c r="P507" s="11">
        <v>4.7759999999999998</v>
      </c>
      <c r="Q507" s="11">
        <v>4.7770000000000001</v>
      </c>
    </row>
    <row r="508" spans="2:41" ht="15" customHeight="1" x14ac:dyDescent="0.2">
      <c r="B508" s="18">
        <v>39440</v>
      </c>
      <c r="C508" s="11">
        <v>4.5270000000000001</v>
      </c>
      <c r="D508" s="11">
        <v>4.4870000000000001</v>
      </c>
      <c r="E508" s="11">
        <v>4.4740000000000002</v>
      </c>
      <c r="F508" s="11">
        <v>4.4589999999999996</v>
      </c>
      <c r="G508" s="11">
        <v>4.6890000000000001</v>
      </c>
      <c r="H508" s="11">
        <v>4.7649999999999997</v>
      </c>
      <c r="I508" s="11">
        <v>4.7699999999999996</v>
      </c>
      <c r="J508" s="11">
        <v>4.7709999999999999</v>
      </c>
      <c r="K508" s="11">
        <v>4.7750000000000004</v>
      </c>
      <c r="L508" s="11">
        <v>4.7750000000000004</v>
      </c>
      <c r="M508" s="11">
        <v>4.7720000000000002</v>
      </c>
      <c r="N508" s="11">
        <v>4.7720000000000002</v>
      </c>
      <c r="O508" s="11">
        <v>4.7720000000000002</v>
      </c>
      <c r="P508" s="11">
        <v>4.7720000000000002</v>
      </c>
      <c r="Q508" s="11">
        <v>4.7720000000000002</v>
      </c>
    </row>
    <row r="509" spans="2:41" ht="15" customHeight="1" x14ac:dyDescent="0.2">
      <c r="B509" s="18">
        <v>39443</v>
      </c>
      <c r="C509" s="11">
        <v>4.4820000000000002</v>
      </c>
      <c r="D509" s="11">
        <v>4.4329999999999998</v>
      </c>
      <c r="E509" s="11">
        <v>4.4320000000000004</v>
      </c>
      <c r="F509" s="11">
        <v>4.4379999999999997</v>
      </c>
      <c r="G509" s="11">
        <v>4.6790000000000003</v>
      </c>
      <c r="H509" s="11">
        <v>4.7649999999999997</v>
      </c>
      <c r="I509" s="11">
        <v>4.7649999999999997</v>
      </c>
      <c r="J509" s="11">
        <v>4.766</v>
      </c>
      <c r="K509" s="11">
        <v>4.7679999999999998</v>
      </c>
      <c r="L509" s="11">
        <v>4.7709999999999999</v>
      </c>
      <c r="M509" s="11">
        <v>4.7720000000000002</v>
      </c>
      <c r="N509" s="11">
        <v>4.7759999999999998</v>
      </c>
      <c r="O509" s="11">
        <v>4.7779999999999996</v>
      </c>
      <c r="P509" s="11">
        <v>4.782</v>
      </c>
      <c r="Q509" s="11">
        <v>4.7859999999999996</v>
      </c>
    </row>
    <row r="510" spans="2:41" ht="15" customHeight="1" x14ac:dyDescent="0.2">
      <c r="B510" s="18">
        <v>39444</v>
      </c>
      <c r="C510" s="11">
        <v>4.1630000000000003</v>
      </c>
      <c r="D510" s="11">
        <v>4.18</v>
      </c>
      <c r="E510" s="11">
        <v>4.2290000000000001</v>
      </c>
      <c r="F510" s="11">
        <v>4.2939999999999996</v>
      </c>
      <c r="G510" s="11">
        <v>4.492</v>
      </c>
      <c r="H510" s="11">
        <v>4.6900000000000004</v>
      </c>
      <c r="I510" s="11">
        <v>4.7</v>
      </c>
      <c r="J510" s="11">
        <v>4.7030000000000003</v>
      </c>
      <c r="K510" s="11">
        <v>4.7089999999999996</v>
      </c>
      <c r="L510" s="11">
        <v>4.7160000000000002</v>
      </c>
      <c r="M510" s="11">
        <v>4.7240000000000002</v>
      </c>
      <c r="N510" s="11">
        <v>4.7320000000000002</v>
      </c>
      <c r="O510" s="11">
        <v>4.7389999999999999</v>
      </c>
      <c r="P510" s="11">
        <v>4.7460000000000004</v>
      </c>
      <c r="Q510" s="11">
        <v>4.7539999999999996</v>
      </c>
      <c r="S510" s="275">
        <f>B511</f>
        <v>39447</v>
      </c>
      <c r="T510" s="276"/>
      <c r="U510" s="276"/>
      <c r="V510" s="277"/>
    </row>
    <row r="511" spans="2:41" ht="15" customHeight="1" thickBot="1" x14ac:dyDescent="0.25">
      <c r="B511" s="18">
        <v>39447</v>
      </c>
      <c r="C511" s="11">
        <v>4.141</v>
      </c>
      <c r="D511" s="11">
        <v>4.1749999999999998</v>
      </c>
      <c r="E511" s="11">
        <v>4.2279999999999998</v>
      </c>
      <c r="F511" s="11">
        <v>4.2880000000000003</v>
      </c>
      <c r="G511" s="11">
        <v>4.4939999999999998</v>
      </c>
      <c r="H511" s="11">
        <v>4.6840000000000002</v>
      </c>
      <c r="I511" s="11">
        <v>4.6980000000000004</v>
      </c>
      <c r="J511" s="11">
        <v>4.702</v>
      </c>
      <c r="K511" s="11">
        <v>4.7069999999999999</v>
      </c>
      <c r="L511" s="11">
        <v>4.7130000000000001</v>
      </c>
      <c r="M511" s="11">
        <v>4.7160000000000002</v>
      </c>
      <c r="N511" s="11">
        <v>4.7249999999999996</v>
      </c>
      <c r="O511" s="11">
        <v>4.7320000000000002</v>
      </c>
      <c r="P511" s="11">
        <v>4.7389999999999999</v>
      </c>
      <c r="Q511" s="11">
        <v>4.7450000000000001</v>
      </c>
      <c r="S511" s="24">
        <f>AVERAGE(F493:F511)</f>
        <v>4.7113684210526321</v>
      </c>
      <c r="T511" s="24">
        <f>AVERAGE(H493:H511)</f>
        <v>4.8483684210526317</v>
      </c>
      <c r="U511" s="24">
        <f>AVERAGE(K493:K511)</f>
        <v>4.8193684210526317</v>
      </c>
      <c r="V511" s="24">
        <f>AVERAGE(Q493:Q511)</f>
        <v>4.7929473684210535</v>
      </c>
    </row>
    <row r="512" spans="2:41" ht="15" customHeight="1" x14ac:dyDescent="0.2">
      <c r="B512" s="5">
        <v>39449</v>
      </c>
      <c r="C512" s="6">
        <v>4.1239999999999997</v>
      </c>
      <c r="D512" s="6">
        <v>4.1580000000000004</v>
      </c>
      <c r="E512" s="6">
        <v>4.1909999999999998</v>
      </c>
      <c r="F512" s="6">
        <v>4.2389999999999999</v>
      </c>
      <c r="G512" s="6">
        <v>4.4710000000000001</v>
      </c>
      <c r="H512" s="6">
        <v>4.665</v>
      </c>
      <c r="I512" s="6">
        <v>4.6820000000000004</v>
      </c>
      <c r="J512" s="6">
        <v>4.6950000000000003</v>
      </c>
      <c r="K512" s="6">
        <v>4.7030000000000003</v>
      </c>
      <c r="L512" s="6">
        <v>4.7089999999999996</v>
      </c>
      <c r="M512" s="6">
        <v>4.7119999999999997</v>
      </c>
      <c r="N512" s="6">
        <v>4.7190000000000003</v>
      </c>
      <c r="O512" s="6">
        <v>4.7229999999999999</v>
      </c>
      <c r="P512" s="6">
        <v>4.7279999999999998</v>
      </c>
      <c r="Q512" s="6">
        <v>4.7329999999999997</v>
      </c>
      <c r="AO512" s="2"/>
    </row>
    <row r="513" spans="2:41" ht="15" customHeight="1" x14ac:dyDescent="0.2">
      <c r="B513" s="7">
        <v>39450</v>
      </c>
      <c r="C513" s="8">
        <v>4.1280000000000001</v>
      </c>
      <c r="D513" s="8">
        <v>4.1520000000000001</v>
      </c>
      <c r="E513" s="8">
        <v>4.1829999999999998</v>
      </c>
      <c r="F513" s="8">
        <v>4.2149999999999999</v>
      </c>
      <c r="G513" s="8">
        <v>4.45</v>
      </c>
      <c r="H513" s="8">
        <v>4.6440000000000001</v>
      </c>
      <c r="I513" s="8">
        <v>4.66</v>
      </c>
      <c r="J513" s="8">
        <v>4.6689999999999996</v>
      </c>
      <c r="K513" s="8">
        <v>4.6779999999999999</v>
      </c>
      <c r="L513" s="8">
        <v>4.6820000000000004</v>
      </c>
      <c r="M513" s="8">
        <v>4.6849999999999996</v>
      </c>
      <c r="N513" s="8">
        <v>4.6870000000000003</v>
      </c>
      <c r="O513" s="8">
        <v>4.6909999999999998</v>
      </c>
      <c r="P513" s="8">
        <v>4.694</v>
      </c>
      <c r="Q513" s="8">
        <v>4.6970000000000001</v>
      </c>
      <c r="AO513" s="2"/>
    </row>
    <row r="514" spans="2:41" ht="15" customHeight="1" x14ac:dyDescent="0.2">
      <c r="B514" s="7">
        <v>39451</v>
      </c>
      <c r="C514" s="8">
        <v>4.1390000000000002</v>
      </c>
      <c r="D514" s="8">
        <v>4.1539999999999999</v>
      </c>
      <c r="E514" s="8">
        <v>4.1790000000000003</v>
      </c>
      <c r="F514" s="8">
        <v>4.2050000000000001</v>
      </c>
      <c r="G514" s="8">
        <v>4.4429999999999996</v>
      </c>
      <c r="H514" s="8">
        <v>4.63</v>
      </c>
      <c r="I514" s="8">
        <v>4.6440000000000001</v>
      </c>
      <c r="J514" s="8">
        <v>4.6520000000000001</v>
      </c>
      <c r="K514" s="8">
        <v>4.6609999999999996</v>
      </c>
      <c r="L514" s="8">
        <v>4.6619999999999999</v>
      </c>
      <c r="M514" s="8">
        <v>4.6630000000000003</v>
      </c>
      <c r="N514" s="8">
        <v>4.6630000000000003</v>
      </c>
      <c r="O514" s="8">
        <v>4.6689999999999996</v>
      </c>
      <c r="P514" s="8">
        <v>4.6710000000000003</v>
      </c>
      <c r="Q514" s="8">
        <v>4.6719999999999997</v>
      </c>
    </row>
    <row r="515" spans="2:41" ht="15" customHeight="1" x14ac:dyDescent="0.2">
      <c r="B515" s="7">
        <v>39454</v>
      </c>
      <c r="C515" s="8">
        <v>4.141</v>
      </c>
      <c r="D515" s="8">
        <v>4.1529999999999996</v>
      </c>
      <c r="E515" s="8">
        <v>4.1760000000000002</v>
      </c>
      <c r="F515" s="8">
        <v>4.2039999999999997</v>
      </c>
      <c r="G515" s="8">
        <v>4.4379999999999997</v>
      </c>
      <c r="H515" s="8">
        <v>4.6159999999999997</v>
      </c>
      <c r="I515" s="8">
        <v>4.6260000000000003</v>
      </c>
      <c r="J515" s="8">
        <v>4.6390000000000002</v>
      </c>
      <c r="K515" s="8">
        <v>4.6500000000000004</v>
      </c>
      <c r="L515" s="8">
        <v>4.6509999999999998</v>
      </c>
      <c r="M515" s="8">
        <v>4.6529999999999996</v>
      </c>
      <c r="N515" s="8">
        <v>4.6529999999999996</v>
      </c>
      <c r="O515" s="8">
        <v>4.6550000000000002</v>
      </c>
      <c r="P515" s="8">
        <v>4.6550000000000002</v>
      </c>
      <c r="Q515" s="8">
        <v>4.6559999999999997</v>
      </c>
    </row>
    <row r="516" spans="2:41" ht="15" customHeight="1" x14ac:dyDescent="0.2">
      <c r="B516" s="7">
        <v>39455</v>
      </c>
      <c r="C516" s="8">
        <v>4.1459999999999999</v>
      </c>
      <c r="D516" s="8">
        <v>4.1550000000000002</v>
      </c>
      <c r="E516" s="8">
        <v>4.1749999999999998</v>
      </c>
      <c r="F516" s="8">
        <v>4.202</v>
      </c>
      <c r="G516" s="8">
        <v>4.4249999999999998</v>
      </c>
      <c r="H516" s="8">
        <v>4.5979999999999999</v>
      </c>
      <c r="I516" s="8">
        <v>4.6180000000000003</v>
      </c>
      <c r="J516" s="8">
        <v>4.633</v>
      </c>
      <c r="K516" s="8">
        <v>4.6449999999999996</v>
      </c>
      <c r="L516" s="8">
        <v>4.6470000000000002</v>
      </c>
      <c r="M516" s="8">
        <v>4.6479999999999997</v>
      </c>
      <c r="N516" s="8">
        <v>4.6500000000000004</v>
      </c>
      <c r="O516" s="8">
        <v>4.6529999999999996</v>
      </c>
      <c r="P516" s="8">
        <v>4.6550000000000002</v>
      </c>
      <c r="Q516" s="8">
        <v>4.657</v>
      </c>
    </row>
    <row r="517" spans="2:41" ht="15" customHeight="1" x14ac:dyDescent="0.2">
      <c r="B517" s="7">
        <v>39456</v>
      </c>
      <c r="C517" s="8">
        <v>4.1859999999999999</v>
      </c>
      <c r="D517" s="8">
        <v>4.1909999999999998</v>
      </c>
      <c r="E517" s="8">
        <v>4.1980000000000004</v>
      </c>
      <c r="F517" s="8">
        <v>4.21</v>
      </c>
      <c r="G517" s="8">
        <v>4.4240000000000004</v>
      </c>
      <c r="H517" s="8">
        <v>4.5970000000000004</v>
      </c>
      <c r="I517" s="8">
        <v>4.6139999999999999</v>
      </c>
      <c r="J517" s="8">
        <v>4.6310000000000002</v>
      </c>
      <c r="K517" s="8">
        <v>4.641</v>
      </c>
      <c r="L517" s="8">
        <v>4.6420000000000003</v>
      </c>
      <c r="M517" s="8">
        <v>4.6440000000000001</v>
      </c>
      <c r="N517" s="8">
        <v>4.6449999999999996</v>
      </c>
      <c r="O517" s="8">
        <v>4.6479999999999997</v>
      </c>
      <c r="P517" s="8">
        <v>4.649</v>
      </c>
      <c r="Q517" s="8">
        <v>4.6509999999999998</v>
      </c>
    </row>
    <row r="518" spans="2:41" ht="15" customHeight="1" x14ac:dyDescent="0.2">
      <c r="B518" s="7">
        <v>39457</v>
      </c>
      <c r="C518" s="8">
        <v>4.1440000000000001</v>
      </c>
      <c r="D518" s="8">
        <v>4.1669999999999998</v>
      </c>
      <c r="E518" s="8">
        <v>4.1840000000000002</v>
      </c>
      <c r="F518" s="8">
        <v>4.2060000000000004</v>
      </c>
      <c r="G518" s="8">
        <v>4.41</v>
      </c>
      <c r="H518" s="8">
        <v>4.5910000000000002</v>
      </c>
      <c r="I518" s="8">
        <v>4.6100000000000003</v>
      </c>
      <c r="J518" s="8">
        <v>4.625</v>
      </c>
      <c r="K518" s="8">
        <v>4.6369999999999996</v>
      </c>
      <c r="L518" s="8">
        <v>4.6379999999999999</v>
      </c>
      <c r="M518" s="8">
        <v>4.6399999999999997</v>
      </c>
      <c r="N518" s="8">
        <v>4.6429999999999998</v>
      </c>
      <c r="O518" s="8">
        <v>4.6440000000000001</v>
      </c>
      <c r="P518" s="8">
        <v>4.6449999999999996</v>
      </c>
      <c r="Q518" s="8">
        <v>4.6459999999999999</v>
      </c>
    </row>
    <row r="519" spans="2:41" ht="15" customHeight="1" x14ac:dyDescent="0.2">
      <c r="B519" s="7">
        <v>39458</v>
      </c>
      <c r="C519" s="8">
        <v>4.1310000000000002</v>
      </c>
      <c r="D519" s="8">
        <v>4.1539999999999999</v>
      </c>
      <c r="E519" s="8">
        <v>4.1769999999999996</v>
      </c>
      <c r="F519" s="8">
        <v>4.2039999999999997</v>
      </c>
      <c r="G519" s="8">
        <v>4.3949999999999996</v>
      </c>
      <c r="H519" s="8">
        <v>4.5759999999999996</v>
      </c>
      <c r="I519" s="8">
        <v>4.6020000000000003</v>
      </c>
      <c r="J519" s="8">
        <v>4.617</v>
      </c>
      <c r="K519" s="8">
        <v>4.6269999999999998</v>
      </c>
      <c r="L519" s="8">
        <v>4.6369999999999996</v>
      </c>
      <c r="M519" s="8">
        <v>4.6399999999999997</v>
      </c>
      <c r="N519" s="8">
        <v>4.6449999999999996</v>
      </c>
      <c r="O519" s="8">
        <v>4.6470000000000002</v>
      </c>
      <c r="P519" s="8">
        <v>4.6470000000000002</v>
      </c>
      <c r="Q519" s="8">
        <v>4.649</v>
      </c>
    </row>
    <row r="520" spans="2:41" ht="15" customHeight="1" x14ac:dyDescent="0.2">
      <c r="B520" s="7">
        <v>39461</v>
      </c>
      <c r="C520" s="8">
        <v>4.1390000000000002</v>
      </c>
      <c r="D520" s="8">
        <v>4.1589999999999998</v>
      </c>
      <c r="E520" s="8">
        <v>4.1840000000000002</v>
      </c>
      <c r="F520" s="8">
        <v>4.2030000000000003</v>
      </c>
      <c r="G520" s="8">
        <v>4.375</v>
      </c>
      <c r="H520" s="8">
        <v>4.5579999999999998</v>
      </c>
      <c r="I520" s="8">
        <v>4.5679999999999996</v>
      </c>
      <c r="J520" s="8">
        <v>4.5830000000000002</v>
      </c>
      <c r="K520" s="8">
        <v>4.5869999999999997</v>
      </c>
      <c r="L520" s="8">
        <v>4.5919999999999996</v>
      </c>
      <c r="M520" s="8">
        <v>4.593</v>
      </c>
      <c r="N520" s="8">
        <v>4.5940000000000003</v>
      </c>
      <c r="O520" s="8">
        <v>4.5940000000000003</v>
      </c>
      <c r="P520" s="8">
        <v>4.593</v>
      </c>
      <c r="Q520" s="8">
        <v>4.5949999999999998</v>
      </c>
    </row>
    <row r="521" spans="2:41" ht="15" customHeight="1" x14ac:dyDescent="0.2">
      <c r="B521" s="7">
        <v>39462</v>
      </c>
      <c r="C521" s="8">
        <v>4.1459999999999999</v>
      </c>
      <c r="D521" s="8">
        <v>4.1669999999999998</v>
      </c>
      <c r="E521" s="8">
        <v>4.1870000000000003</v>
      </c>
      <c r="F521" s="8">
        <v>4.2030000000000003</v>
      </c>
      <c r="G521" s="8">
        <v>4.3600000000000003</v>
      </c>
      <c r="H521" s="8">
        <v>4.5410000000000004</v>
      </c>
      <c r="I521" s="8">
        <v>4.5549999999999997</v>
      </c>
      <c r="J521" s="8">
        <v>4.5629999999999997</v>
      </c>
      <c r="K521" s="8">
        <v>4.569</v>
      </c>
      <c r="L521" s="8">
        <v>4.5739999999999998</v>
      </c>
      <c r="M521" s="8">
        <v>4.5750000000000002</v>
      </c>
      <c r="N521" s="8">
        <v>4.5780000000000003</v>
      </c>
      <c r="O521" s="8">
        <v>4.5780000000000003</v>
      </c>
      <c r="P521" s="8">
        <v>4.5789999999999997</v>
      </c>
      <c r="Q521" s="8">
        <v>4.5810000000000004</v>
      </c>
    </row>
    <row r="522" spans="2:41" ht="15" customHeight="1" x14ac:dyDescent="0.2">
      <c r="B522" s="7">
        <v>39463</v>
      </c>
      <c r="C522" s="8">
        <v>4.1360000000000001</v>
      </c>
      <c r="D522" s="8">
        <v>4.157</v>
      </c>
      <c r="E522" s="8">
        <v>4.181</v>
      </c>
      <c r="F522" s="8">
        <v>4.2</v>
      </c>
      <c r="G522" s="8">
        <v>4.3339999999999996</v>
      </c>
      <c r="H522" s="8">
        <v>4.5090000000000003</v>
      </c>
      <c r="I522" s="8">
        <v>4.5170000000000003</v>
      </c>
      <c r="J522" s="8">
        <v>4.5190000000000001</v>
      </c>
      <c r="K522" s="8">
        <v>4.5170000000000003</v>
      </c>
      <c r="L522" s="8">
        <v>4.516</v>
      </c>
      <c r="M522" s="8">
        <v>4.5149999999999997</v>
      </c>
      <c r="N522" s="8">
        <v>4.516</v>
      </c>
      <c r="O522" s="8">
        <v>4.5149999999999997</v>
      </c>
      <c r="P522" s="8">
        <v>4.5149999999999997</v>
      </c>
      <c r="Q522" s="8">
        <v>4.5149999999999997</v>
      </c>
    </row>
    <row r="523" spans="2:41" ht="15" customHeight="1" x14ac:dyDescent="0.2">
      <c r="B523" s="7">
        <v>39464</v>
      </c>
      <c r="C523" s="8">
        <v>4.1260000000000003</v>
      </c>
      <c r="D523" s="8">
        <v>4.1500000000000004</v>
      </c>
      <c r="E523" s="8">
        <v>4.17</v>
      </c>
      <c r="F523" s="8">
        <v>4.1950000000000003</v>
      </c>
      <c r="G523" s="8">
        <v>4.3140000000000001</v>
      </c>
      <c r="H523" s="8">
        <v>4.4459999999999997</v>
      </c>
      <c r="I523" s="8">
        <v>4.4489999999999998</v>
      </c>
      <c r="J523" s="8">
        <v>4.4509999999999996</v>
      </c>
      <c r="K523" s="8">
        <v>4.4539999999999997</v>
      </c>
      <c r="L523" s="8">
        <v>4.452</v>
      </c>
      <c r="M523" s="8">
        <v>4.452</v>
      </c>
      <c r="N523" s="8">
        <v>4.45</v>
      </c>
      <c r="O523" s="8">
        <v>4.4489999999999998</v>
      </c>
      <c r="P523" s="8">
        <v>4.4489999999999998</v>
      </c>
      <c r="Q523" s="8">
        <v>4.4509999999999996</v>
      </c>
    </row>
    <row r="524" spans="2:41" ht="15" customHeight="1" x14ac:dyDescent="0.2">
      <c r="B524" s="7">
        <v>39465</v>
      </c>
      <c r="C524" s="8">
        <v>4.1180000000000003</v>
      </c>
      <c r="D524" s="8">
        <v>4.1440000000000001</v>
      </c>
      <c r="E524" s="8">
        <v>4.165</v>
      </c>
      <c r="F524" s="8">
        <v>4.1909999999999998</v>
      </c>
      <c r="G524" s="8">
        <v>4.2930000000000001</v>
      </c>
      <c r="H524" s="8">
        <v>4.4109999999999996</v>
      </c>
      <c r="I524" s="8">
        <v>4.42</v>
      </c>
      <c r="J524" s="8">
        <v>4.4240000000000004</v>
      </c>
      <c r="K524" s="8">
        <v>4.4240000000000004</v>
      </c>
      <c r="L524" s="8">
        <v>4.4240000000000004</v>
      </c>
      <c r="M524" s="8">
        <v>4.423</v>
      </c>
      <c r="N524" s="8">
        <v>4.4210000000000003</v>
      </c>
      <c r="O524" s="8">
        <v>4.4189999999999996</v>
      </c>
      <c r="P524" s="8">
        <v>4.4189999999999996</v>
      </c>
      <c r="Q524" s="8">
        <v>4.4210000000000003</v>
      </c>
    </row>
    <row r="525" spans="2:41" ht="15" customHeight="1" x14ac:dyDescent="0.2">
      <c r="B525" s="7">
        <v>39468</v>
      </c>
      <c r="C525" s="8">
        <v>4.1189999999999998</v>
      </c>
      <c r="D525" s="8">
        <v>4.1420000000000003</v>
      </c>
      <c r="E525" s="8">
        <v>4.1609999999999996</v>
      </c>
      <c r="F525" s="8">
        <v>4.1900000000000004</v>
      </c>
      <c r="G525" s="8">
        <v>4.2859999999999996</v>
      </c>
      <c r="H525" s="8">
        <v>4.3929999999999998</v>
      </c>
      <c r="I525" s="8">
        <v>4.3959999999999999</v>
      </c>
      <c r="J525" s="8">
        <v>4.3949999999999996</v>
      </c>
      <c r="K525" s="8">
        <v>4.3899999999999997</v>
      </c>
      <c r="L525" s="8">
        <v>4.3899999999999997</v>
      </c>
      <c r="M525" s="8">
        <v>4.3869999999999996</v>
      </c>
      <c r="N525" s="8">
        <v>4.3849999999999998</v>
      </c>
      <c r="O525" s="8">
        <v>4.383</v>
      </c>
      <c r="P525" s="8">
        <v>4.38</v>
      </c>
      <c r="Q525" s="8">
        <v>4.3810000000000002</v>
      </c>
    </row>
    <row r="526" spans="2:41" ht="15" customHeight="1" x14ac:dyDescent="0.2">
      <c r="B526" s="7">
        <v>39469</v>
      </c>
      <c r="C526" s="8">
        <v>4.1130000000000004</v>
      </c>
      <c r="D526" s="8">
        <v>4.1369999999999996</v>
      </c>
      <c r="E526" s="8">
        <v>4.1559999999999997</v>
      </c>
      <c r="F526" s="8">
        <v>4.1740000000000004</v>
      </c>
      <c r="G526" s="8">
        <v>4.2560000000000002</v>
      </c>
      <c r="H526" s="8">
        <v>4.33</v>
      </c>
      <c r="I526" s="8">
        <v>4.343</v>
      </c>
      <c r="J526" s="8">
        <v>4.3380000000000001</v>
      </c>
      <c r="K526" s="8">
        <v>4.327</v>
      </c>
      <c r="L526" s="8">
        <v>4.32</v>
      </c>
      <c r="M526" s="8">
        <v>4.3140000000000001</v>
      </c>
      <c r="N526" s="8">
        <v>4.3099999999999996</v>
      </c>
      <c r="O526" s="8">
        <v>4.3070000000000004</v>
      </c>
      <c r="P526" s="8">
        <v>4.3040000000000003</v>
      </c>
      <c r="Q526" s="8">
        <v>4.3049999999999997</v>
      </c>
    </row>
    <row r="527" spans="2:41" ht="15" customHeight="1" x14ac:dyDescent="0.2">
      <c r="B527" s="7">
        <v>39470</v>
      </c>
      <c r="C527" s="8">
        <v>4.1059999999999999</v>
      </c>
      <c r="D527" s="8">
        <v>4.1349999999999998</v>
      </c>
      <c r="E527" s="8">
        <v>4.1559999999999997</v>
      </c>
      <c r="F527" s="8">
        <v>4.1749999999999998</v>
      </c>
      <c r="G527" s="8">
        <v>4.2519999999999998</v>
      </c>
      <c r="H527" s="8">
        <v>4.2880000000000003</v>
      </c>
      <c r="I527" s="8">
        <v>4.2949999999999999</v>
      </c>
      <c r="J527" s="8">
        <v>4.2949999999999999</v>
      </c>
      <c r="K527" s="8">
        <v>4.2930000000000001</v>
      </c>
      <c r="L527" s="8">
        <v>4.2910000000000004</v>
      </c>
      <c r="M527" s="8">
        <v>4.2889999999999997</v>
      </c>
      <c r="N527" s="8">
        <v>4.2880000000000003</v>
      </c>
      <c r="O527" s="8">
        <v>4.2869999999999999</v>
      </c>
      <c r="P527" s="8">
        <v>4.2850000000000001</v>
      </c>
      <c r="Q527" s="8">
        <v>4.2869999999999999</v>
      </c>
    </row>
    <row r="528" spans="2:41" ht="15" customHeight="1" x14ac:dyDescent="0.2">
      <c r="B528" s="7">
        <v>39471</v>
      </c>
      <c r="C528" s="8">
        <v>4.1150000000000002</v>
      </c>
      <c r="D528" s="8">
        <v>4.141</v>
      </c>
      <c r="E528" s="8">
        <v>4.16</v>
      </c>
      <c r="F528" s="8">
        <v>4.1790000000000003</v>
      </c>
      <c r="G528" s="8">
        <v>4.2679999999999998</v>
      </c>
      <c r="H528" s="8">
        <v>4.3019999999999996</v>
      </c>
      <c r="I528" s="8">
        <v>4.3120000000000003</v>
      </c>
      <c r="J528" s="8">
        <v>4.3099999999999996</v>
      </c>
      <c r="K528" s="8">
        <v>4.3070000000000004</v>
      </c>
      <c r="L528" s="8">
        <v>4.3049999999999997</v>
      </c>
      <c r="M528" s="8">
        <v>4.3049999999999997</v>
      </c>
      <c r="N528" s="8">
        <v>4.3040000000000003</v>
      </c>
      <c r="O528" s="8">
        <v>4.3029999999999999</v>
      </c>
      <c r="P528" s="8">
        <v>4.3019999999999996</v>
      </c>
      <c r="Q528" s="8">
        <v>4.3029999999999999</v>
      </c>
    </row>
    <row r="529" spans="2:22" ht="15" customHeight="1" x14ac:dyDescent="0.2">
      <c r="B529" s="7">
        <v>39472</v>
      </c>
      <c r="C529" s="8">
        <v>4.1239999999999997</v>
      </c>
      <c r="D529" s="8">
        <v>4.1449999999999996</v>
      </c>
      <c r="E529" s="8">
        <v>4.1639999999999997</v>
      </c>
      <c r="F529" s="8">
        <v>4.1870000000000003</v>
      </c>
      <c r="G529" s="8">
        <v>4.3209999999999997</v>
      </c>
      <c r="H529" s="8">
        <v>4.383</v>
      </c>
      <c r="I529" s="8">
        <v>4.391</v>
      </c>
      <c r="J529" s="8">
        <v>4.3929999999999998</v>
      </c>
      <c r="K529" s="8">
        <v>4.3949999999999996</v>
      </c>
      <c r="L529" s="8">
        <v>4.3899999999999997</v>
      </c>
      <c r="M529" s="8">
        <v>4.3890000000000002</v>
      </c>
      <c r="N529" s="8">
        <v>4.3869999999999996</v>
      </c>
      <c r="O529" s="8">
        <v>4.3860000000000001</v>
      </c>
      <c r="P529" s="8">
        <v>4.3849999999999998</v>
      </c>
      <c r="Q529" s="8">
        <v>4.3869999999999996</v>
      </c>
    </row>
    <row r="530" spans="2:22" ht="15" customHeight="1" x14ac:dyDescent="0.2">
      <c r="B530" s="7">
        <v>39475</v>
      </c>
      <c r="C530" s="8">
        <v>4.13</v>
      </c>
      <c r="D530" s="8">
        <v>4.1449999999999996</v>
      </c>
      <c r="E530" s="8">
        <v>4.165</v>
      </c>
      <c r="F530" s="8">
        <v>4.1890000000000001</v>
      </c>
      <c r="G530" s="8">
        <v>4.306</v>
      </c>
      <c r="H530" s="8">
        <v>4.3780000000000001</v>
      </c>
      <c r="I530" s="8">
        <v>4.3860000000000001</v>
      </c>
      <c r="J530" s="8">
        <v>4.3840000000000003</v>
      </c>
      <c r="K530" s="8">
        <v>4.3780000000000001</v>
      </c>
      <c r="L530" s="8">
        <v>4.3689999999999998</v>
      </c>
      <c r="M530" s="8">
        <v>4.3609999999999998</v>
      </c>
      <c r="N530" s="8">
        <v>4.3529999999999998</v>
      </c>
      <c r="O530" s="8">
        <v>4.3479999999999999</v>
      </c>
      <c r="P530" s="8">
        <v>4.343</v>
      </c>
      <c r="Q530" s="8">
        <v>4.3390000000000004</v>
      </c>
    </row>
    <row r="531" spans="2:22" ht="15" customHeight="1" x14ac:dyDescent="0.2">
      <c r="B531" s="7">
        <v>39476</v>
      </c>
      <c r="C531" s="8">
        <v>4.1349999999999998</v>
      </c>
      <c r="D531" s="8">
        <v>4.1470000000000002</v>
      </c>
      <c r="E531" s="8">
        <v>4.1639999999999997</v>
      </c>
      <c r="F531" s="8">
        <v>4.1890000000000001</v>
      </c>
      <c r="G531" s="8">
        <v>4.3049999999999997</v>
      </c>
      <c r="H531" s="8">
        <v>4.383</v>
      </c>
      <c r="I531" s="8">
        <v>4.3929999999999998</v>
      </c>
      <c r="J531" s="8">
        <v>4.3949999999999996</v>
      </c>
      <c r="K531" s="8">
        <v>4.3949999999999996</v>
      </c>
      <c r="L531" s="8">
        <v>4.3849999999999998</v>
      </c>
      <c r="M531" s="8">
        <v>4.3810000000000002</v>
      </c>
      <c r="N531" s="8">
        <v>4.3739999999999997</v>
      </c>
      <c r="O531" s="8">
        <v>4.3710000000000004</v>
      </c>
      <c r="P531" s="8">
        <v>4.3650000000000002</v>
      </c>
      <c r="Q531" s="8">
        <v>4.3600000000000003</v>
      </c>
    </row>
    <row r="532" spans="2:22" ht="15" customHeight="1" x14ac:dyDescent="0.2">
      <c r="B532" s="7">
        <v>39477</v>
      </c>
      <c r="C532" s="8">
        <v>4.1559999999999997</v>
      </c>
      <c r="D532" s="8">
        <v>4.1680000000000001</v>
      </c>
      <c r="E532" s="8">
        <v>4.1760000000000002</v>
      </c>
      <c r="F532" s="8">
        <v>4.1909999999999998</v>
      </c>
      <c r="G532" s="8">
        <v>4.3029999999999999</v>
      </c>
      <c r="H532" s="8">
        <v>4.3810000000000002</v>
      </c>
      <c r="I532" s="8">
        <v>4.3890000000000002</v>
      </c>
      <c r="J532" s="8">
        <v>4.3890000000000002</v>
      </c>
      <c r="K532" s="8">
        <v>4.3890000000000002</v>
      </c>
      <c r="L532" s="8">
        <v>4.38</v>
      </c>
      <c r="M532" s="8">
        <v>4.375</v>
      </c>
      <c r="N532" s="8">
        <v>4.3680000000000003</v>
      </c>
      <c r="O532" s="8">
        <v>4.3650000000000002</v>
      </c>
      <c r="P532" s="8">
        <v>4.359</v>
      </c>
      <c r="Q532" s="8">
        <v>4.3550000000000004</v>
      </c>
      <c r="S532" s="272">
        <f>B533</f>
        <v>39478</v>
      </c>
      <c r="T532" s="273"/>
      <c r="U532" s="273"/>
      <c r="V532" s="274"/>
    </row>
    <row r="533" spans="2:22" ht="15" customHeight="1" x14ac:dyDescent="0.2">
      <c r="B533" s="15">
        <v>39478</v>
      </c>
      <c r="C533" s="16">
        <v>4.1539999999999999</v>
      </c>
      <c r="D533" s="16">
        <v>4.1660000000000004</v>
      </c>
      <c r="E533" s="16">
        <v>4.1760000000000002</v>
      </c>
      <c r="F533" s="16">
        <v>4.1900000000000004</v>
      </c>
      <c r="G533" s="16">
        <v>4.2930000000000001</v>
      </c>
      <c r="H533" s="16">
        <v>4.3739999999999997</v>
      </c>
      <c r="I533" s="16">
        <v>4.37</v>
      </c>
      <c r="J533" s="16">
        <v>4.3659999999999997</v>
      </c>
      <c r="K533" s="16">
        <v>4.3630000000000004</v>
      </c>
      <c r="L533" s="16">
        <v>4.3540000000000001</v>
      </c>
      <c r="M533" s="16">
        <v>4.3419999999999996</v>
      </c>
      <c r="N533" s="16">
        <v>4.3339999999999996</v>
      </c>
      <c r="O533" s="16">
        <v>4.3259999999999996</v>
      </c>
      <c r="P533" s="16">
        <v>4.319</v>
      </c>
      <c r="Q533" s="16">
        <v>4.3159999999999998</v>
      </c>
      <c r="S533" s="24">
        <f>AVERAGE(F512:F533)</f>
        <v>4.1973181818181819</v>
      </c>
      <c r="T533" s="24">
        <f>AVERAGE(H512:H533)</f>
        <v>4.4815454545454534</v>
      </c>
      <c r="U533" s="24">
        <f>AVERAGE(K512:K533)</f>
        <v>4.501363636363636</v>
      </c>
      <c r="V533" s="24">
        <f>AVERAGE(Q512:Q533)</f>
        <v>4.4980454545454558</v>
      </c>
    </row>
    <row r="534" spans="2:22" ht="15" customHeight="1" x14ac:dyDescent="0.2">
      <c r="B534" s="17">
        <v>39479</v>
      </c>
      <c r="C534" s="14">
        <v>4.1520000000000001</v>
      </c>
      <c r="D534" s="14">
        <v>4.1660000000000004</v>
      </c>
      <c r="E534" s="14">
        <v>4.1749999999999998</v>
      </c>
      <c r="F534" s="14">
        <v>4.1900000000000004</v>
      </c>
      <c r="G534" s="14">
        <v>4.2889999999999997</v>
      </c>
      <c r="H534" s="14">
        <v>4.367</v>
      </c>
      <c r="I534" s="14">
        <v>4.3650000000000002</v>
      </c>
      <c r="J534" s="14">
        <v>4.3600000000000003</v>
      </c>
      <c r="K534" s="14">
        <v>4.3559999999999999</v>
      </c>
      <c r="L534" s="14">
        <v>4.3470000000000004</v>
      </c>
      <c r="M534" s="14">
        <v>4.3410000000000002</v>
      </c>
      <c r="N534" s="14">
        <v>4.3380000000000001</v>
      </c>
      <c r="O534" s="14">
        <v>4.335</v>
      </c>
      <c r="P534" s="14">
        <v>4.3330000000000002</v>
      </c>
      <c r="Q534" s="14">
        <v>4.33</v>
      </c>
    </row>
    <row r="535" spans="2:22" ht="15" customHeight="1" x14ac:dyDescent="0.2">
      <c r="B535" s="18">
        <v>39482</v>
      </c>
      <c r="C535" s="9">
        <v>4.1500000000000004</v>
      </c>
      <c r="D535" s="9">
        <v>4.1630000000000003</v>
      </c>
      <c r="E535" s="9">
        <v>4.1719999999999997</v>
      </c>
      <c r="F535" s="9">
        <v>4.1859999999999999</v>
      </c>
      <c r="G535" s="9">
        <v>4.2859999999999996</v>
      </c>
      <c r="H535" s="9">
        <v>4.3680000000000003</v>
      </c>
      <c r="I535" s="9">
        <v>4.367</v>
      </c>
      <c r="J535" s="9">
        <v>4.3659999999999997</v>
      </c>
      <c r="K535" s="9">
        <v>4.3639999999999999</v>
      </c>
      <c r="L535" s="9">
        <v>4.3550000000000004</v>
      </c>
      <c r="M535" s="9">
        <v>4.3490000000000002</v>
      </c>
      <c r="N535" s="9">
        <v>4.3470000000000004</v>
      </c>
      <c r="O535" s="9">
        <v>4.3449999999999998</v>
      </c>
      <c r="P535" s="9">
        <v>4.3440000000000003</v>
      </c>
      <c r="Q535" s="8">
        <v>4.3440000000000003</v>
      </c>
    </row>
    <row r="536" spans="2:22" ht="15" customHeight="1" x14ac:dyDescent="0.2">
      <c r="B536" s="18">
        <v>39483</v>
      </c>
      <c r="C536" s="8">
        <v>4.1449999999999996</v>
      </c>
      <c r="D536" s="8">
        <v>4.1580000000000004</v>
      </c>
      <c r="E536" s="8">
        <v>4.1680000000000001</v>
      </c>
      <c r="F536" s="8">
        <v>4.1840000000000002</v>
      </c>
      <c r="G536" s="8">
        <v>4.2839999999999998</v>
      </c>
      <c r="H536" s="8">
        <v>4.3719999999999999</v>
      </c>
      <c r="I536" s="8">
        <v>4.375</v>
      </c>
      <c r="J536" s="8">
        <v>4.3739999999999997</v>
      </c>
      <c r="K536" s="8">
        <v>4.3710000000000004</v>
      </c>
      <c r="L536" s="8">
        <v>4.367</v>
      </c>
      <c r="M536" s="8">
        <v>4.3609999999999998</v>
      </c>
      <c r="N536" s="8">
        <v>4.3550000000000004</v>
      </c>
      <c r="O536" s="8">
        <v>4.3520000000000003</v>
      </c>
      <c r="P536" s="8">
        <v>4.3449999999999998</v>
      </c>
      <c r="Q536" s="8">
        <v>4.3440000000000003</v>
      </c>
    </row>
    <row r="537" spans="2:22" ht="15" customHeight="1" x14ac:dyDescent="0.2">
      <c r="B537" s="18">
        <v>39484</v>
      </c>
      <c r="C537" s="8">
        <v>4.1189999999999998</v>
      </c>
      <c r="D537" s="8">
        <v>4.1390000000000002</v>
      </c>
      <c r="E537" s="8">
        <v>4.157</v>
      </c>
      <c r="F537" s="8">
        <v>4.1779999999999999</v>
      </c>
      <c r="G537" s="8">
        <v>4.28</v>
      </c>
      <c r="H537" s="8">
        <v>4.359</v>
      </c>
      <c r="I537" s="8">
        <v>4.3570000000000002</v>
      </c>
      <c r="J537" s="8">
        <v>4.3520000000000003</v>
      </c>
      <c r="K537" s="8">
        <v>4.3479999999999999</v>
      </c>
      <c r="L537" s="8">
        <v>4.3440000000000003</v>
      </c>
      <c r="M537" s="8">
        <v>4.335</v>
      </c>
      <c r="N537" s="8">
        <v>4.3319999999999999</v>
      </c>
      <c r="O537" s="8">
        <v>4.3289999999999997</v>
      </c>
      <c r="P537" s="8">
        <v>4.3250000000000002</v>
      </c>
      <c r="Q537" s="8">
        <v>4.3239999999999998</v>
      </c>
    </row>
    <row r="538" spans="2:22" ht="15" customHeight="1" x14ac:dyDescent="0.2">
      <c r="B538" s="18">
        <v>39485</v>
      </c>
      <c r="C538" s="8">
        <v>4.109</v>
      </c>
      <c r="D538" s="8">
        <v>4.13</v>
      </c>
      <c r="E538" s="8">
        <v>4.1529999999999996</v>
      </c>
      <c r="F538" s="8">
        <v>4.1749999999999998</v>
      </c>
      <c r="G538" s="8">
        <v>4.2779999999999996</v>
      </c>
      <c r="H538" s="8">
        <v>4.3529999999999998</v>
      </c>
      <c r="I538" s="8">
        <v>4.3559999999999999</v>
      </c>
      <c r="J538" s="8">
        <v>4.3490000000000002</v>
      </c>
      <c r="K538" s="8">
        <v>4.3479999999999999</v>
      </c>
      <c r="L538" s="8">
        <v>4.3419999999999996</v>
      </c>
      <c r="M538" s="8">
        <v>4.335</v>
      </c>
      <c r="N538" s="8">
        <v>4.3330000000000002</v>
      </c>
      <c r="O538" s="8">
        <v>4.3330000000000002</v>
      </c>
      <c r="P538" s="8">
        <v>4.3310000000000004</v>
      </c>
      <c r="Q538" s="8">
        <v>4.3319999999999999</v>
      </c>
    </row>
    <row r="539" spans="2:22" ht="15" customHeight="1" x14ac:dyDescent="0.2">
      <c r="B539" s="18">
        <v>39486</v>
      </c>
      <c r="C539" s="8">
        <v>4.1079999999999997</v>
      </c>
      <c r="D539" s="8">
        <v>4.1269999999999998</v>
      </c>
      <c r="E539" s="8">
        <v>4.1509999999999998</v>
      </c>
      <c r="F539" s="8">
        <v>4.1719999999999997</v>
      </c>
      <c r="G539" s="8">
        <v>4.266</v>
      </c>
      <c r="H539" s="8">
        <v>4.3310000000000004</v>
      </c>
      <c r="I539" s="8">
        <v>4.3150000000000004</v>
      </c>
      <c r="J539" s="8">
        <v>4.3010000000000002</v>
      </c>
      <c r="K539" s="8">
        <v>4.2960000000000003</v>
      </c>
      <c r="L539" s="8">
        <v>4.2930000000000001</v>
      </c>
      <c r="M539" s="8">
        <v>4.29</v>
      </c>
      <c r="N539" s="8">
        <v>4.2889999999999997</v>
      </c>
      <c r="O539" s="8">
        <v>4.2889999999999997</v>
      </c>
      <c r="P539" s="8">
        <v>4.2880000000000003</v>
      </c>
      <c r="Q539" s="8">
        <v>4.29</v>
      </c>
    </row>
    <row r="540" spans="2:22" ht="15" customHeight="1" x14ac:dyDescent="0.2">
      <c r="B540" s="18">
        <v>39489</v>
      </c>
      <c r="C540" s="8">
        <v>4.1059999999999999</v>
      </c>
      <c r="D540" s="8">
        <v>4.1260000000000003</v>
      </c>
      <c r="E540" s="8">
        <v>4.1529999999999996</v>
      </c>
      <c r="F540" s="8">
        <v>4.1749999999999998</v>
      </c>
      <c r="G540" s="8">
        <v>4.2640000000000002</v>
      </c>
      <c r="H540" s="8">
        <v>4.3339999999999996</v>
      </c>
      <c r="I540" s="8">
        <v>4.3259999999999996</v>
      </c>
      <c r="J540" s="8">
        <v>4.319</v>
      </c>
      <c r="K540" s="8">
        <v>4.3109999999999999</v>
      </c>
      <c r="L540" s="8">
        <v>4.3049999999999997</v>
      </c>
      <c r="M540" s="8">
        <v>4.3029999999999999</v>
      </c>
      <c r="N540" s="8">
        <v>4.3010000000000002</v>
      </c>
      <c r="O540" s="8">
        <v>4.3</v>
      </c>
      <c r="P540" s="8">
        <v>4.298</v>
      </c>
      <c r="Q540" s="8">
        <v>4.2990000000000004</v>
      </c>
    </row>
    <row r="541" spans="2:22" ht="15" customHeight="1" x14ac:dyDescent="0.2">
      <c r="B541" s="18">
        <v>39490</v>
      </c>
      <c r="C541" s="8">
        <v>4.117</v>
      </c>
      <c r="D541" s="8">
        <v>4.1360000000000001</v>
      </c>
      <c r="E541" s="8">
        <v>4.1550000000000002</v>
      </c>
      <c r="F541" s="8">
        <v>4.1769999999999996</v>
      </c>
      <c r="G541" s="8">
        <v>4.2649999999999997</v>
      </c>
      <c r="H541" s="8">
        <v>4.3339999999999996</v>
      </c>
      <c r="I541" s="8">
        <v>4.327</v>
      </c>
      <c r="J541" s="8">
        <v>4.3209999999999997</v>
      </c>
      <c r="K541" s="8">
        <v>4.3120000000000003</v>
      </c>
      <c r="L541" s="8">
        <v>4.3079999999999998</v>
      </c>
      <c r="M541" s="8">
        <v>4.3049999999999997</v>
      </c>
      <c r="N541" s="8">
        <v>4.3019999999999996</v>
      </c>
      <c r="O541" s="8">
        <v>4.3010000000000002</v>
      </c>
      <c r="P541" s="8">
        <v>4.298</v>
      </c>
      <c r="Q541" s="8">
        <v>4.2990000000000004</v>
      </c>
    </row>
    <row r="542" spans="2:22" ht="15" customHeight="1" x14ac:dyDescent="0.2">
      <c r="B542" s="18">
        <v>39491</v>
      </c>
      <c r="C542" s="8">
        <v>4.117</v>
      </c>
      <c r="D542" s="8">
        <v>4.1360000000000001</v>
      </c>
      <c r="E542" s="8">
        <v>4.1580000000000004</v>
      </c>
      <c r="F542" s="8">
        <v>4.1779999999999999</v>
      </c>
      <c r="G542" s="8">
        <v>4.2709999999999999</v>
      </c>
      <c r="H542" s="8">
        <v>4.34</v>
      </c>
      <c r="I542" s="8">
        <v>4.3360000000000003</v>
      </c>
      <c r="J542" s="8">
        <v>4.3360000000000003</v>
      </c>
      <c r="K542" s="8">
        <v>4.3319999999999999</v>
      </c>
      <c r="L542" s="8">
        <v>4.33</v>
      </c>
      <c r="M542" s="8">
        <v>4.3289999999999997</v>
      </c>
      <c r="N542" s="8">
        <v>4.327</v>
      </c>
      <c r="O542" s="8">
        <v>4.3259999999999996</v>
      </c>
      <c r="P542" s="8">
        <v>4.327</v>
      </c>
      <c r="Q542" s="8">
        <v>4.327</v>
      </c>
    </row>
    <row r="543" spans="2:22" ht="15" customHeight="1" x14ac:dyDescent="0.2">
      <c r="B543" s="18">
        <v>39492</v>
      </c>
      <c r="C543" s="8">
        <v>4.1139999999999999</v>
      </c>
      <c r="D543" s="8">
        <v>4.1360000000000001</v>
      </c>
      <c r="E543" s="8">
        <v>4.1589999999999998</v>
      </c>
      <c r="F543" s="8">
        <v>4.1790000000000003</v>
      </c>
      <c r="G543" s="8">
        <v>4.2729999999999997</v>
      </c>
      <c r="H543" s="8">
        <v>4.3419999999999996</v>
      </c>
      <c r="I543" s="8">
        <v>4.3380000000000001</v>
      </c>
      <c r="J543" s="8">
        <v>4.335</v>
      </c>
      <c r="K543" s="8">
        <v>4.335</v>
      </c>
      <c r="L543" s="8">
        <v>4.3339999999999996</v>
      </c>
      <c r="M543" s="8">
        <v>4.33</v>
      </c>
      <c r="N543" s="8">
        <v>4.327</v>
      </c>
      <c r="O543" s="8">
        <v>4.3259999999999996</v>
      </c>
      <c r="P543" s="8">
        <v>4.3250000000000002</v>
      </c>
      <c r="Q543" s="8">
        <v>4.327</v>
      </c>
    </row>
    <row r="544" spans="2:22" ht="15" customHeight="1" x14ac:dyDescent="0.2">
      <c r="B544" s="18">
        <v>39493</v>
      </c>
      <c r="C544" s="8">
        <v>4.1139999999999999</v>
      </c>
      <c r="D544" s="8">
        <v>4.1360000000000001</v>
      </c>
      <c r="E544" s="8">
        <v>4.16</v>
      </c>
      <c r="F544" s="8">
        <v>4.18</v>
      </c>
      <c r="G544" s="8">
        <v>4.2779999999999996</v>
      </c>
      <c r="H544" s="8">
        <v>4.3550000000000004</v>
      </c>
      <c r="I544" s="8">
        <v>4.3529999999999998</v>
      </c>
      <c r="J544" s="8">
        <v>4.3499999999999996</v>
      </c>
      <c r="K544" s="8">
        <v>4.3499999999999996</v>
      </c>
      <c r="L544" s="8">
        <v>4.3490000000000002</v>
      </c>
      <c r="M544" s="8">
        <v>4.3490000000000002</v>
      </c>
      <c r="N544" s="8">
        <v>4.3490000000000002</v>
      </c>
      <c r="O544" s="8">
        <v>4.3470000000000004</v>
      </c>
      <c r="P544" s="8">
        <v>4.3470000000000004</v>
      </c>
      <c r="Q544" s="8">
        <v>4.3470000000000004</v>
      </c>
    </row>
    <row r="545" spans="2:22" ht="15" customHeight="1" x14ac:dyDescent="0.2">
      <c r="B545" s="18">
        <v>39496</v>
      </c>
      <c r="C545" s="8">
        <v>4.1150000000000002</v>
      </c>
      <c r="D545" s="8">
        <v>4.1360000000000001</v>
      </c>
      <c r="E545" s="8">
        <v>4.1589999999999998</v>
      </c>
      <c r="F545" s="8">
        <v>4.18</v>
      </c>
      <c r="G545" s="8">
        <v>4.2759999999999998</v>
      </c>
      <c r="H545" s="8">
        <v>4.3579999999999997</v>
      </c>
      <c r="I545" s="8">
        <v>4.3570000000000002</v>
      </c>
      <c r="J545" s="8">
        <v>4.3559999999999999</v>
      </c>
      <c r="K545" s="8">
        <v>4.3550000000000004</v>
      </c>
      <c r="L545" s="8">
        <v>4.3540000000000001</v>
      </c>
      <c r="M545" s="8">
        <v>4.3550000000000004</v>
      </c>
      <c r="N545" s="8">
        <v>4.3540000000000001</v>
      </c>
      <c r="O545" s="8">
        <v>4.3529999999999998</v>
      </c>
      <c r="P545" s="8">
        <v>4.3540000000000001</v>
      </c>
      <c r="Q545" s="8">
        <v>4.3550000000000004</v>
      </c>
    </row>
    <row r="546" spans="2:22" ht="15" customHeight="1" x14ac:dyDescent="0.2">
      <c r="B546" s="18">
        <v>39497</v>
      </c>
      <c r="C546" s="8">
        <v>4.1159999999999997</v>
      </c>
      <c r="D546" s="8">
        <v>4.1369999999999996</v>
      </c>
      <c r="E546" s="8">
        <v>4.1580000000000004</v>
      </c>
      <c r="F546" s="8">
        <v>4.1790000000000003</v>
      </c>
      <c r="G546" s="8">
        <v>4.2759999999999998</v>
      </c>
      <c r="H546" s="8">
        <v>4.3600000000000003</v>
      </c>
      <c r="I546" s="8">
        <v>4.3579999999999997</v>
      </c>
      <c r="J546" s="8">
        <v>4.3579999999999997</v>
      </c>
      <c r="K546" s="8">
        <v>4.3570000000000002</v>
      </c>
      <c r="L546" s="8">
        <v>4.3559999999999999</v>
      </c>
      <c r="M546" s="8">
        <v>4.3540000000000001</v>
      </c>
      <c r="N546" s="8">
        <v>4.3529999999999998</v>
      </c>
      <c r="O546" s="8">
        <v>4.3529999999999998</v>
      </c>
      <c r="P546" s="8">
        <v>4.3529999999999998</v>
      </c>
      <c r="Q546" s="8">
        <v>4.3529999999999998</v>
      </c>
    </row>
    <row r="547" spans="2:22" ht="15" customHeight="1" x14ac:dyDescent="0.2">
      <c r="B547" s="18">
        <v>39498</v>
      </c>
      <c r="C547" s="8">
        <v>4.1120000000000001</v>
      </c>
      <c r="D547" s="8">
        <v>4.1360000000000001</v>
      </c>
      <c r="E547" s="8">
        <v>4.157</v>
      </c>
      <c r="F547" s="8">
        <v>4.18</v>
      </c>
      <c r="G547" s="8">
        <v>4.274</v>
      </c>
      <c r="H547" s="8">
        <v>4.3659999999999997</v>
      </c>
      <c r="I547" s="8">
        <v>4.3680000000000003</v>
      </c>
      <c r="J547" s="8">
        <v>4.37</v>
      </c>
      <c r="K547" s="8">
        <v>4.3710000000000004</v>
      </c>
      <c r="L547" s="8">
        <v>4.37</v>
      </c>
      <c r="M547" s="8">
        <v>4.37</v>
      </c>
      <c r="N547" s="8">
        <v>4.37</v>
      </c>
      <c r="O547" s="8">
        <v>4.3710000000000004</v>
      </c>
      <c r="P547" s="8">
        <v>4.37</v>
      </c>
      <c r="Q547" s="8">
        <v>4.3719999999999999</v>
      </c>
    </row>
    <row r="548" spans="2:22" ht="15" customHeight="1" x14ac:dyDescent="0.2">
      <c r="B548" s="18">
        <v>39499</v>
      </c>
      <c r="C548" s="8">
        <v>4.1180000000000003</v>
      </c>
      <c r="D548" s="8">
        <v>4.1369999999999996</v>
      </c>
      <c r="E548" s="8">
        <v>4.1580000000000004</v>
      </c>
      <c r="F548" s="8">
        <v>4.18</v>
      </c>
      <c r="G548" s="8">
        <v>4.28</v>
      </c>
      <c r="H548" s="8">
        <v>4.3730000000000002</v>
      </c>
      <c r="I548" s="8">
        <v>4.3739999999999997</v>
      </c>
      <c r="J548" s="8">
        <v>4.375</v>
      </c>
      <c r="K548" s="8">
        <v>4.3760000000000003</v>
      </c>
      <c r="L548" s="8">
        <v>4.3769999999999998</v>
      </c>
      <c r="M548" s="8">
        <v>4.3769999999999998</v>
      </c>
      <c r="N548" s="8">
        <v>4.3769999999999998</v>
      </c>
      <c r="O548" s="8">
        <v>4.3769999999999998</v>
      </c>
      <c r="P548" s="8">
        <v>4.3780000000000001</v>
      </c>
      <c r="Q548" s="8">
        <v>4.3780000000000001</v>
      </c>
    </row>
    <row r="549" spans="2:22" ht="15" customHeight="1" x14ac:dyDescent="0.2">
      <c r="B549" s="18">
        <v>39500</v>
      </c>
      <c r="C549" s="8">
        <v>4.1159999999999997</v>
      </c>
      <c r="D549" s="8">
        <v>4.1369999999999996</v>
      </c>
      <c r="E549" s="8">
        <v>4.157</v>
      </c>
      <c r="F549" s="8">
        <v>4.18</v>
      </c>
      <c r="G549" s="8">
        <v>4.282</v>
      </c>
      <c r="H549" s="8">
        <v>4.3739999999999997</v>
      </c>
      <c r="I549" s="8">
        <v>4.3739999999999997</v>
      </c>
      <c r="J549" s="8">
        <v>4.3719999999999999</v>
      </c>
      <c r="K549" s="8">
        <v>4.3710000000000004</v>
      </c>
      <c r="L549" s="8">
        <v>4.3689999999999998</v>
      </c>
      <c r="M549" s="8">
        <v>4.3680000000000003</v>
      </c>
      <c r="N549" s="8">
        <v>4.3659999999999997</v>
      </c>
      <c r="O549" s="8">
        <v>4.367</v>
      </c>
      <c r="P549" s="8">
        <v>4.367</v>
      </c>
      <c r="Q549" s="8">
        <v>4.367</v>
      </c>
    </row>
    <row r="550" spans="2:22" ht="15" customHeight="1" x14ac:dyDescent="0.2">
      <c r="B550" s="18">
        <v>39503</v>
      </c>
      <c r="C550" s="8">
        <v>4.117</v>
      </c>
      <c r="D550" s="8">
        <v>4.1369999999999996</v>
      </c>
      <c r="E550" s="8">
        <v>4.157</v>
      </c>
      <c r="F550" s="8">
        <v>4.181</v>
      </c>
      <c r="G550" s="8">
        <v>4.2830000000000004</v>
      </c>
      <c r="H550" s="8">
        <v>4.3789999999999996</v>
      </c>
      <c r="I550" s="8">
        <v>4.3819999999999997</v>
      </c>
      <c r="J550" s="8">
        <v>4.3819999999999997</v>
      </c>
      <c r="K550" s="8">
        <v>4.3819999999999997</v>
      </c>
      <c r="L550" s="8">
        <v>4.3819999999999997</v>
      </c>
      <c r="M550" s="8">
        <v>4.3810000000000002</v>
      </c>
      <c r="N550" s="8">
        <v>4.3810000000000002</v>
      </c>
      <c r="O550" s="8">
        <v>4.3819999999999997</v>
      </c>
      <c r="P550" s="8">
        <v>4.3810000000000002</v>
      </c>
      <c r="Q550" s="8">
        <v>4.3819999999999997</v>
      </c>
    </row>
    <row r="551" spans="2:22" ht="15" customHeight="1" x14ac:dyDescent="0.2">
      <c r="B551" s="18">
        <v>39504</v>
      </c>
      <c r="C551" s="8">
        <v>4.1260000000000003</v>
      </c>
      <c r="D551" s="8">
        <v>4.1390000000000002</v>
      </c>
      <c r="E551" s="8">
        <v>4.16</v>
      </c>
      <c r="F551" s="8">
        <v>4.1849999999999996</v>
      </c>
      <c r="G551" s="8">
        <v>4.2869999999999999</v>
      </c>
      <c r="H551" s="8">
        <v>4.3819999999999997</v>
      </c>
      <c r="I551" s="8">
        <v>4.3849999999999998</v>
      </c>
      <c r="J551" s="8">
        <v>4.3860000000000001</v>
      </c>
      <c r="K551" s="8">
        <v>4.3890000000000002</v>
      </c>
      <c r="L551" s="8">
        <v>4.391</v>
      </c>
      <c r="M551" s="8">
        <v>4.391</v>
      </c>
      <c r="N551" s="8">
        <v>4.3920000000000003</v>
      </c>
      <c r="O551" s="8">
        <v>4.3920000000000003</v>
      </c>
      <c r="P551" s="8">
        <v>4.3920000000000003</v>
      </c>
      <c r="Q551" s="8">
        <v>4.3940000000000001</v>
      </c>
    </row>
    <row r="552" spans="2:22" ht="15" customHeight="1" x14ac:dyDescent="0.2">
      <c r="B552" s="18">
        <v>39505</v>
      </c>
      <c r="C552" s="8">
        <v>4.1280000000000001</v>
      </c>
      <c r="D552" s="8">
        <v>4.1399999999999997</v>
      </c>
      <c r="E552" s="8">
        <v>4.1609999999999996</v>
      </c>
      <c r="F552" s="8">
        <v>4.1849999999999996</v>
      </c>
      <c r="G552" s="8">
        <v>4.2889999999999997</v>
      </c>
      <c r="H552" s="8">
        <v>4.3860000000000001</v>
      </c>
      <c r="I552" s="8">
        <v>4.3879999999999999</v>
      </c>
      <c r="J552" s="8">
        <v>4.3890000000000002</v>
      </c>
      <c r="K552" s="8">
        <v>4.3899999999999997</v>
      </c>
      <c r="L552" s="8">
        <v>4.3899999999999997</v>
      </c>
      <c r="M552" s="8">
        <v>4.3899999999999997</v>
      </c>
      <c r="N552" s="8">
        <v>4.3899999999999997</v>
      </c>
      <c r="O552" s="8">
        <v>4.3899999999999997</v>
      </c>
      <c r="P552" s="8">
        <v>4.3890000000000002</v>
      </c>
      <c r="Q552" s="8">
        <v>4.3899999999999997</v>
      </c>
    </row>
    <row r="553" spans="2:22" ht="15" customHeight="1" x14ac:dyDescent="0.2">
      <c r="B553" s="18">
        <v>39506</v>
      </c>
      <c r="C553" s="8">
        <v>4.1150000000000002</v>
      </c>
      <c r="D553" s="8">
        <v>4.133</v>
      </c>
      <c r="E553" s="8">
        <v>4.1589999999999998</v>
      </c>
      <c r="F553" s="8">
        <v>4.2</v>
      </c>
      <c r="G553" s="8">
        <v>4.29</v>
      </c>
      <c r="H553" s="8">
        <v>4.3869999999999996</v>
      </c>
      <c r="I553" s="8">
        <v>4.3879999999999999</v>
      </c>
      <c r="J553" s="8">
        <v>4.3879999999999999</v>
      </c>
      <c r="K553" s="8">
        <v>4.3890000000000002</v>
      </c>
      <c r="L553" s="8">
        <v>4.3890000000000002</v>
      </c>
      <c r="M553" s="8">
        <v>4.3890000000000002</v>
      </c>
      <c r="N553" s="8">
        <v>4.3879999999999999</v>
      </c>
      <c r="O553" s="8">
        <v>4.3879999999999999</v>
      </c>
      <c r="P553" s="8">
        <v>4.3879999999999999</v>
      </c>
      <c r="Q553" s="8">
        <v>4.3899999999999997</v>
      </c>
      <c r="S553" s="275">
        <f>B554</f>
        <v>39507</v>
      </c>
      <c r="T553" s="276"/>
      <c r="U553" s="276"/>
      <c r="V553" s="277"/>
    </row>
    <row r="554" spans="2:22" ht="15" customHeight="1" x14ac:dyDescent="0.2">
      <c r="B554" s="20">
        <v>39507</v>
      </c>
      <c r="C554" s="16">
        <v>4.1109999999999998</v>
      </c>
      <c r="D554" s="16">
        <v>4.1310000000000002</v>
      </c>
      <c r="E554" s="16">
        <v>4.1589999999999998</v>
      </c>
      <c r="F554" s="16">
        <v>4.2</v>
      </c>
      <c r="G554" s="16">
        <v>4.2910000000000004</v>
      </c>
      <c r="H554" s="16">
        <v>4.3840000000000003</v>
      </c>
      <c r="I554" s="16">
        <v>4.3819999999999997</v>
      </c>
      <c r="J554" s="16">
        <v>4.3840000000000003</v>
      </c>
      <c r="K554" s="16">
        <v>4.383</v>
      </c>
      <c r="L554" s="16">
        <v>4.383</v>
      </c>
      <c r="M554" s="16">
        <v>4.3819999999999997</v>
      </c>
      <c r="N554" s="16">
        <v>4.3819999999999997</v>
      </c>
      <c r="O554" s="16">
        <v>4.3819999999999997</v>
      </c>
      <c r="P554" s="16">
        <v>4.3819999999999997</v>
      </c>
      <c r="Q554" s="16">
        <v>4.3819999999999997</v>
      </c>
      <c r="S554" s="24">
        <f>AVERAGE(F534:F554)</f>
        <v>4.182095238095239</v>
      </c>
      <c r="T554" s="24">
        <f>AVERAGE(H534:H554)</f>
        <v>4.3620952380952378</v>
      </c>
      <c r="U554" s="24">
        <f>AVERAGE(K534:K554)</f>
        <v>4.3564761904761902</v>
      </c>
      <c r="V554" s="24">
        <f>AVERAGE(Q534:Q554)</f>
        <v>4.3488571428571436</v>
      </c>
    </row>
    <row r="555" spans="2:22" ht="15" customHeight="1" x14ac:dyDescent="0.2">
      <c r="B555" s="13">
        <v>39510</v>
      </c>
      <c r="C555" s="14">
        <v>4.1109999999999998</v>
      </c>
      <c r="D555" s="14">
        <v>4.1319999999999997</v>
      </c>
      <c r="E555" s="14">
        <v>4.157</v>
      </c>
      <c r="F555" s="14">
        <v>4.1989999999999998</v>
      </c>
      <c r="G555" s="14">
        <v>4.2910000000000004</v>
      </c>
      <c r="H555" s="14">
        <v>4.383</v>
      </c>
      <c r="I555" s="14">
        <v>4.38</v>
      </c>
      <c r="J555" s="14">
        <v>4.3789999999999996</v>
      </c>
      <c r="K555" s="14">
        <v>4.3789999999999996</v>
      </c>
      <c r="L555" s="14">
        <v>4.3789999999999996</v>
      </c>
      <c r="M555" s="14">
        <v>4.3780000000000001</v>
      </c>
      <c r="N555" s="14">
        <v>4.3780000000000001</v>
      </c>
      <c r="O555" s="14">
        <v>4.3789999999999996</v>
      </c>
      <c r="P555" s="14">
        <v>4.3780000000000001</v>
      </c>
      <c r="Q555" s="14">
        <v>4.3789999999999996</v>
      </c>
    </row>
    <row r="556" spans="2:22" ht="15" customHeight="1" x14ac:dyDescent="0.2">
      <c r="B556" s="7">
        <v>39511</v>
      </c>
      <c r="C556" s="8">
        <v>4.1130000000000004</v>
      </c>
      <c r="D556" s="8">
        <v>4.1340000000000003</v>
      </c>
      <c r="E556" s="8">
        <v>4.1580000000000004</v>
      </c>
      <c r="F556" s="8">
        <v>4.2</v>
      </c>
      <c r="G556" s="8">
        <v>4.2960000000000003</v>
      </c>
      <c r="H556" s="8">
        <v>4.391</v>
      </c>
      <c r="I556" s="8">
        <v>4.3940000000000001</v>
      </c>
      <c r="J556" s="8">
        <v>4.3929999999999998</v>
      </c>
      <c r="K556" s="8">
        <v>4.3949999999999996</v>
      </c>
      <c r="L556" s="8">
        <v>4.3929999999999998</v>
      </c>
      <c r="M556" s="8">
        <v>4.3929999999999998</v>
      </c>
      <c r="N556" s="8">
        <v>4.3929999999999998</v>
      </c>
      <c r="O556" s="8">
        <v>4.3929999999999998</v>
      </c>
      <c r="P556" s="8">
        <v>4.3929999999999998</v>
      </c>
      <c r="Q556" s="8">
        <v>4.3940000000000001</v>
      </c>
    </row>
    <row r="557" spans="2:22" ht="15" customHeight="1" x14ac:dyDescent="0.2">
      <c r="B557" s="7">
        <v>39512</v>
      </c>
      <c r="C557" s="8">
        <v>4.1100000000000003</v>
      </c>
      <c r="D557" s="8">
        <v>4.1360000000000001</v>
      </c>
      <c r="E557" s="8">
        <v>4.1580000000000004</v>
      </c>
      <c r="F557" s="8">
        <v>4.2009999999999996</v>
      </c>
      <c r="G557" s="8">
        <v>4.3010000000000002</v>
      </c>
      <c r="H557" s="8">
        <v>4.4009999999999998</v>
      </c>
      <c r="I557" s="8">
        <v>4.4029999999999996</v>
      </c>
      <c r="J557" s="8">
        <v>4.4050000000000002</v>
      </c>
      <c r="K557" s="8">
        <v>4.4059999999999997</v>
      </c>
      <c r="L557" s="8">
        <v>4.4039999999999999</v>
      </c>
      <c r="M557" s="8">
        <v>4.4029999999999996</v>
      </c>
      <c r="N557" s="8">
        <v>4.4029999999999996</v>
      </c>
      <c r="O557" s="8">
        <v>4.4029999999999996</v>
      </c>
      <c r="P557" s="8">
        <v>4.4029999999999996</v>
      </c>
      <c r="Q557" s="8">
        <v>4.4039999999999999</v>
      </c>
    </row>
    <row r="558" spans="2:22" ht="15" customHeight="1" x14ac:dyDescent="0.2">
      <c r="B558" s="7">
        <v>39513</v>
      </c>
      <c r="C558" s="8">
        <v>4.1070000000000002</v>
      </c>
      <c r="D558" s="8">
        <v>4.1349999999999998</v>
      </c>
      <c r="E558" s="8">
        <v>4.1630000000000003</v>
      </c>
      <c r="F558" s="8">
        <v>4.2119999999999997</v>
      </c>
      <c r="G558" s="8">
        <v>4.3179999999999996</v>
      </c>
      <c r="H558" s="8">
        <v>4.4290000000000003</v>
      </c>
      <c r="I558" s="8">
        <v>4.431</v>
      </c>
      <c r="J558" s="8">
        <v>4.4349999999999996</v>
      </c>
      <c r="K558" s="8">
        <v>4.4370000000000003</v>
      </c>
      <c r="L558" s="8">
        <v>4.4349999999999996</v>
      </c>
      <c r="M558" s="8">
        <v>4.4349999999999996</v>
      </c>
      <c r="N558" s="8">
        <v>4.4349999999999996</v>
      </c>
      <c r="O558" s="8">
        <v>4.4340000000000002</v>
      </c>
      <c r="P558" s="8">
        <v>4.4340000000000002</v>
      </c>
      <c r="Q558" s="8">
        <v>4.4349999999999996</v>
      </c>
    </row>
    <row r="559" spans="2:22" ht="15" customHeight="1" x14ac:dyDescent="0.2">
      <c r="B559" s="7">
        <v>39514</v>
      </c>
      <c r="C559" s="8">
        <v>4.1109999999999998</v>
      </c>
      <c r="D559" s="8">
        <v>4.1479999999999997</v>
      </c>
      <c r="E559" s="8">
        <v>4.1980000000000004</v>
      </c>
      <c r="F559" s="8">
        <v>4.2629999999999999</v>
      </c>
      <c r="G559" s="8">
        <v>4.3609999999999998</v>
      </c>
      <c r="H559" s="8">
        <v>4.4969999999999999</v>
      </c>
      <c r="I559" s="8">
        <v>4.4930000000000003</v>
      </c>
      <c r="J559" s="8">
        <v>4.492</v>
      </c>
      <c r="K559" s="8">
        <v>4.4939999999999998</v>
      </c>
      <c r="L559" s="8">
        <v>4.492</v>
      </c>
      <c r="M559" s="8">
        <v>4.492</v>
      </c>
      <c r="N559" s="8">
        <v>4.492</v>
      </c>
      <c r="O559" s="8">
        <v>4.4909999999999997</v>
      </c>
      <c r="P559" s="8">
        <v>4.4909999999999997</v>
      </c>
      <c r="Q559" s="8">
        <v>4.4909999999999997</v>
      </c>
    </row>
    <row r="560" spans="2:22" ht="15" customHeight="1" x14ac:dyDescent="0.2">
      <c r="B560" s="7">
        <v>39517</v>
      </c>
      <c r="C560" s="8">
        <v>4.1310000000000002</v>
      </c>
      <c r="D560" s="8">
        <v>4.157</v>
      </c>
      <c r="E560" s="8">
        <v>4.2160000000000002</v>
      </c>
      <c r="F560" s="8">
        <v>4.2960000000000003</v>
      </c>
      <c r="G560" s="8">
        <v>4.4029999999999996</v>
      </c>
      <c r="H560" s="8">
        <v>4.5579999999999998</v>
      </c>
      <c r="I560" s="8">
        <v>4.556</v>
      </c>
      <c r="J560" s="8">
        <v>4.5529999999999999</v>
      </c>
      <c r="K560" s="8">
        <v>4.5540000000000003</v>
      </c>
      <c r="L560" s="8">
        <v>4.5490000000000004</v>
      </c>
      <c r="M560" s="8">
        <v>4.548</v>
      </c>
      <c r="N560" s="8">
        <v>4.5460000000000003</v>
      </c>
      <c r="O560" s="8">
        <v>4.5460000000000003</v>
      </c>
      <c r="P560" s="8">
        <v>4.5449999999999999</v>
      </c>
      <c r="Q560" s="8">
        <v>4.5449999999999999</v>
      </c>
    </row>
    <row r="561" spans="2:24" ht="15" customHeight="1" x14ac:dyDescent="0.2">
      <c r="B561" s="7">
        <v>39518</v>
      </c>
      <c r="C561" s="8">
        <v>4.1399999999999997</v>
      </c>
      <c r="D561" s="8">
        <v>4.17</v>
      </c>
      <c r="E561" s="8">
        <v>4.24</v>
      </c>
      <c r="F561" s="8">
        <v>4.3049999999999997</v>
      </c>
      <c r="G561" s="8">
        <v>4.4169999999999998</v>
      </c>
      <c r="H561" s="8">
        <v>4.5970000000000004</v>
      </c>
      <c r="I561" s="8">
        <v>4.577</v>
      </c>
      <c r="J561" s="8">
        <v>4.5759999999999996</v>
      </c>
      <c r="K561" s="8">
        <v>4.5730000000000004</v>
      </c>
      <c r="L561" s="8">
        <v>4.5670000000000002</v>
      </c>
      <c r="M561" s="8">
        <v>4.5620000000000003</v>
      </c>
      <c r="N561" s="8">
        <v>4.556</v>
      </c>
      <c r="O561" s="8">
        <v>4.556</v>
      </c>
      <c r="P561" s="8">
        <v>4.5549999999999997</v>
      </c>
      <c r="Q561" s="8">
        <v>4.5549999999999997</v>
      </c>
    </row>
    <row r="562" spans="2:24" ht="15" customHeight="1" x14ac:dyDescent="0.2">
      <c r="B562" s="7">
        <v>39519</v>
      </c>
      <c r="C562" s="8">
        <v>4.1420000000000003</v>
      </c>
      <c r="D562" s="8">
        <v>4.173</v>
      </c>
      <c r="E562" s="8">
        <v>4.2480000000000002</v>
      </c>
      <c r="F562" s="8">
        <v>4.3010000000000002</v>
      </c>
      <c r="G562" s="8">
        <v>4.4189999999999996</v>
      </c>
      <c r="H562" s="8">
        <v>4.6050000000000004</v>
      </c>
      <c r="I562" s="8">
        <v>4.5919999999999996</v>
      </c>
      <c r="J562" s="8">
        <v>4.5890000000000004</v>
      </c>
      <c r="K562" s="8">
        <v>4.5880000000000001</v>
      </c>
      <c r="L562" s="8">
        <v>4.5860000000000003</v>
      </c>
      <c r="M562" s="8">
        <v>4.585</v>
      </c>
      <c r="N562" s="8">
        <v>4.5869999999999997</v>
      </c>
      <c r="O562" s="8">
        <v>4.5869999999999997</v>
      </c>
      <c r="P562" s="8">
        <v>4.5869999999999997</v>
      </c>
      <c r="Q562" s="8">
        <v>4.5880000000000001</v>
      </c>
    </row>
    <row r="563" spans="2:24" ht="15" customHeight="1" x14ac:dyDescent="0.2">
      <c r="B563" s="7">
        <v>39520</v>
      </c>
      <c r="C563" s="8">
        <v>4.141</v>
      </c>
      <c r="D563" s="8">
        <v>4.1760000000000002</v>
      </c>
      <c r="E563" s="8">
        <v>4.2539999999999996</v>
      </c>
      <c r="F563" s="8">
        <v>4.3029999999999999</v>
      </c>
      <c r="G563" s="8">
        <v>4.4269999999999996</v>
      </c>
      <c r="H563" s="8">
        <v>4.6059999999999999</v>
      </c>
      <c r="I563" s="8">
        <v>4.5990000000000002</v>
      </c>
      <c r="J563" s="8">
        <v>4.593</v>
      </c>
      <c r="K563" s="8">
        <v>4.5940000000000003</v>
      </c>
      <c r="L563" s="8">
        <v>4.5880000000000001</v>
      </c>
      <c r="M563" s="8">
        <v>4.5869999999999997</v>
      </c>
      <c r="N563" s="8">
        <v>4.5860000000000003</v>
      </c>
      <c r="O563" s="8">
        <v>4.5839999999999996</v>
      </c>
      <c r="P563" s="8">
        <v>4.5839999999999996</v>
      </c>
      <c r="Q563" s="8">
        <v>4.5830000000000002</v>
      </c>
    </row>
    <row r="564" spans="2:24" ht="15" customHeight="1" x14ac:dyDescent="0.2">
      <c r="B564" s="7">
        <v>39521</v>
      </c>
      <c r="C564" s="8">
        <v>4.1500000000000004</v>
      </c>
      <c r="D564" s="8">
        <v>4.2279999999999998</v>
      </c>
      <c r="E564" s="8">
        <v>4.2629999999999999</v>
      </c>
      <c r="F564" s="8">
        <v>4.3090000000000002</v>
      </c>
      <c r="G564" s="8">
        <v>4.4340000000000002</v>
      </c>
      <c r="H564" s="8">
        <v>4.617</v>
      </c>
      <c r="I564" s="8">
        <v>4.6120000000000001</v>
      </c>
      <c r="J564" s="8">
        <v>4.6109999999999998</v>
      </c>
      <c r="K564" s="8">
        <v>4.6100000000000003</v>
      </c>
      <c r="L564" s="8">
        <v>4.6079999999999997</v>
      </c>
      <c r="M564" s="8">
        <v>4.6070000000000002</v>
      </c>
      <c r="N564" s="8">
        <v>4.6059999999999999</v>
      </c>
      <c r="O564" s="8">
        <v>4.6059999999999999</v>
      </c>
      <c r="P564" s="8">
        <v>4.6050000000000004</v>
      </c>
      <c r="Q564" s="8">
        <v>4.6070000000000002</v>
      </c>
    </row>
    <row r="565" spans="2:24" ht="15" customHeight="1" x14ac:dyDescent="0.2">
      <c r="B565" s="7">
        <v>39524</v>
      </c>
      <c r="C565" s="8">
        <v>4.1609999999999996</v>
      </c>
      <c r="D565" s="8">
        <v>4.2450000000000001</v>
      </c>
      <c r="E565" s="8">
        <v>4.2720000000000002</v>
      </c>
      <c r="F565" s="8">
        <v>4.33</v>
      </c>
      <c r="G565" s="8">
        <v>4.4509999999999996</v>
      </c>
      <c r="H565" s="8">
        <v>4.6520000000000001</v>
      </c>
      <c r="I565" s="8">
        <v>4.6470000000000002</v>
      </c>
      <c r="J565" s="8">
        <v>4.6440000000000001</v>
      </c>
      <c r="K565" s="8">
        <v>4.6390000000000002</v>
      </c>
      <c r="L565" s="8">
        <v>4.6360000000000001</v>
      </c>
      <c r="M565" s="8">
        <v>4.6340000000000003</v>
      </c>
      <c r="N565" s="8">
        <v>4.6319999999999997</v>
      </c>
      <c r="O565" s="8">
        <v>4.6310000000000002</v>
      </c>
      <c r="P565" s="8">
        <v>4.63</v>
      </c>
      <c r="Q565" s="8">
        <v>4.6310000000000002</v>
      </c>
      <c r="W565" s="12"/>
    </row>
    <row r="566" spans="2:24" ht="15" customHeight="1" x14ac:dyDescent="0.2">
      <c r="B566" s="7">
        <v>39525</v>
      </c>
      <c r="C566" s="8">
        <v>4.1840000000000002</v>
      </c>
      <c r="D566" s="8">
        <v>4.2489999999999997</v>
      </c>
      <c r="E566" s="8">
        <v>4.2750000000000004</v>
      </c>
      <c r="F566" s="8">
        <v>4.3319999999999999</v>
      </c>
      <c r="G566" s="8">
        <v>4.4550000000000001</v>
      </c>
      <c r="H566" s="8">
        <v>4.6539999999999999</v>
      </c>
      <c r="I566" s="8">
        <v>4.6509999999999998</v>
      </c>
      <c r="J566" s="8">
        <v>4.6509999999999998</v>
      </c>
      <c r="K566" s="8">
        <v>4.6500000000000004</v>
      </c>
      <c r="L566" s="8">
        <v>4.6479999999999997</v>
      </c>
      <c r="M566" s="8">
        <v>4.6459999999999999</v>
      </c>
      <c r="N566" s="8">
        <v>4.6459999999999999</v>
      </c>
      <c r="O566" s="8">
        <v>4.6459999999999999</v>
      </c>
      <c r="P566" s="8">
        <v>4.6459999999999999</v>
      </c>
      <c r="Q566" s="8">
        <v>4.6470000000000002</v>
      </c>
      <c r="W566" s="12"/>
    </row>
    <row r="567" spans="2:24" ht="15" customHeight="1" x14ac:dyDescent="0.2">
      <c r="B567" s="7">
        <v>39526</v>
      </c>
      <c r="C567" s="8">
        <v>4.2679999999999998</v>
      </c>
      <c r="D567" s="8">
        <v>4.274</v>
      </c>
      <c r="E567" s="8">
        <v>4.2949999999999999</v>
      </c>
      <c r="F567" s="8">
        <v>4.3470000000000004</v>
      </c>
      <c r="G567" s="8">
        <v>4.4619999999999997</v>
      </c>
      <c r="H567" s="8">
        <v>4.6639999999999997</v>
      </c>
      <c r="I567" s="8">
        <v>4.6609999999999996</v>
      </c>
      <c r="J567" s="8">
        <v>4.66</v>
      </c>
      <c r="K567" s="8">
        <v>4.6609999999999996</v>
      </c>
      <c r="L567" s="8">
        <v>4.6559999999999997</v>
      </c>
      <c r="M567" s="8">
        <v>4.6550000000000002</v>
      </c>
      <c r="N567" s="8">
        <v>4.6539999999999999</v>
      </c>
      <c r="O567" s="8">
        <v>4.6539999999999999</v>
      </c>
      <c r="P567" s="8">
        <v>4.6539999999999999</v>
      </c>
      <c r="Q567" s="8">
        <v>4.6539999999999999</v>
      </c>
      <c r="W567" s="12"/>
    </row>
    <row r="568" spans="2:24" ht="15" customHeight="1" x14ac:dyDescent="0.2">
      <c r="B568" s="7">
        <v>39527</v>
      </c>
      <c r="C568" s="8">
        <v>4.2789999999999999</v>
      </c>
      <c r="D568" s="8">
        <v>4.2850000000000001</v>
      </c>
      <c r="E568" s="8">
        <v>4.3010000000000002</v>
      </c>
      <c r="F568" s="8">
        <v>4.3529999999999998</v>
      </c>
      <c r="G568" s="8">
        <v>4.476</v>
      </c>
      <c r="H568" s="8">
        <v>4.6740000000000004</v>
      </c>
      <c r="I568" s="8">
        <v>4.6740000000000004</v>
      </c>
      <c r="J568" s="8">
        <v>4.6749999999999998</v>
      </c>
      <c r="K568" s="8">
        <v>4.6749999999999998</v>
      </c>
      <c r="L568" s="8">
        <v>4.6749999999999998</v>
      </c>
      <c r="M568" s="8">
        <v>4.6740000000000004</v>
      </c>
      <c r="N568" s="8">
        <v>4.673</v>
      </c>
      <c r="O568" s="8">
        <v>4.6740000000000004</v>
      </c>
      <c r="P568" s="8">
        <v>4.6740000000000004</v>
      </c>
      <c r="Q568" s="8">
        <v>4.6749999999999998</v>
      </c>
      <c r="W568" s="12"/>
    </row>
    <row r="569" spans="2:24" ht="15" customHeight="1" x14ac:dyDescent="0.2">
      <c r="B569" s="7">
        <v>39532</v>
      </c>
      <c r="C569" s="8">
        <v>4.3150000000000004</v>
      </c>
      <c r="D569" s="8">
        <v>4.3179999999999996</v>
      </c>
      <c r="E569" s="8">
        <v>4.3259999999999996</v>
      </c>
      <c r="F569" s="8">
        <v>4.3650000000000002</v>
      </c>
      <c r="G569" s="8">
        <v>4.5049999999999999</v>
      </c>
      <c r="H569" s="8">
        <v>4.6989999999999998</v>
      </c>
      <c r="I569" s="8">
        <v>4.702</v>
      </c>
      <c r="J569" s="8">
        <v>4.7039999999999997</v>
      </c>
      <c r="K569" s="8">
        <v>4.7050000000000001</v>
      </c>
      <c r="L569" s="8">
        <v>4.7069999999999999</v>
      </c>
      <c r="M569" s="8">
        <v>4.7089999999999996</v>
      </c>
      <c r="N569" s="8">
        <v>4.71</v>
      </c>
      <c r="O569" s="8">
        <v>4.71</v>
      </c>
      <c r="P569" s="8">
        <v>4.7110000000000003</v>
      </c>
      <c r="Q569" s="8">
        <v>4.7119999999999997</v>
      </c>
      <c r="W569" s="12"/>
    </row>
    <row r="570" spans="2:24" ht="15" customHeight="1" x14ac:dyDescent="0.2">
      <c r="B570" s="7">
        <v>39533</v>
      </c>
      <c r="C570" s="8">
        <v>4.3380000000000001</v>
      </c>
      <c r="D570" s="8">
        <v>4.3390000000000004</v>
      </c>
      <c r="E570" s="8">
        <v>4.343</v>
      </c>
      <c r="F570" s="8">
        <v>4.3760000000000003</v>
      </c>
      <c r="G570" s="8">
        <v>4.5209999999999999</v>
      </c>
      <c r="H570" s="8">
        <v>4.718</v>
      </c>
      <c r="I570" s="8">
        <v>4.7190000000000003</v>
      </c>
      <c r="J570" s="8">
        <v>4.7190000000000003</v>
      </c>
      <c r="K570" s="8">
        <v>4.718</v>
      </c>
      <c r="L570" s="8">
        <v>4.718</v>
      </c>
      <c r="M570" s="8">
        <v>4.718</v>
      </c>
      <c r="N570" s="8">
        <v>4.718</v>
      </c>
      <c r="O570" s="8">
        <v>4.718</v>
      </c>
      <c r="P570" s="8">
        <v>4.718</v>
      </c>
      <c r="Q570" s="8">
        <v>4.7190000000000003</v>
      </c>
      <c r="W570" s="12"/>
    </row>
    <row r="571" spans="2:24" ht="15" customHeight="1" x14ac:dyDescent="0.2">
      <c r="B571" s="7">
        <v>39534</v>
      </c>
      <c r="C571" s="8">
        <v>4.3339999999999996</v>
      </c>
      <c r="D571" s="8">
        <v>4.3490000000000002</v>
      </c>
      <c r="E571" s="8">
        <v>4.3520000000000003</v>
      </c>
      <c r="F571" s="8">
        <v>4.3789999999999996</v>
      </c>
      <c r="G571" s="8">
        <v>4.5389999999999997</v>
      </c>
      <c r="H571" s="8">
        <v>4.7279999999999998</v>
      </c>
      <c r="I571" s="8">
        <v>4.7290000000000001</v>
      </c>
      <c r="J571" s="8">
        <v>4.7300000000000004</v>
      </c>
      <c r="K571" s="8">
        <v>4.7309999999999999</v>
      </c>
      <c r="L571" s="8">
        <v>4.7300000000000004</v>
      </c>
      <c r="M571" s="8">
        <v>4.7300000000000004</v>
      </c>
      <c r="N571" s="8">
        <v>4.7300000000000004</v>
      </c>
      <c r="O571" s="8">
        <v>4.7300000000000004</v>
      </c>
      <c r="P571" s="8">
        <v>4.7300000000000004</v>
      </c>
      <c r="Q571" s="8">
        <v>4.7309999999999999</v>
      </c>
      <c r="W571" s="12"/>
    </row>
    <row r="572" spans="2:24" ht="15" customHeight="1" x14ac:dyDescent="0.2">
      <c r="B572" s="7">
        <v>39535</v>
      </c>
      <c r="C572" s="8">
        <v>4.2530000000000001</v>
      </c>
      <c r="D572" s="8">
        <v>4.2619999999999996</v>
      </c>
      <c r="E572" s="8">
        <v>4.3010000000000002</v>
      </c>
      <c r="F572" s="8">
        <v>4.359</v>
      </c>
      <c r="G572" s="8">
        <v>4.5359999999999996</v>
      </c>
      <c r="H572" s="8">
        <v>4.7309999999999999</v>
      </c>
      <c r="I572" s="8">
        <v>4.7320000000000002</v>
      </c>
      <c r="J572" s="8">
        <v>4.7320000000000002</v>
      </c>
      <c r="K572" s="8">
        <v>4.7329999999999997</v>
      </c>
      <c r="L572" s="8">
        <v>4.734</v>
      </c>
      <c r="M572" s="8">
        <v>4.734</v>
      </c>
      <c r="N572" s="8">
        <v>4.7350000000000003</v>
      </c>
      <c r="O572" s="8">
        <v>4.734</v>
      </c>
      <c r="P572" s="8">
        <v>4.7350000000000003</v>
      </c>
      <c r="Q572" s="8">
        <v>4.7359999999999998</v>
      </c>
      <c r="S572" s="272">
        <f>B573</f>
        <v>39538</v>
      </c>
      <c r="T572" s="273"/>
      <c r="U572" s="273"/>
      <c r="V572" s="274"/>
      <c r="W572" s="12"/>
    </row>
    <row r="573" spans="2:24" ht="15" customHeight="1" x14ac:dyDescent="0.2">
      <c r="B573" s="15">
        <v>39538</v>
      </c>
      <c r="C573" s="16">
        <v>4.2439999999999998</v>
      </c>
      <c r="D573" s="16">
        <v>4.2539999999999996</v>
      </c>
      <c r="E573" s="16">
        <v>4.2830000000000004</v>
      </c>
      <c r="F573" s="16">
        <v>4.3579999999999997</v>
      </c>
      <c r="G573" s="16">
        <v>4.5350000000000001</v>
      </c>
      <c r="H573" s="16">
        <v>4.7270000000000003</v>
      </c>
      <c r="I573" s="16">
        <v>4.7240000000000002</v>
      </c>
      <c r="J573" s="16">
        <v>4.7240000000000002</v>
      </c>
      <c r="K573" s="16">
        <v>4.7249999999999996</v>
      </c>
      <c r="L573" s="16">
        <v>4.7240000000000002</v>
      </c>
      <c r="M573" s="16">
        <v>4.7240000000000002</v>
      </c>
      <c r="N573" s="16">
        <v>4.7240000000000002</v>
      </c>
      <c r="O573" s="16">
        <v>4.7240000000000002</v>
      </c>
      <c r="P573" s="16">
        <v>4.7240000000000002</v>
      </c>
      <c r="Q573" s="16">
        <v>4.7249999999999996</v>
      </c>
      <c r="S573" s="24">
        <f>AVERAGE(F555:F573)</f>
        <v>4.3046315789473688</v>
      </c>
      <c r="T573" s="24">
        <f>AVERAGE(H555:H573)</f>
        <v>4.5963684210526319</v>
      </c>
      <c r="U573" s="24">
        <f>AVERAGE(K555:K573)</f>
        <v>4.593</v>
      </c>
      <c r="V573" s="24">
        <f>AVERAGE(Q555:Q573)</f>
        <v>4.5900526315789465</v>
      </c>
      <c r="W573" s="12"/>
      <c r="X573" s="12"/>
    </row>
    <row r="574" spans="2:24" ht="15" customHeight="1" x14ac:dyDescent="0.2">
      <c r="B574" s="17">
        <v>39539</v>
      </c>
      <c r="C574" s="14">
        <v>4.2469999999999999</v>
      </c>
      <c r="D574" s="14">
        <v>4.2539999999999996</v>
      </c>
      <c r="E574" s="14">
        <v>4.2679999999999998</v>
      </c>
      <c r="F574" s="14">
        <v>4.3570000000000002</v>
      </c>
      <c r="G574" s="14">
        <v>4.54</v>
      </c>
      <c r="H574" s="14">
        <v>4.7309999999999999</v>
      </c>
      <c r="I574" s="14">
        <v>4.7300000000000004</v>
      </c>
      <c r="J574" s="14">
        <v>4.7309999999999999</v>
      </c>
      <c r="K574" s="14">
        <v>4.7320000000000002</v>
      </c>
      <c r="L574" s="14">
        <v>4.7350000000000003</v>
      </c>
      <c r="M574" s="14">
        <v>4.734</v>
      </c>
      <c r="N574" s="14">
        <v>4.7350000000000003</v>
      </c>
      <c r="O574" s="14">
        <v>4.734</v>
      </c>
      <c r="P574" s="14">
        <v>4.734</v>
      </c>
      <c r="Q574" s="14">
        <v>4.7350000000000003</v>
      </c>
      <c r="W574" s="12"/>
      <c r="X574" s="12"/>
    </row>
    <row r="575" spans="2:24" ht="15" customHeight="1" x14ac:dyDescent="0.2">
      <c r="B575" s="18">
        <v>39540</v>
      </c>
      <c r="C575" s="8">
        <v>4.24</v>
      </c>
      <c r="D575" s="8">
        <v>4.2510000000000003</v>
      </c>
      <c r="E575" s="8">
        <v>4.2610000000000001</v>
      </c>
      <c r="F575" s="8">
        <v>4.3520000000000003</v>
      </c>
      <c r="G575" s="8">
        <v>4.5410000000000004</v>
      </c>
      <c r="H575" s="8">
        <v>4.7359999999999998</v>
      </c>
      <c r="I575" s="8">
        <v>4.7350000000000003</v>
      </c>
      <c r="J575" s="8">
        <v>4.7359999999999998</v>
      </c>
      <c r="K575" s="8">
        <v>4.7370000000000001</v>
      </c>
      <c r="L575" s="8">
        <v>4.74</v>
      </c>
      <c r="M575" s="8">
        <v>4.7409999999999997</v>
      </c>
      <c r="N575" s="8">
        <v>4.7430000000000003</v>
      </c>
      <c r="O575" s="8">
        <v>4.7430000000000003</v>
      </c>
      <c r="P575" s="8">
        <v>4.7430000000000003</v>
      </c>
      <c r="Q575" s="8">
        <v>4.7430000000000003</v>
      </c>
      <c r="W575" s="12"/>
      <c r="X575" s="12"/>
    </row>
    <row r="576" spans="2:24" ht="15" customHeight="1" x14ac:dyDescent="0.2">
      <c r="B576" s="18">
        <v>39541</v>
      </c>
      <c r="C576" s="8">
        <v>4.2160000000000002</v>
      </c>
      <c r="D576" s="8">
        <v>4.2370000000000001</v>
      </c>
      <c r="E576" s="8">
        <v>4.2519999999999998</v>
      </c>
      <c r="F576" s="8">
        <v>4.3490000000000002</v>
      </c>
      <c r="G576" s="8">
        <v>4.5439999999999996</v>
      </c>
      <c r="H576" s="8">
        <v>4.7409999999999997</v>
      </c>
      <c r="I576" s="8">
        <v>4.742</v>
      </c>
      <c r="J576" s="8">
        <v>4.7430000000000003</v>
      </c>
      <c r="K576" s="8">
        <v>4.7439999999999998</v>
      </c>
      <c r="L576" s="8">
        <v>4.7469999999999999</v>
      </c>
      <c r="M576" s="8">
        <v>4.7480000000000002</v>
      </c>
      <c r="N576" s="8">
        <v>4.75</v>
      </c>
      <c r="O576" s="8">
        <v>4.75</v>
      </c>
      <c r="P576" s="8">
        <v>4.75</v>
      </c>
      <c r="Q576" s="8">
        <v>4.7510000000000003</v>
      </c>
      <c r="W576" s="12"/>
      <c r="X576" s="12"/>
    </row>
    <row r="577" spans="2:24" ht="15" customHeight="1" x14ac:dyDescent="0.2">
      <c r="B577" s="18">
        <v>39542</v>
      </c>
      <c r="C577" s="8">
        <v>4.2089999999999996</v>
      </c>
      <c r="D577" s="8">
        <v>4.234</v>
      </c>
      <c r="E577" s="8">
        <v>4.2480000000000002</v>
      </c>
      <c r="F577" s="8">
        <v>4.3479999999999999</v>
      </c>
      <c r="G577" s="8">
        <v>4.5410000000000004</v>
      </c>
      <c r="H577" s="8">
        <v>4.7409999999999997</v>
      </c>
      <c r="I577" s="8">
        <v>4.7430000000000003</v>
      </c>
      <c r="J577" s="8">
        <v>4.7439999999999998</v>
      </c>
      <c r="K577" s="8">
        <v>4.7450000000000001</v>
      </c>
      <c r="L577" s="8">
        <v>4.7489999999999997</v>
      </c>
      <c r="M577" s="8">
        <v>4.7489999999999997</v>
      </c>
      <c r="N577" s="8">
        <v>4.75</v>
      </c>
      <c r="O577" s="8">
        <v>4.75</v>
      </c>
      <c r="P577" s="8">
        <v>4.75</v>
      </c>
      <c r="Q577" s="8">
        <v>4.7510000000000003</v>
      </c>
      <c r="W577" s="12"/>
      <c r="X577" s="12"/>
    </row>
    <row r="578" spans="2:24" ht="15" customHeight="1" x14ac:dyDescent="0.2">
      <c r="B578" s="18">
        <v>39545</v>
      </c>
      <c r="C578" s="8">
        <v>4.2009999999999996</v>
      </c>
      <c r="D578" s="8">
        <v>4.2290000000000001</v>
      </c>
      <c r="E578" s="8">
        <v>4.2439999999999998</v>
      </c>
      <c r="F578" s="8">
        <v>4.3490000000000002</v>
      </c>
      <c r="G578" s="8">
        <v>4.5419999999999998</v>
      </c>
      <c r="H578" s="8">
        <v>4.742</v>
      </c>
      <c r="I578" s="8">
        <v>4.7439999999999998</v>
      </c>
      <c r="J578" s="8">
        <v>4.7450000000000001</v>
      </c>
      <c r="K578" s="8">
        <v>4.7469999999999999</v>
      </c>
      <c r="L578" s="8">
        <v>4.7480000000000002</v>
      </c>
      <c r="M578" s="8">
        <v>4.7480000000000002</v>
      </c>
      <c r="N578" s="8">
        <v>4.7489999999999997</v>
      </c>
      <c r="O578" s="8">
        <v>4.7489999999999997</v>
      </c>
      <c r="P578" s="8">
        <v>4.75</v>
      </c>
      <c r="Q578" s="8">
        <v>4.75</v>
      </c>
      <c r="W578" s="12"/>
      <c r="X578" s="12"/>
    </row>
    <row r="579" spans="2:24" ht="15" customHeight="1" x14ac:dyDescent="0.2">
      <c r="B579" s="18">
        <v>39546</v>
      </c>
      <c r="C579" s="8">
        <v>4.2069999999999999</v>
      </c>
      <c r="D579" s="8">
        <v>4.2370000000000001</v>
      </c>
      <c r="E579" s="8">
        <v>4.2709999999999999</v>
      </c>
      <c r="F579" s="8">
        <v>4.3529999999999998</v>
      </c>
      <c r="G579" s="8">
        <v>4.5460000000000003</v>
      </c>
      <c r="H579" s="8">
        <v>4.742</v>
      </c>
      <c r="I579" s="8">
        <v>4.7430000000000003</v>
      </c>
      <c r="J579" s="8">
        <v>4.7450000000000001</v>
      </c>
      <c r="K579" s="8">
        <v>4.7469999999999999</v>
      </c>
      <c r="L579" s="8">
        <v>4.7489999999999997</v>
      </c>
      <c r="M579" s="8">
        <v>4.7480000000000002</v>
      </c>
      <c r="N579" s="8">
        <v>4.7480000000000002</v>
      </c>
      <c r="O579" s="8">
        <v>4.7489999999999997</v>
      </c>
      <c r="P579" s="8">
        <v>4.7489999999999997</v>
      </c>
      <c r="Q579" s="8">
        <v>4.75</v>
      </c>
      <c r="W579" s="12"/>
      <c r="X579" s="12"/>
    </row>
    <row r="580" spans="2:24" ht="15" customHeight="1" x14ac:dyDescent="0.2">
      <c r="B580" s="18">
        <v>39547</v>
      </c>
      <c r="C580" s="8">
        <v>4.2380000000000004</v>
      </c>
      <c r="D580" s="8">
        <v>4.2629999999999999</v>
      </c>
      <c r="E580" s="8">
        <v>4.2969999999999997</v>
      </c>
      <c r="F580" s="8">
        <v>4.3540000000000001</v>
      </c>
      <c r="G580" s="8">
        <v>4.5469999999999997</v>
      </c>
      <c r="H580" s="8">
        <v>4.7439999999999998</v>
      </c>
      <c r="I580" s="8">
        <v>4.7450000000000001</v>
      </c>
      <c r="J580" s="8">
        <v>4.7460000000000004</v>
      </c>
      <c r="K580" s="8">
        <v>4.7469999999999999</v>
      </c>
      <c r="L580" s="8">
        <v>4.7480000000000002</v>
      </c>
      <c r="M580" s="8">
        <v>4.7489999999999997</v>
      </c>
      <c r="N580" s="8">
        <v>4.7480000000000002</v>
      </c>
      <c r="O580" s="8">
        <v>4.7480000000000002</v>
      </c>
      <c r="P580" s="8">
        <v>4.7480000000000002</v>
      </c>
      <c r="Q580" s="8">
        <v>4.7489999999999997</v>
      </c>
      <c r="W580" s="12"/>
      <c r="X580" s="12"/>
    </row>
    <row r="581" spans="2:24" ht="15" customHeight="1" x14ac:dyDescent="0.2">
      <c r="B581" s="18">
        <v>39548</v>
      </c>
      <c r="C581" s="8">
        <v>4.2320000000000002</v>
      </c>
      <c r="D581" s="8">
        <v>4.26</v>
      </c>
      <c r="E581" s="8">
        <v>4.3109999999999999</v>
      </c>
      <c r="F581" s="8">
        <v>4.3630000000000004</v>
      </c>
      <c r="G581" s="8">
        <v>4.5510000000000002</v>
      </c>
      <c r="H581" s="8">
        <v>4.7439999999999998</v>
      </c>
      <c r="I581" s="8">
        <v>4.7460000000000004</v>
      </c>
      <c r="J581" s="8">
        <v>4.7460000000000004</v>
      </c>
      <c r="K581" s="8">
        <v>4.7469999999999999</v>
      </c>
      <c r="L581" s="8">
        <v>4.7469999999999999</v>
      </c>
      <c r="M581" s="8">
        <v>4.7469999999999999</v>
      </c>
      <c r="N581" s="8">
        <v>4.7469999999999999</v>
      </c>
      <c r="O581" s="8">
        <v>4.7469999999999999</v>
      </c>
      <c r="P581" s="8">
        <v>4.7469999999999999</v>
      </c>
      <c r="Q581" s="8">
        <v>4.7480000000000002</v>
      </c>
      <c r="W581" s="12"/>
      <c r="X581" s="12"/>
    </row>
    <row r="582" spans="2:24" ht="15" customHeight="1" x14ac:dyDescent="0.2">
      <c r="B582" s="18">
        <v>39549</v>
      </c>
      <c r="C582" s="8">
        <v>4.2270000000000003</v>
      </c>
      <c r="D582" s="8">
        <v>4.26</v>
      </c>
      <c r="E582" s="8">
        <v>4.3140000000000001</v>
      </c>
      <c r="F582" s="8">
        <v>4.3650000000000002</v>
      </c>
      <c r="G582" s="8">
        <v>4.5529999999999999</v>
      </c>
      <c r="H582" s="8">
        <v>4.7469999999999999</v>
      </c>
      <c r="I582" s="8">
        <v>4.75</v>
      </c>
      <c r="J582" s="8">
        <v>4.75</v>
      </c>
      <c r="K582" s="8">
        <v>4.7510000000000003</v>
      </c>
      <c r="L582" s="8">
        <v>4.7510000000000003</v>
      </c>
      <c r="M582" s="8">
        <v>4.7519999999999998</v>
      </c>
      <c r="N582" s="8">
        <v>4.7539999999999996</v>
      </c>
      <c r="O582" s="8">
        <v>4.7549999999999999</v>
      </c>
      <c r="P582" s="8">
        <v>4.7549999999999999</v>
      </c>
      <c r="Q582" s="8">
        <v>4.7560000000000002</v>
      </c>
      <c r="W582" s="12"/>
      <c r="X582" s="12"/>
    </row>
    <row r="583" spans="2:24" ht="15" customHeight="1" x14ac:dyDescent="0.2">
      <c r="B583" s="18">
        <v>39552</v>
      </c>
      <c r="C583" s="8">
        <v>4.2309999999999999</v>
      </c>
      <c r="D583" s="8">
        <v>4.2670000000000003</v>
      </c>
      <c r="E583" s="8">
        <v>4.3159999999999998</v>
      </c>
      <c r="F583" s="8">
        <v>4.3630000000000004</v>
      </c>
      <c r="G583" s="8">
        <v>4.5620000000000003</v>
      </c>
      <c r="H583" s="8">
        <v>4.7530000000000001</v>
      </c>
      <c r="I583" s="8">
        <v>4.7549999999999999</v>
      </c>
      <c r="J583" s="8">
        <v>4.7569999999999997</v>
      </c>
      <c r="K583" s="8">
        <v>4.7569999999999997</v>
      </c>
      <c r="L583" s="8">
        <v>4.7569999999999997</v>
      </c>
      <c r="M583" s="8">
        <v>4.758</v>
      </c>
      <c r="N583" s="8">
        <v>4.7590000000000003</v>
      </c>
      <c r="O583" s="8">
        <v>4.76</v>
      </c>
      <c r="P583" s="8">
        <v>4.7610000000000001</v>
      </c>
      <c r="Q583" s="8">
        <v>4.7619999999999996</v>
      </c>
      <c r="W583" s="12"/>
      <c r="X583" s="12"/>
    </row>
    <row r="584" spans="2:24" ht="15" customHeight="1" x14ac:dyDescent="0.2">
      <c r="B584" s="18">
        <v>39553</v>
      </c>
      <c r="C584" s="8">
        <v>4.2359999999999998</v>
      </c>
      <c r="D584" s="8">
        <v>4.2990000000000004</v>
      </c>
      <c r="E584" s="8">
        <v>4.3230000000000004</v>
      </c>
      <c r="F584" s="8">
        <v>4.3680000000000003</v>
      </c>
      <c r="G584" s="8">
        <v>4.5650000000000004</v>
      </c>
      <c r="H584" s="8">
        <v>4.7640000000000002</v>
      </c>
      <c r="I584" s="8">
        <v>4.7640000000000002</v>
      </c>
      <c r="J584" s="8">
        <v>4.7649999999999997</v>
      </c>
      <c r="K584" s="8">
        <v>4.7670000000000003</v>
      </c>
      <c r="L584" s="8">
        <v>4.7670000000000003</v>
      </c>
      <c r="M584" s="8">
        <v>4.7679999999999998</v>
      </c>
      <c r="N584" s="8">
        <v>4.7690000000000001</v>
      </c>
      <c r="O584" s="8">
        <v>4.7699999999999996</v>
      </c>
      <c r="P584" s="8">
        <v>4.7709999999999999</v>
      </c>
      <c r="Q584" s="8">
        <v>4.7720000000000002</v>
      </c>
      <c r="W584" s="12"/>
      <c r="X584" s="12"/>
    </row>
    <row r="585" spans="2:24" ht="15" customHeight="1" x14ac:dyDescent="0.2">
      <c r="B585" s="18">
        <v>39554</v>
      </c>
      <c r="C585" s="8">
        <v>4.226</v>
      </c>
      <c r="D585" s="8">
        <v>4.3049999999999997</v>
      </c>
      <c r="E585" s="8">
        <v>4.3239999999999998</v>
      </c>
      <c r="F585" s="8">
        <v>4.3710000000000004</v>
      </c>
      <c r="G585" s="8">
        <v>4.57</v>
      </c>
      <c r="H585" s="8">
        <v>4.774</v>
      </c>
      <c r="I585" s="8">
        <v>4.7750000000000004</v>
      </c>
      <c r="J585" s="8">
        <v>4.7750000000000004</v>
      </c>
      <c r="K585" s="8">
        <v>4.7759999999999998</v>
      </c>
      <c r="L585" s="8">
        <v>4.7759999999999998</v>
      </c>
      <c r="M585" s="8">
        <v>4.7759999999999998</v>
      </c>
      <c r="N585" s="8">
        <v>4.7779999999999996</v>
      </c>
      <c r="O585" s="8">
        <v>4.7789999999999999</v>
      </c>
      <c r="P585" s="8">
        <v>4.7789999999999999</v>
      </c>
      <c r="Q585" s="8">
        <v>4.78</v>
      </c>
      <c r="W585" s="12"/>
      <c r="X585" s="12"/>
    </row>
    <row r="586" spans="2:24" ht="15" customHeight="1" x14ac:dyDescent="0.2">
      <c r="B586" s="18">
        <v>39555</v>
      </c>
      <c r="C586" s="8">
        <v>4.2229999999999999</v>
      </c>
      <c r="D586" s="8">
        <v>4.3070000000000004</v>
      </c>
      <c r="E586" s="8">
        <v>4.3250000000000002</v>
      </c>
      <c r="F586" s="8">
        <v>4.3710000000000004</v>
      </c>
      <c r="G586" s="8">
        <v>4.5709999999999997</v>
      </c>
      <c r="H586" s="8">
        <v>4.7839999999999998</v>
      </c>
      <c r="I586" s="8">
        <v>4.7850000000000001</v>
      </c>
      <c r="J586" s="8">
        <v>4.7880000000000003</v>
      </c>
      <c r="K586" s="8">
        <v>4.7930000000000001</v>
      </c>
      <c r="L586" s="8">
        <v>4.7930000000000001</v>
      </c>
      <c r="M586" s="8">
        <v>4.7930000000000001</v>
      </c>
      <c r="N586" s="8">
        <v>4.7949999999999999</v>
      </c>
      <c r="O586" s="8">
        <v>4.7960000000000003</v>
      </c>
      <c r="P586" s="8">
        <v>4.7960000000000003</v>
      </c>
      <c r="Q586" s="8">
        <v>4.7960000000000003</v>
      </c>
      <c r="W586" s="12"/>
      <c r="X586" s="12"/>
    </row>
    <row r="587" spans="2:24" ht="15" customHeight="1" x14ac:dyDescent="0.2">
      <c r="B587" s="18">
        <v>39556</v>
      </c>
      <c r="C587" s="8">
        <v>4.2220000000000004</v>
      </c>
      <c r="D587" s="8">
        <v>4.3049999999999997</v>
      </c>
      <c r="E587" s="8">
        <v>4.3230000000000004</v>
      </c>
      <c r="F587" s="8">
        <v>4.3719999999999999</v>
      </c>
      <c r="G587" s="8">
        <v>4.5759999999999996</v>
      </c>
      <c r="H587" s="8">
        <v>4.7939999999999996</v>
      </c>
      <c r="I587" s="8">
        <v>4.7949999999999999</v>
      </c>
      <c r="J587" s="8">
        <v>4.7949999999999999</v>
      </c>
      <c r="K587" s="8">
        <v>4.798</v>
      </c>
      <c r="L587" s="8">
        <v>4.7990000000000004</v>
      </c>
      <c r="M587" s="8">
        <v>4.7990000000000004</v>
      </c>
      <c r="N587" s="8">
        <v>4.8</v>
      </c>
      <c r="O587" s="8">
        <v>4.8010000000000002</v>
      </c>
      <c r="P587" s="8">
        <v>4.8019999999999996</v>
      </c>
      <c r="Q587" s="8">
        <v>4.8019999999999996</v>
      </c>
      <c r="W587" s="12"/>
      <c r="X587" s="12"/>
    </row>
    <row r="588" spans="2:24" ht="15" customHeight="1" x14ac:dyDescent="0.2">
      <c r="B588" s="18">
        <v>39559</v>
      </c>
      <c r="C588" s="8">
        <v>4.22</v>
      </c>
      <c r="D588" s="8">
        <v>4.306</v>
      </c>
      <c r="E588" s="8">
        <v>4.3280000000000003</v>
      </c>
      <c r="F588" s="8">
        <v>4.3780000000000001</v>
      </c>
      <c r="G588" s="8">
        <v>4.58</v>
      </c>
      <c r="H588" s="8">
        <v>4.8049999999999997</v>
      </c>
      <c r="I588" s="8">
        <v>4.8090000000000002</v>
      </c>
      <c r="J588" s="8">
        <v>4.8120000000000003</v>
      </c>
      <c r="K588" s="8">
        <v>4.8170000000000002</v>
      </c>
      <c r="L588" s="8">
        <v>4.819</v>
      </c>
      <c r="M588" s="8">
        <v>4.82</v>
      </c>
      <c r="N588" s="8">
        <v>4.8230000000000004</v>
      </c>
      <c r="O588" s="8">
        <v>4.8239999999999998</v>
      </c>
      <c r="P588" s="8">
        <v>4.8239999999999998</v>
      </c>
      <c r="Q588" s="8">
        <v>4.8250000000000002</v>
      </c>
      <c r="W588" s="12"/>
      <c r="X588" s="12"/>
    </row>
    <row r="589" spans="2:24" ht="15" customHeight="1" x14ac:dyDescent="0.2">
      <c r="B589" s="18">
        <v>39560</v>
      </c>
      <c r="C589" s="8">
        <v>4.2729999999999997</v>
      </c>
      <c r="D589" s="8">
        <v>4.3079999999999998</v>
      </c>
      <c r="E589" s="8">
        <v>4.33</v>
      </c>
      <c r="F589" s="8">
        <v>4.383</v>
      </c>
      <c r="G589" s="8">
        <v>4.5869999999999997</v>
      </c>
      <c r="H589" s="8">
        <v>4.82</v>
      </c>
      <c r="I589" s="8">
        <v>4.8250000000000002</v>
      </c>
      <c r="J589" s="8">
        <v>4.83</v>
      </c>
      <c r="K589" s="8">
        <v>4.8360000000000003</v>
      </c>
      <c r="L589" s="8">
        <v>4.8390000000000004</v>
      </c>
      <c r="M589" s="8">
        <v>4.843</v>
      </c>
      <c r="N589" s="8">
        <v>4.8470000000000004</v>
      </c>
      <c r="O589" s="8">
        <v>4.8470000000000004</v>
      </c>
      <c r="P589" s="8">
        <v>4.851</v>
      </c>
      <c r="Q589" s="8">
        <v>4.8529999999999998</v>
      </c>
      <c r="W589" s="12"/>
      <c r="X589" s="12"/>
    </row>
    <row r="590" spans="2:24" ht="15" customHeight="1" x14ac:dyDescent="0.2">
      <c r="B590" s="18">
        <v>39561</v>
      </c>
      <c r="C590" s="8">
        <v>4.2549999999999999</v>
      </c>
      <c r="D590" s="8">
        <v>4.3010000000000002</v>
      </c>
      <c r="E590" s="8">
        <v>4.3289999999999997</v>
      </c>
      <c r="F590" s="8">
        <v>4.3860000000000001</v>
      </c>
      <c r="G590" s="8">
        <v>4.5910000000000002</v>
      </c>
      <c r="H590" s="8">
        <v>4.8289999999999997</v>
      </c>
      <c r="I590" s="8">
        <v>4.8369999999999997</v>
      </c>
      <c r="J590" s="8">
        <v>4.8490000000000002</v>
      </c>
      <c r="K590" s="8">
        <v>4.8650000000000002</v>
      </c>
      <c r="L590" s="8">
        <v>4.8739999999999997</v>
      </c>
      <c r="M590" s="8">
        <v>4.8879999999999999</v>
      </c>
      <c r="N590" s="8">
        <v>4.9059999999999997</v>
      </c>
      <c r="O590" s="8">
        <v>4.915</v>
      </c>
      <c r="P590" s="8">
        <v>4.9240000000000004</v>
      </c>
      <c r="Q590" s="8">
        <v>4.9329999999999998</v>
      </c>
      <c r="W590" s="12"/>
      <c r="X590" s="12"/>
    </row>
    <row r="591" spans="2:24" ht="15" customHeight="1" x14ac:dyDescent="0.2">
      <c r="B591" s="18">
        <v>39562</v>
      </c>
      <c r="C591" s="8">
        <v>4.2530000000000001</v>
      </c>
      <c r="D591" s="8">
        <v>4.2969999999999997</v>
      </c>
      <c r="E591" s="8">
        <v>4.3310000000000004</v>
      </c>
      <c r="F591" s="8">
        <v>4.3860000000000001</v>
      </c>
      <c r="G591" s="8">
        <v>4.5940000000000003</v>
      </c>
      <c r="H591" s="8">
        <v>4.8369999999999997</v>
      </c>
      <c r="I591" s="8">
        <v>4.843</v>
      </c>
      <c r="J591" s="8">
        <v>4.851</v>
      </c>
      <c r="K591" s="8">
        <v>4.8650000000000002</v>
      </c>
      <c r="L591" s="8">
        <v>4.8760000000000003</v>
      </c>
      <c r="M591" s="8">
        <v>4.8860000000000001</v>
      </c>
      <c r="N591" s="8">
        <v>4.9050000000000002</v>
      </c>
      <c r="O591" s="8">
        <v>4.9139999999999997</v>
      </c>
      <c r="P591" s="8">
        <v>4.9249999999999998</v>
      </c>
      <c r="Q591" s="8">
        <v>4.9349999999999996</v>
      </c>
      <c r="W591" s="12"/>
      <c r="X591" s="12"/>
    </row>
    <row r="592" spans="2:24" ht="15" customHeight="1" x14ac:dyDescent="0.2">
      <c r="B592" s="18">
        <v>39563</v>
      </c>
      <c r="C592" s="8">
        <v>4.2549999999999999</v>
      </c>
      <c r="D592" s="8">
        <v>4.298</v>
      </c>
      <c r="E592" s="8">
        <v>4.3360000000000003</v>
      </c>
      <c r="F592" s="8">
        <v>4.3869999999999996</v>
      </c>
      <c r="G592" s="8">
        <v>4.6040000000000001</v>
      </c>
      <c r="H592" s="8">
        <v>4.8470000000000004</v>
      </c>
      <c r="I592" s="8">
        <v>4.8570000000000002</v>
      </c>
      <c r="J592" s="8">
        <v>4.8680000000000003</v>
      </c>
      <c r="K592" s="8">
        <v>4.8810000000000002</v>
      </c>
      <c r="L592" s="8">
        <v>4.8929999999999998</v>
      </c>
      <c r="M592" s="8">
        <v>4.907</v>
      </c>
      <c r="N592" s="8">
        <v>4.9240000000000004</v>
      </c>
      <c r="O592" s="8">
        <v>4.9349999999999996</v>
      </c>
      <c r="P592" s="8">
        <v>4.9489999999999998</v>
      </c>
      <c r="Q592" s="8">
        <v>4.9640000000000004</v>
      </c>
      <c r="W592" s="12"/>
      <c r="X592" s="12"/>
    </row>
    <row r="593" spans="2:24" ht="15" customHeight="1" x14ac:dyDescent="0.2">
      <c r="B593" s="18">
        <v>39566</v>
      </c>
      <c r="C593" s="8">
        <v>4.266</v>
      </c>
      <c r="D593" s="8">
        <v>4.3029999999999999</v>
      </c>
      <c r="E593" s="8">
        <v>4.3380000000000001</v>
      </c>
      <c r="F593" s="8">
        <v>4.3860000000000001</v>
      </c>
      <c r="G593" s="8">
        <v>4.6050000000000004</v>
      </c>
      <c r="H593" s="8">
        <v>4.8479999999999999</v>
      </c>
      <c r="I593" s="8">
        <v>4.859</v>
      </c>
      <c r="J593" s="8">
        <v>4.87</v>
      </c>
      <c r="K593" s="8">
        <v>4.8810000000000002</v>
      </c>
      <c r="L593" s="8">
        <v>4.891</v>
      </c>
      <c r="M593" s="8">
        <v>4.9050000000000002</v>
      </c>
      <c r="N593" s="8">
        <v>4.92</v>
      </c>
      <c r="O593" s="8">
        <v>4.931</v>
      </c>
      <c r="P593" s="8">
        <v>4.9459999999999997</v>
      </c>
      <c r="Q593" s="8">
        <v>4.9630000000000001</v>
      </c>
      <c r="W593" s="12"/>
      <c r="X593" s="12"/>
    </row>
    <row r="594" spans="2:24" ht="15" customHeight="1" x14ac:dyDescent="0.2">
      <c r="B594" s="18">
        <v>39567</v>
      </c>
      <c r="C594" s="8">
        <v>4.2569999999999997</v>
      </c>
      <c r="D594" s="8">
        <v>4.3</v>
      </c>
      <c r="E594" s="8">
        <v>4.3390000000000004</v>
      </c>
      <c r="F594" s="8">
        <v>4.3890000000000002</v>
      </c>
      <c r="G594" s="8">
        <v>4.6710000000000003</v>
      </c>
      <c r="H594" s="8">
        <v>4.8570000000000002</v>
      </c>
      <c r="I594" s="8">
        <v>4.8659999999999997</v>
      </c>
      <c r="J594" s="8">
        <v>4.8730000000000002</v>
      </c>
      <c r="K594" s="8">
        <v>4.883</v>
      </c>
      <c r="L594" s="8">
        <v>4.8940000000000001</v>
      </c>
      <c r="M594" s="8">
        <v>4.9050000000000002</v>
      </c>
      <c r="N594" s="8">
        <v>4.9219999999999997</v>
      </c>
      <c r="O594" s="8">
        <v>4.9329999999999998</v>
      </c>
      <c r="P594" s="8">
        <v>4.9489999999999998</v>
      </c>
      <c r="Q594" s="8">
        <v>4.9649999999999999</v>
      </c>
      <c r="S594" s="275">
        <f>B595</f>
        <v>39568</v>
      </c>
      <c r="T594" s="276"/>
      <c r="U594" s="276"/>
      <c r="V594" s="277"/>
      <c r="W594" s="12"/>
      <c r="X594" s="12"/>
    </row>
    <row r="595" spans="2:24" ht="15" customHeight="1" x14ac:dyDescent="0.2">
      <c r="B595" s="20">
        <v>39568</v>
      </c>
      <c r="C595" s="16">
        <v>4.2640000000000002</v>
      </c>
      <c r="D595" s="16">
        <v>4.3</v>
      </c>
      <c r="E595" s="16">
        <v>4.3410000000000002</v>
      </c>
      <c r="F595" s="16">
        <v>4.3899999999999997</v>
      </c>
      <c r="G595" s="16">
        <v>4.6779999999999999</v>
      </c>
      <c r="H595" s="16">
        <v>4.8570000000000002</v>
      </c>
      <c r="I595" s="16">
        <v>4.8639999999999999</v>
      </c>
      <c r="J595" s="16">
        <v>4.8739999999999997</v>
      </c>
      <c r="K595" s="16">
        <v>4.8819999999999997</v>
      </c>
      <c r="L595" s="16">
        <v>4.8899999999999997</v>
      </c>
      <c r="M595" s="16">
        <v>4.9020000000000001</v>
      </c>
      <c r="N595" s="16">
        <v>4.9169999999999998</v>
      </c>
      <c r="O595" s="16">
        <v>4.9279999999999999</v>
      </c>
      <c r="P595" s="16">
        <v>4.9400000000000004</v>
      </c>
      <c r="Q595" s="16">
        <v>4.9550000000000001</v>
      </c>
      <c r="S595" s="24">
        <f>AVERAGE(F574:F595)</f>
        <v>4.3690909090909082</v>
      </c>
      <c r="T595" s="24">
        <f>AVERAGE(H574:H595)</f>
        <v>4.7835000000000001</v>
      </c>
      <c r="U595" s="24">
        <f>AVERAGE(K574:K595)</f>
        <v>4.7953636363636356</v>
      </c>
      <c r="V595" s="24">
        <f>AVERAGE(Q574:Q595)</f>
        <v>4.8199090909090909</v>
      </c>
      <c r="W595" s="12"/>
      <c r="X595" s="12"/>
    </row>
    <row r="596" spans="2:24" ht="15" customHeight="1" x14ac:dyDescent="0.2">
      <c r="B596" s="13">
        <v>39570</v>
      </c>
      <c r="C596" s="14">
        <v>4.2640000000000002</v>
      </c>
      <c r="D596" s="14">
        <v>4.298</v>
      </c>
      <c r="E596" s="14">
        <v>4.343</v>
      </c>
      <c r="F596" s="14">
        <v>4.3860000000000001</v>
      </c>
      <c r="G596" s="14">
        <v>4.6760000000000002</v>
      </c>
      <c r="H596" s="14">
        <v>4.8550000000000004</v>
      </c>
      <c r="I596" s="14">
        <v>4.8609999999999998</v>
      </c>
      <c r="J596" s="14">
        <v>4.8680000000000003</v>
      </c>
      <c r="K596" s="14">
        <v>4.8780000000000001</v>
      </c>
      <c r="L596" s="14">
        <v>4.8860000000000001</v>
      </c>
      <c r="M596" s="14">
        <v>4.8970000000000002</v>
      </c>
      <c r="N596" s="14">
        <v>4.91</v>
      </c>
      <c r="O596" s="14">
        <v>4.9210000000000003</v>
      </c>
      <c r="P596" s="14">
        <v>4.9370000000000003</v>
      </c>
      <c r="Q596" s="14">
        <v>4.952</v>
      </c>
      <c r="W596" s="12"/>
      <c r="X596" s="12"/>
    </row>
    <row r="597" spans="2:24" ht="15" customHeight="1" x14ac:dyDescent="0.2">
      <c r="B597" s="7">
        <v>39573</v>
      </c>
      <c r="C597" s="8">
        <v>4.2670000000000003</v>
      </c>
      <c r="D597" s="8">
        <v>4.3</v>
      </c>
      <c r="E597" s="8">
        <v>4.3419999999999996</v>
      </c>
      <c r="F597" s="8">
        <v>4.3860000000000001</v>
      </c>
      <c r="G597" s="8">
        <v>4.6779999999999999</v>
      </c>
      <c r="H597" s="8">
        <v>4.8570000000000002</v>
      </c>
      <c r="I597" s="8">
        <v>4.8620000000000001</v>
      </c>
      <c r="J597" s="8">
        <v>4.8689999999999998</v>
      </c>
      <c r="K597" s="8">
        <v>4.8789999999999996</v>
      </c>
      <c r="L597" s="8">
        <v>4.8879999999999999</v>
      </c>
      <c r="M597" s="8">
        <v>4.899</v>
      </c>
      <c r="N597" s="8">
        <v>4.9139999999999997</v>
      </c>
      <c r="O597" s="8">
        <v>4.9249999999999998</v>
      </c>
      <c r="P597" s="8">
        <v>4.9409999999999998</v>
      </c>
      <c r="Q597" s="8">
        <v>4.9580000000000002</v>
      </c>
      <c r="W597" s="12"/>
      <c r="X597" s="12"/>
    </row>
    <row r="598" spans="2:24" ht="15" customHeight="1" x14ac:dyDescent="0.2">
      <c r="B598" s="7">
        <v>39574</v>
      </c>
      <c r="C598" s="8">
        <v>4.26</v>
      </c>
      <c r="D598" s="8">
        <v>4.2969999999999997</v>
      </c>
      <c r="E598" s="8">
        <v>4.3410000000000002</v>
      </c>
      <c r="F598" s="8">
        <v>4.3860000000000001</v>
      </c>
      <c r="G598" s="8">
        <v>4.6790000000000003</v>
      </c>
      <c r="H598" s="8">
        <v>4.8570000000000002</v>
      </c>
      <c r="I598" s="8">
        <v>4.8639999999999999</v>
      </c>
      <c r="J598" s="8">
        <v>4.8710000000000004</v>
      </c>
      <c r="K598" s="8">
        <v>4.88</v>
      </c>
      <c r="L598" s="8">
        <v>4.891</v>
      </c>
      <c r="M598" s="8">
        <v>4.9020000000000001</v>
      </c>
      <c r="N598" s="8">
        <v>4.9139999999999997</v>
      </c>
      <c r="O598" s="8">
        <v>4.9249999999999998</v>
      </c>
      <c r="P598" s="8">
        <v>4.9409999999999998</v>
      </c>
      <c r="Q598" s="8">
        <v>4.9560000000000004</v>
      </c>
      <c r="W598" s="12"/>
      <c r="X598" s="12"/>
    </row>
    <row r="599" spans="2:24" ht="15" customHeight="1" x14ac:dyDescent="0.2">
      <c r="B599" s="7">
        <v>39575</v>
      </c>
      <c r="C599" s="8">
        <v>4.2549999999999999</v>
      </c>
      <c r="D599" s="8">
        <v>4.2969999999999997</v>
      </c>
      <c r="E599" s="8">
        <v>4.3360000000000003</v>
      </c>
      <c r="F599" s="8">
        <v>4.3860000000000001</v>
      </c>
      <c r="G599" s="8">
        <v>4.6760000000000002</v>
      </c>
      <c r="H599" s="8">
        <v>4.8559999999999999</v>
      </c>
      <c r="I599" s="8">
        <v>4.8600000000000003</v>
      </c>
      <c r="J599" s="8">
        <v>4.8689999999999998</v>
      </c>
      <c r="K599" s="8">
        <v>4.8789999999999996</v>
      </c>
      <c r="L599" s="8">
        <v>4.8890000000000002</v>
      </c>
      <c r="M599" s="8">
        <v>4.9020000000000001</v>
      </c>
      <c r="N599" s="8">
        <v>4.9180000000000001</v>
      </c>
      <c r="O599" s="8">
        <v>4.9290000000000003</v>
      </c>
      <c r="P599" s="8">
        <v>4.9450000000000003</v>
      </c>
      <c r="Q599" s="8">
        <v>4.96</v>
      </c>
      <c r="W599" s="12"/>
      <c r="X599" s="12"/>
    </row>
    <row r="600" spans="2:24" ht="15" customHeight="1" x14ac:dyDescent="0.2">
      <c r="B600" s="7">
        <v>39576</v>
      </c>
      <c r="C600" s="8">
        <v>4.2409999999999997</v>
      </c>
      <c r="D600" s="8">
        <v>4.2949999999999999</v>
      </c>
      <c r="E600" s="8">
        <v>4.335</v>
      </c>
      <c r="F600" s="8">
        <v>4.3849999999999998</v>
      </c>
      <c r="G600" s="8">
        <v>4.6760000000000002</v>
      </c>
      <c r="H600" s="8">
        <v>4.8550000000000004</v>
      </c>
      <c r="I600" s="8">
        <v>4.8609999999999998</v>
      </c>
      <c r="J600" s="8">
        <v>4.867</v>
      </c>
      <c r="K600" s="8">
        <v>4.8769999999999998</v>
      </c>
      <c r="L600" s="8">
        <v>4.8849999999999998</v>
      </c>
      <c r="M600" s="8">
        <v>4.8949999999999996</v>
      </c>
      <c r="N600" s="8">
        <v>4.9119999999999999</v>
      </c>
      <c r="O600" s="8">
        <v>4.923</v>
      </c>
      <c r="P600" s="8">
        <v>4.9359999999999999</v>
      </c>
      <c r="Q600" s="8">
        <v>4.9530000000000003</v>
      </c>
      <c r="W600" s="12"/>
      <c r="X600" s="12"/>
    </row>
    <row r="601" spans="2:24" ht="15" customHeight="1" x14ac:dyDescent="0.2">
      <c r="B601" s="7">
        <v>39577</v>
      </c>
      <c r="C601" s="8">
        <v>4.2119999999999997</v>
      </c>
      <c r="D601" s="8">
        <v>4.2770000000000001</v>
      </c>
      <c r="E601" s="8">
        <v>4.3310000000000004</v>
      </c>
      <c r="F601" s="8">
        <v>4.3840000000000003</v>
      </c>
      <c r="G601" s="8">
        <v>4.6769999999999996</v>
      </c>
      <c r="H601" s="8">
        <v>4.8550000000000004</v>
      </c>
      <c r="I601" s="8">
        <v>4.8600000000000003</v>
      </c>
      <c r="J601" s="8">
        <v>4.867</v>
      </c>
      <c r="K601" s="8">
        <v>4.8719999999999999</v>
      </c>
      <c r="L601" s="8">
        <v>4.8810000000000002</v>
      </c>
      <c r="M601" s="8">
        <v>4.8899999999999997</v>
      </c>
      <c r="N601" s="8">
        <v>4.9039999999999999</v>
      </c>
      <c r="O601" s="8">
        <v>4.9160000000000004</v>
      </c>
      <c r="P601" s="8">
        <v>4.9249999999999998</v>
      </c>
      <c r="Q601" s="8">
        <v>4.9409999999999998</v>
      </c>
      <c r="W601" s="12"/>
      <c r="X601" s="12"/>
    </row>
    <row r="602" spans="2:24" ht="15" customHeight="1" x14ac:dyDescent="0.2">
      <c r="B602" s="7">
        <v>39580</v>
      </c>
      <c r="C602" s="8">
        <v>4.1980000000000004</v>
      </c>
      <c r="D602" s="8">
        <v>4.2720000000000002</v>
      </c>
      <c r="E602" s="8">
        <v>4.3280000000000003</v>
      </c>
      <c r="F602" s="8">
        <v>4.3840000000000003</v>
      </c>
      <c r="G602" s="8">
        <v>4.6760000000000002</v>
      </c>
      <c r="H602" s="8">
        <v>4.8570000000000002</v>
      </c>
      <c r="I602" s="8">
        <v>4.8620000000000001</v>
      </c>
      <c r="J602" s="8">
        <v>4.8680000000000003</v>
      </c>
      <c r="K602" s="8">
        <v>4.8769999999999998</v>
      </c>
      <c r="L602" s="8">
        <v>4.8869999999999996</v>
      </c>
      <c r="M602" s="8">
        <v>4.8970000000000002</v>
      </c>
      <c r="N602" s="8">
        <v>4.9089999999999998</v>
      </c>
      <c r="O602" s="8">
        <v>4.9210000000000003</v>
      </c>
      <c r="P602" s="8">
        <v>4.9320000000000004</v>
      </c>
      <c r="Q602" s="8">
        <v>4.9480000000000004</v>
      </c>
      <c r="W602" s="12"/>
      <c r="X602" s="12"/>
    </row>
    <row r="603" spans="2:24" ht="15" customHeight="1" x14ac:dyDescent="0.2">
      <c r="B603" s="7">
        <v>39581</v>
      </c>
      <c r="C603" s="8">
        <v>4.2329999999999997</v>
      </c>
      <c r="D603" s="8">
        <v>4.2720000000000002</v>
      </c>
      <c r="E603" s="8">
        <v>4.3289999999999997</v>
      </c>
      <c r="F603" s="8">
        <v>4.3840000000000003</v>
      </c>
      <c r="G603" s="8">
        <v>4.6749999999999998</v>
      </c>
      <c r="H603" s="8">
        <v>4.8559999999999999</v>
      </c>
      <c r="I603" s="8">
        <v>4.8650000000000002</v>
      </c>
      <c r="J603" s="8">
        <v>4.8710000000000004</v>
      </c>
      <c r="K603" s="8">
        <v>4.8789999999999996</v>
      </c>
      <c r="L603" s="8">
        <v>4.8899999999999997</v>
      </c>
      <c r="M603" s="8">
        <v>4.9000000000000004</v>
      </c>
      <c r="N603" s="8">
        <v>4.9119999999999999</v>
      </c>
      <c r="O603" s="8">
        <v>4.9240000000000004</v>
      </c>
      <c r="P603" s="8">
        <v>4.9370000000000003</v>
      </c>
      <c r="Q603" s="8">
        <v>4.95</v>
      </c>
      <c r="W603" s="12"/>
      <c r="X603" s="12"/>
    </row>
    <row r="604" spans="2:24" ht="15" customHeight="1" x14ac:dyDescent="0.2">
      <c r="B604" s="7">
        <v>39582</v>
      </c>
      <c r="C604" s="8">
        <v>4.2160000000000002</v>
      </c>
      <c r="D604" s="8">
        <v>4.258</v>
      </c>
      <c r="E604" s="8">
        <v>4.3280000000000003</v>
      </c>
      <c r="F604" s="8">
        <v>4.3819999999999997</v>
      </c>
      <c r="G604" s="8">
        <v>4.6769999999999996</v>
      </c>
      <c r="H604" s="8">
        <v>4.859</v>
      </c>
      <c r="I604" s="8">
        <v>4.8739999999999997</v>
      </c>
      <c r="J604" s="8">
        <v>4.883</v>
      </c>
      <c r="K604" s="8">
        <v>4.8920000000000003</v>
      </c>
      <c r="L604" s="8">
        <v>4.9029999999999996</v>
      </c>
      <c r="M604" s="8">
        <v>4.915</v>
      </c>
      <c r="N604" s="8">
        <v>4.9269999999999996</v>
      </c>
      <c r="O604" s="8">
        <v>4.9409999999999998</v>
      </c>
      <c r="P604" s="8">
        <v>4.9539999999999997</v>
      </c>
      <c r="Q604" s="8">
        <v>4.9710000000000001</v>
      </c>
      <c r="W604" s="12"/>
      <c r="X604" s="12"/>
    </row>
    <row r="605" spans="2:24" ht="15" customHeight="1" x14ac:dyDescent="0.2">
      <c r="B605" s="7">
        <v>39583</v>
      </c>
      <c r="C605" s="8">
        <v>4.1989999999999998</v>
      </c>
      <c r="D605" s="8">
        <v>4.2670000000000003</v>
      </c>
      <c r="E605" s="8">
        <v>4.3179999999999996</v>
      </c>
      <c r="F605" s="8">
        <v>4.3769999999999998</v>
      </c>
      <c r="G605" s="8">
        <v>4.6760000000000002</v>
      </c>
      <c r="H605" s="8">
        <v>4.8600000000000003</v>
      </c>
      <c r="I605" s="8">
        <v>4.875</v>
      </c>
      <c r="J605" s="8">
        <v>4.8860000000000001</v>
      </c>
      <c r="K605" s="8">
        <v>4.899</v>
      </c>
      <c r="L605" s="8">
        <v>4.9130000000000003</v>
      </c>
      <c r="M605" s="8">
        <v>4.9249999999999998</v>
      </c>
      <c r="N605" s="8">
        <v>4.9420000000000002</v>
      </c>
      <c r="O605" s="8">
        <v>4.9560000000000004</v>
      </c>
      <c r="P605" s="8">
        <v>4.968</v>
      </c>
      <c r="Q605" s="8">
        <v>4.9889999999999999</v>
      </c>
      <c r="W605" s="12"/>
      <c r="X605" s="12"/>
    </row>
    <row r="606" spans="2:24" ht="15" customHeight="1" x14ac:dyDescent="0.2">
      <c r="B606" s="7">
        <v>39584</v>
      </c>
      <c r="C606" s="8">
        <v>4.1840000000000002</v>
      </c>
      <c r="D606" s="8">
        <v>4.2679999999999998</v>
      </c>
      <c r="E606" s="8">
        <v>4.3150000000000004</v>
      </c>
      <c r="F606" s="8">
        <v>4.375</v>
      </c>
      <c r="G606" s="8">
        <v>4.6769999999999996</v>
      </c>
      <c r="H606" s="8">
        <v>4.859</v>
      </c>
      <c r="I606" s="8">
        <v>4.8760000000000003</v>
      </c>
      <c r="J606" s="8">
        <v>4.8890000000000002</v>
      </c>
      <c r="K606" s="8">
        <v>4.9000000000000004</v>
      </c>
      <c r="L606" s="8">
        <v>4.9160000000000004</v>
      </c>
      <c r="M606" s="8">
        <v>4.9269999999999996</v>
      </c>
      <c r="N606" s="8">
        <v>4.944</v>
      </c>
      <c r="O606" s="8">
        <v>4.9569999999999999</v>
      </c>
      <c r="P606" s="8">
        <v>4.968</v>
      </c>
      <c r="Q606" s="8">
        <v>4.9880000000000004</v>
      </c>
      <c r="W606" s="12"/>
      <c r="X606" s="12"/>
    </row>
    <row r="607" spans="2:24" ht="15" customHeight="1" x14ac:dyDescent="0.2">
      <c r="B607" s="7">
        <v>39587</v>
      </c>
      <c r="C607" s="8">
        <v>4.1879999999999997</v>
      </c>
      <c r="D607" s="8">
        <v>4.2690000000000001</v>
      </c>
      <c r="E607" s="8">
        <v>4.3129999999999997</v>
      </c>
      <c r="F607" s="8">
        <v>4.3760000000000003</v>
      </c>
      <c r="G607" s="8">
        <v>4.6769999999999996</v>
      </c>
      <c r="H607" s="8">
        <v>4.8579999999999997</v>
      </c>
      <c r="I607" s="8">
        <v>4.8719999999999999</v>
      </c>
      <c r="J607" s="8">
        <v>4.8840000000000003</v>
      </c>
      <c r="K607" s="8">
        <v>4.8959999999999999</v>
      </c>
      <c r="L607" s="8">
        <v>4.9119999999999999</v>
      </c>
      <c r="M607" s="8">
        <v>4.923</v>
      </c>
      <c r="N607" s="8">
        <v>4.9400000000000004</v>
      </c>
      <c r="O607" s="8">
        <v>4.9530000000000003</v>
      </c>
      <c r="P607" s="8">
        <v>4.9649999999999999</v>
      </c>
      <c r="Q607" s="8">
        <v>4.9820000000000002</v>
      </c>
      <c r="W607" s="12"/>
      <c r="X607" s="12"/>
    </row>
    <row r="608" spans="2:24" ht="15" customHeight="1" x14ac:dyDescent="0.2">
      <c r="B608" s="7">
        <v>39588</v>
      </c>
      <c r="C608" s="8">
        <v>4.1920000000000002</v>
      </c>
      <c r="D608" s="8">
        <v>4.2649999999999997</v>
      </c>
      <c r="E608" s="8">
        <v>4.3109999999999999</v>
      </c>
      <c r="F608" s="8">
        <v>4.3739999999999997</v>
      </c>
      <c r="G608" s="8">
        <v>4.6749999999999998</v>
      </c>
      <c r="H608" s="8">
        <v>4.8559999999999999</v>
      </c>
      <c r="I608" s="8">
        <v>4.87</v>
      </c>
      <c r="J608" s="8">
        <v>4.883</v>
      </c>
      <c r="K608" s="8">
        <v>4.8979999999999997</v>
      </c>
      <c r="L608" s="8">
        <v>4.91</v>
      </c>
      <c r="M608" s="8">
        <v>4.9269999999999996</v>
      </c>
      <c r="N608" s="8">
        <v>4.9420000000000002</v>
      </c>
      <c r="O608" s="8">
        <v>4.9569999999999999</v>
      </c>
      <c r="P608" s="8">
        <v>4.968</v>
      </c>
      <c r="Q608" s="8">
        <v>4.9870000000000001</v>
      </c>
      <c r="W608" s="12"/>
      <c r="X608" s="12"/>
    </row>
    <row r="609" spans="2:23" ht="15" customHeight="1" x14ac:dyDescent="0.2">
      <c r="B609" s="7">
        <v>39589</v>
      </c>
      <c r="C609" s="8">
        <v>4.1840000000000002</v>
      </c>
      <c r="D609" s="8">
        <v>4.2640000000000002</v>
      </c>
      <c r="E609" s="8">
        <v>4.3090000000000002</v>
      </c>
      <c r="F609" s="8">
        <v>4.3739999999999997</v>
      </c>
      <c r="G609" s="8">
        <v>4.6769999999999996</v>
      </c>
      <c r="H609" s="8">
        <v>4.8579999999999997</v>
      </c>
      <c r="I609" s="8">
        <v>4.8760000000000003</v>
      </c>
      <c r="J609" s="8">
        <v>4.8890000000000002</v>
      </c>
      <c r="K609" s="8">
        <v>4.9029999999999996</v>
      </c>
      <c r="L609" s="8">
        <v>4.9180000000000001</v>
      </c>
      <c r="M609" s="8">
        <v>4.9340000000000002</v>
      </c>
      <c r="N609" s="8">
        <v>4.952</v>
      </c>
      <c r="O609" s="8">
        <v>4.9649999999999999</v>
      </c>
      <c r="P609" s="8">
        <v>4.9779999999999998</v>
      </c>
      <c r="Q609" s="8">
        <v>4.9989999999999997</v>
      </c>
      <c r="W609" s="12"/>
    </row>
    <row r="610" spans="2:23" ht="15" customHeight="1" x14ac:dyDescent="0.2">
      <c r="B610" s="7">
        <v>39590</v>
      </c>
      <c r="C610" s="8">
        <v>4.2190000000000003</v>
      </c>
      <c r="D610" s="8">
        <v>4.2619999999999996</v>
      </c>
      <c r="E610" s="8">
        <v>4.3079999999999998</v>
      </c>
      <c r="F610" s="8">
        <v>4.3730000000000002</v>
      </c>
      <c r="G610" s="8">
        <v>4.6760000000000002</v>
      </c>
      <c r="H610" s="8">
        <v>4.8550000000000004</v>
      </c>
      <c r="I610" s="8">
        <v>4.8710000000000004</v>
      </c>
      <c r="J610" s="8">
        <v>4.8849999999999998</v>
      </c>
      <c r="K610" s="8">
        <v>4.9059999999999997</v>
      </c>
      <c r="L610" s="8">
        <v>4.92</v>
      </c>
      <c r="M610" s="8">
        <v>4.9379999999999997</v>
      </c>
      <c r="N610" s="8">
        <v>4.9530000000000003</v>
      </c>
      <c r="O610" s="8">
        <v>4.9690000000000003</v>
      </c>
      <c r="P610" s="8">
        <v>4.9809999999999999</v>
      </c>
      <c r="Q610" s="8">
        <v>5</v>
      </c>
      <c r="W610" s="12"/>
    </row>
    <row r="611" spans="2:23" ht="15" customHeight="1" x14ac:dyDescent="0.2">
      <c r="B611" s="7">
        <v>39591</v>
      </c>
      <c r="C611" s="8">
        <v>4.2210000000000001</v>
      </c>
      <c r="D611" s="8">
        <v>4.2629999999999999</v>
      </c>
      <c r="E611" s="8">
        <v>4.3079999999999998</v>
      </c>
      <c r="F611" s="8">
        <v>4.3730000000000002</v>
      </c>
      <c r="G611" s="8">
        <v>4.6769999999999996</v>
      </c>
      <c r="H611" s="8">
        <v>4.8570000000000002</v>
      </c>
      <c r="I611" s="8">
        <v>4.8760000000000003</v>
      </c>
      <c r="J611" s="8">
        <v>4.8949999999999996</v>
      </c>
      <c r="K611" s="8">
        <v>4.915</v>
      </c>
      <c r="L611" s="8">
        <v>4.9329999999999998</v>
      </c>
      <c r="M611" s="8">
        <v>4.9539999999999997</v>
      </c>
      <c r="N611" s="8">
        <v>4.9740000000000002</v>
      </c>
      <c r="O611" s="8">
        <v>4.9889999999999999</v>
      </c>
      <c r="P611" s="8">
        <v>5.008</v>
      </c>
      <c r="Q611" s="8">
        <v>5.0279999999999996</v>
      </c>
      <c r="W611" s="12"/>
    </row>
    <row r="612" spans="2:23" ht="15" customHeight="1" x14ac:dyDescent="0.2">
      <c r="B612" s="7">
        <v>39594</v>
      </c>
      <c r="C612" s="8">
        <v>4.2240000000000002</v>
      </c>
      <c r="D612" s="8">
        <v>4.2619999999999996</v>
      </c>
      <c r="E612" s="8">
        <v>4.3090000000000002</v>
      </c>
      <c r="F612" s="8">
        <v>4.3739999999999997</v>
      </c>
      <c r="G612" s="8">
        <v>4.6760000000000002</v>
      </c>
      <c r="H612" s="8">
        <v>4.8570000000000002</v>
      </c>
      <c r="I612" s="8">
        <v>4.8840000000000003</v>
      </c>
      <c r="J612" s="8">
        <v>4.9020000000000001</v>
      </c>
      <c r="K612" s="8">
        <v>4.9219999999999997</v>
      </c>
      <c r="L612" s="8">
        <v>4.9450000000000003</v>
      </c>
      <c r="M612" s="8">
        <v>4.9649999999999999</v>
      </c>
      <c r="N612" s="8">
        <v>4.9889999999999999</v>
      </c>
      <c r="O612" s="8">
        <v>5.0039999999999996</v>
      </c>
      <c r="P612" s="8">
        <v>5.0250000000000004</v>
      </c>
      <c r="Q612" s="8">
        <v>5.0449999999999999</v>
      </c>
      <c r="W612" s="12"/>
    </row>
    <row r="613" spans="2:23" ht="15" customHeight="1" x14ac:dyDescent="0.2">
      <c r="B613" s="7">
        <v>39595</v>
      </c>
      <c r="C613" s="8">
        <v>4.2279999999999998</v>
      </c>
      <c r="D613" s="8">
        <v>4.2629999999999999</v>
      </c>
      <c r="E613" s="8">
        <v>4.3079999999999998</v>
      </c>
      <c r="F613" s="8">
        <v>4.3730000000000002</v>
      </c>
      <c r="G613" s="8">
        <v>4.6760000000000002</v>
      </c>
      <c r="H613" s="8">
        <v>4.8570000000000002</v>
      </c>
      <c r="I613" s="8">
        <v>4.8819999999999997</v>
      </c>
      <c r="J613" s="8">
        <v>4.9020000000000001</v>
      </c>
      <c r="K613" s="8">
        <v>4.9219999999999997</v>
      </c>
      <c r="L613" s="8">
        <v>4.9470000000000001</v>
      </c>
      <c r="M613" s="8">
        <v>4.9660000000000002</v>
      </c>
      <c r="N613" s="8">
        <v>4.9889999999999999</v>
      </c>
      <c r="O613" s="8">
        <v>5.008</v>
      </c>
      <c r="P613" s="8">
        <v>5.0279999999999996</v>
      </c>
      <c r="Q613" s="8">
        <v>5.05</v>
      </c>
      <c r="W613" s="12"/>
    </row>
    <row r="614" spans="2:23" ht="15" customHeight="1" x14ac:dyDescent="0.2">
      <c r="B614" s="7">
        <v>39596</v>
      </c>
      <c r="C614" s="8">
        <v>4.2279999999999998</v>
      </c>
      <c r="D614" s="8">
        <v>4.2629999999999999</v>
      </c>
      <c r="E614" s="8">
        <v>4.3090000000000002</v>
      </c>
      <c r="F614" s="8">
        <v>4.3739999999999997</v>
      </c>
      <c r="G614" s="8">
        <v>4.6769999999999996</v>
      </c>
      <c r="H614" s="8">
        <v>4.8570000000000002</v>
      </c>
      <c r="I614" s="8">
        <v>4.8819999999999997</v>
      </c>
      <c r="J614" s="8">
        <v>4.9020000000000001</v>
      </c>
      <c r="K614" s="8">
        <v>4.9219999999999997</v>
      </c>
      <c r="L614" s="8">
        <v>4.9489999999999998</v>
      </c>
      <c r="M614" s="8">
        <v>4.97</v>
      </c>
      <c r="N614" s="8">
        <v>4.992</v>
      </c>
      <c r="O614" s="8">
        <v>5.0129999999999999</v>
      </c>
      <c r="P614" s="8">
        <v>5.03</v>
      </c>
      <c r="Q614" s="8">
        <v>5.0529999999999999</v>
      </c>
      <c r="W614" s="12"/>
    </row>
    <row r="615" spans="2:23" ht="15" customHeight="1" x14ac:dyDescent="0.2">
      <c r="B615" s="7">
        <v>39597</v>
      </c>
      <c r="C615" s="8">
        <v>4.2130000000000001</v>
      </c>
      <c r="D615" s="8">
        <v>4.2619999999999996</v>
      </c>
      <c r="E615" s="8">
        <v>4.3090000000000002</v>
      </c>
      <c r="F615" s="8">
        <v>4.4649999999999999</v>
      </c>
      <c r="G615" s="8">
        <v>4.6879999999999997</v>
      </c>
      <c r="H615" s="8">
        <v>4.8600000000000003</v>
      </c>
      <c r="I615" s="8">
        <v>4.8849999999999998</v>
      </c>
      <c r="J615" s="8">
        <v>4.9029999999999996</v>
      </c>
      <c r="K615" s="8">
        <v>4.923</v>
      </c>
      <c r="L615" s="8">
        <v>4.9489999999999998</v>
      </c>
      <c r="M615" s="8">
        <v>4.9710000000000001</v>
      </c>
      <c r="N615" s="8">
        <v>4.9969999999999999</v>
      </c>
      <c r="O615" s="8">
        <v>5.0179999999999998</v>
      </c>
      <c r="P615" s="8">
        <v>5.0389999999999997</v>
      </c>
      <c r="Q615" s="8">
        <v>5.0629999999999997</v>
      </c>
      <c r="S615" s="272">
        <f>B616</f>
        <v>39598</v>
      </c>
      <c r="T615" s="273"/>
      <c r="U615" s="273"/>
      <c r="V615" s="274"/>
      <c r="W615" s="12"/>
    </row>
    <row r="616" spans="2:23" ht="15" customHeight="1" x14ac:dyDescent="0.2">
      <c r="B616" s="15">
        <v>39598</v>
      </c>
      <c r="C616" s="16">
        <v>4.2140000000000004</v>
      </c>
      <c r="D616" s="16">
        <v>4.26</v>
      </c>
      <c r="E616" s="16">
        <v>4.3099999999999996</v>
      </c>
      <c r="F616" s="16">
        <v>4.4640000000000004</v>
      </c>
      <c r="G616" s="16">
        <v>4.6900000000000004</v>
      </c>
      <c r="H616" s="16">
        <v>4.8639999999999999</v>
      </c>
      <c r="I616" s="16">
        <v>4.8869999999999996</v>
      </c>
      <c r="J616" s="16">
        <v>4.9089999999999998</v>
      </c>
      <c r="K616" s="16">
        <v>4.9279999999999999</v>
      </c>
      <c r="L616" s="16">
        <v>4.9589999999999996</v>
      </c>
      <c r="M616" s="16">
        <v>4.9820000000000002</v>
      </c>
      <c r="N616" s="16">
        <v>5.0090000000000003</v>
      </c>
      <c r="O616" s="16">
        <v>5.0419999999999998</v>
      </c>
      <c r="P616" s="16">
        <v>5.07</v>
      </c>
      <c r="Q616" s="16">
        <v>5.0970000000000004</v>
      </c>
      <c r="S616" s="24">
        <f>AVERAGE(F596:F616)</f>
        <v>4.387380952380953</v>
      </c>
      <c r="T616" s="24">
        <f>AVERAGE(H596:H616)</f>
        <v>4.8573809523809528</v>
      </c>
      <c r="U616" s="24">
        <f>AVERAGE(K596:K616)</f>
        <v>4.8974761904761905</v>
      </c>
      <c r="V616" s="24">
        <f>AVERAGE(Q596:Q616)</f>
        <v>4.9938095238095235</v>
      </c>
      <c r="W616" s="12"/>
    </row>
    <row r="617" spans="2:23" ht="15" customHeight="1" x14ac:dyDescent="0.2">
      <c r="B617" s="17">
        <v>39601</v>
      </c>
      <c r="C617" s="14">
        <v>4.2089999999999996</v>
      </c>
      <c r="D617" s="14">
        <v>4.2569999999999997</v>
      </c>
      <c r="E617" s="14">
        <v>4.3019999999999996</v>
      </c>
      <c r="F617" s="14">
        <v>4.4640000000000004</v>
      </c>
      <c r="G617" s="14">
        <v>4.6900000000000004</v>
      </c>
      <c r="H617" s="14">
        <v>4.8650000000000002</v>
      </c>
      <c r="I617" s="14">
        <v>4.8879999999999999</v>
      </c>
      <c r="J617" s="14">
        <v>4.9080000000000004</v>
      </c>
      <c r="K617" s="14">
        <v>4.9279999999999999</v>
      </c>
      <c r="L617" s="14">
        <v>4.9580000000000002</v>
      </c>
      <c r="M617" s="14">
        <v>4.9829999999999997</v>
      </c>
      <c r="N617" s="14">
        <v>5.0140000000000002</v>
      </c>
      <c r="O617" s="14">
        <v>5.0430000000000001</v>
      </c>
      <c r="P617" s="14">
        <v>5.069</v>
      </c>
      <c r="Q617" s="14">
        <v>5.0970000000000004</v>
      </c>
      <c r="W617" s="12"/>
    </row>
    <row r="618" spans="2:23" ht="15" customHeight="1" x14ac:dyDescent="0.2">
      <c r="B618" s="18">
        <v>39602</v>
      </c>
      <c r="C618" s="8">
        <v>4.2050000000000001</v>
      </c>
      <c r="D618" s="8">
        <v>4.2480000000000002</v>
      </c>
      <c r="E618" s="8">
        <v>4.2949999999999999</v>
      </c>
      <c r="F618" s="8">
        <v>4.4619999999999997</v>
      </c>
      <c r="G618" s="8">
        <v>4.6900000000000004</v>
      </c>
      <c r="H618" s="8">
        <v>4.8639999999999999</v>
      </c>
      <c r="I618" s="8">
        <v>4.8869999999999996</v>
      </c>
      <c r="J618" s="8">
        <v>4.9080000000000004</v>
      </c>
      <c r="K618" s="8">
        <v>4.9279999999999999</v>
      </c>
      <c r="L618" s="8">
        <v>4.9560000000000004</v>
      </c>
      <c r="M618" s="8">
        <v>4.9800000000000004</v>
      </c>
      <c r="N618" s="8">
        <v>5.0119999999999996</v>
      </c>
      <c r="O618" s="8">
        <v>5.04</v>
      </c>
      <c r="P618" s="8">
        <v>5.0650000000000004</v>
      </c>
      <c r="Q618" s="8">
        <v>5.093</v>
      </c>
      <c r="W618" s="12"/>
    </row>
    <row r="619" spans="2:23" ht="15" customHeight="1" x14ac:dyDescent="0.2">
      <c r="B619" s="18">
        <v>39603</v>
      </c>
      <c r="C619" s="8">
        <v>4.1760000000000002</v>
      </c>
      <c r="D619" s="8">
        <v>4.2300000000000004</v>
      </c>
      <c r="E619" s="8">
        <v>4.28</v>
      </c>
      <c r="F619" s="8">
        <v>4.46</v>
      </c>
      <c r="G619" s="8">
        <v>4.6879999999999997</v>
      </c>
      <c r="H619" s="8">
        <v>4.8639999999999999</v>
      </c>
      <c r="I619" s="8">
        <v>4.8899999999999997</v>
      </c>
      <c r="J619" s="8">
        <v>4.9109999999999996</v>
      </c>
      <c r="K619" s="8">
        <v>4.9340000000000002</v>
      </c>
      <c r="L619" s="8">
        <v>4.9630000000000001</v>
      </c>
      <c r="M619" s="8">
        <v>4.99</v>
      </c>
      <c r="N619" s="8">
        <v>5.024</v>
      </c>
      <c r="O619" s="8">
        <v>5.0519999999999996</v>
      </c>
      <c r="P619" s="8">
        <v>5.0810000000000004</v>
      </c>
      <c r="Q619" s="8">
        <v>5.1070000000000002</v>
      </c>
      <c r="W619" s="12"/>
    </row>
    <row r="620" spans="2:23" ht="15" customHeight="1" x14ac:dyDescent="0.2">
      <c r="B620" s="18">
        <v>39604</v>
      </c>
      <c r="C620" s="8">
        <v>4.165</v>
      </c>
      <c r="D620" s="8">
        <v>4.2220000000000004</v>
      </c>
      <c r="E620" s="8">
        <v>4.2750000000000004</v>
      </c>
      <c r="F620" s="8">
        <v>4.4580000000000002</v>
      </c>
      <c r="G620" s="8">
        <v>4.6900000000000004</v>
      </c>
      <c r="H620" s="8">
        <v>4.8659999999999997</v>
      </c>
      <c r="I620" s="8">
        <v>4.8949999999999996</v>
      </c>
      <c r="J620" s="8">
        <v>4.92</v>
      </c>
      <c r="K620" s="8">
        <v>4.9379999999999997</v>
      </c>
      <c r="L620" s="8">
        <v>4.9729999999999999</v>
      </c>
      <c r="M620" s="8">
        <v>5.0030000000000001</v>
      </c>
      <c r="N620" s="8">
        <v>5.0359999999999996</v>
      </c>
      <c r="O620" s="8">
        <v>5.0670000000000002</v>
      </c>
      <c r="P620" s="8">
        <v>5.0949999999999998</v>
      </c>
      <c r="Q620" s="8">
        <v>5.125</v>
      </c>
      <c r="W620" s="12"/>
    </row>
    <row r="621" spans="2:23" ht="15" customHeight="1" x14ac:dyDescent="0.2">
      <c r="B621" s="18">
        <v>39605</v>
      </c>
      <c r="C621" s="8">
        <v>4.1589999999999998</v>
      </c>
      <c r="D621" s="8">
        <v>4.22</v>
      </c>
      <c r="E621" s="8">
        <v>4.4539999999999997</v>
      </c>
      <c r="F621" s="8">
        <v>4.4790000000000001</v>
      </c>
      <c r="G621" s="8">
        <v>4.7560000000000002</v>
      </c>
      <c r="H621" s="8">
        <v>4.9669999999999996</v>
      </c>
      <c r="I621" s="8">
        <v>5</v>
      </c>
      <c r="J621" s="8">
        <v>5.0590000000000002</v>
      </c>
      <c r="K621" s="8">
        <v>5.1130000000000004</v>
      </c>
      <c r="L621" s="8">
        <v>5.1779999999999999</v>
      </c>
      <c r="M621" s="8">
        <v>5.23</v>
      </c>
      <c r="N621" s="8">
        <v>5.282</v>
      </c>
      <c r="O621" s="8">
        <v>5.3289999999999997</v>
      </c>
      <c r="P621" s="8">
        <v>5.3680000000000003</v>
      </c>
      <c r="Q621" s="8">
        <v>5.4180000000000001</v>
      </c>
      <c r="W621" s="12"/>
    </row>
    <row r="622" spans="2:23" ht="15" customHeight="1" x14ac:dyDescent="0.2">
      <c r="B622" s="18">
        <v>39608</v>
      </c>
      <c r="C622" s="8">
        <v>4.173</v>
      </c>
      <c r="D622" s="8">
        <v>4.2249999999999996</v>
      </c>
      <c r="E622" s="8">
        <v>4.4610000000000003</v>
      </c>
      <c r="F622" s="8">
        <v>4.4749999999999996</v>
      </c>
      <c r="G622" s="8">
        <v>4.75</v>
      </c>
      <c r="H622" s="8">
        <v>4.9610000000000003</v>
      </c>
      <c r="I622" s="8">
        <v>5.0049999999999999</v>
      </c>
      <c r="J622" s="8">
        <v>5.0659999999999998</v>
      </c>
      <c r="K622" s="8">
        <v>5.12</v>
      </c>
      <c r="L622" s="8">
        <v>5.1820000000000004</v>
      </c>
      <c r="M622" s="8">
        <v>5.24</v>
      </c>
      <c r="N622" s="8">
        <v>5.2930000000000001</v>
      </c>
      <c r="O622" s="8">
        <v>5.3369999999999997</v>
      </c>
      <c r="P622" s="8">
        <v>5.3819999999999997</v>
      </c>
      <c r="Q622" s="8">
        <v>5.4290000000000003</v>
      </c>
      <c r="W622" s="12"/>
    </row>
    <row r="623" spans="2:23" ht="15" customHeight="1" x14ac:dyDescent="0.2">
      <c r="B623" s="18">
        <v>39609</v>
      </c>
      <c r="C623" s="8">
        <v>4.1859999999999999</v>
      </c>
      <c r="D623" s="8">
        <v>4.2279999999999998</v>
      </c>
      <c r="E623" s="8">
        <v>4.4509999999999996</v>
      </c>
      <c r="F623" s="8">
        <v>4.4749999999999996</v>
      </c>
      <c r="G623" s="8">
        <v>4.7510000000000003</v>
      </c>
      <c r="H623" s="8">
        <v>4.96</v>
      </c>
      <c r="I623" s="8">
        <v>5.0129999999999999</v>
      </c>
      <c r="J623" s="8">
        <v>5.0709999999999997</v>
      </c>
      <c r="K623" s="8">
        <v>5.1239999999999997</v>
      </c>
      <c r="L623" s="8">
        <v>5.1909999999999998</v>
      </c>
      <c r="M623" s="8">
        <v>5.2439999999999998</v>
      </c>
      <c r="N623" s="8">
        <v>5.2930000000000001</v>
      </c>
      <c r="O623" s="8">
        <v>5.3369999999999997</v>
      </c>
      <c r="P623" s="8">
        <v>5.3849999999999998</v>
      </c>
      <c r="Q623" s="8">
        <v>5.4320000000000004</v>
      </c>
      <c r="W623" s="12"/>
    </row>
    <row r="624" spans="2:23" ht="15" customHeight="1" x14ac:dyDescent="0.2">
      <c r="B624" s="18">
        <v>39610</v>
      </c>
      <c r="C624" s="8">
        <v>4.1470000000000002</v>
      </c>
      <c r="D624" s="8">
        <v>4.22</v>
      </c>
      <c r="E624" s="8">
        <v>4.4450000000000003</v>
      </c>
      <c r="F624" s="8">
        <v>4.4720000000000004</v>
      </c>
      <c r="G624" s="8">
        <v>4.7489999999999997</v>
      </c>
      <c r="H624" s="8">
        <v>4.9589999999999996</v>
      </c>
      <c r="I624" s="8">
        <v>5.008</v>
      </c>
      <c r="J624" s="8">
        <v>5.0650000000000004</v>
      </c>
      <c r="K624" s="8">
        <v>5.12</v>
      </c>
      <c r="L624" s="8">
        <v>5.1769999999999996</v>
      </c>
      <c r="M624" s="8">
        <v>5.2279999999999998</v>
      </c>
      <c r="N624" s="8">
        <v>5.2789999999999999</v>
      </c>
      <c r="O624" s="8">
        <v>5.327</v>
      </c>
      <c r="P624" s="8">
        <v>5.3730000000000002</v>
      </c>
      <c r="Q624" s="8">
        <v>5.4169999999999998</v>
      </c>
      <c r="W624" s="12"/>
    </row>
    <row r="625" spans="2:23" ht="15" customHeight="1" x14ac:dyDescent="0.2">
      <c r="B625" s="18">
        <v>39611</v>
      </c>
      <c r="C625" s="8">
        <v>4.141</v>
      </c>
      <c r="D625" s="8">
        <v>4.2089999999999996</v>
      </c>
      <c r="E625" s="8">
        <v>4.4450000000000003</v>
      </c>
      <c r="F625" s="8">
        <v>4.4740000000000002</v>
      </c>
      <c r="G625" s="8">
        <v>4.75</v>
      </c>
      <c r="H625" s="8">
        <v>4.9580000000000002</v>
      </c>
      <c r="I625" s="8">
        <v>5.0149999999999997</v>
      </c>
      <c r="J625" s="8">
        <v>5.0739999999999998</v>
      </c>
      <c r="K625" s="8">
        <v>5.1289999999999996</v>
      </c>
      <c r="L625" s="8">
        <v>5.1849999999999996</v>
      </c>
      <c r="M625" s="8">
        <v>5.2370000000000001</v>
      </c>
      <c r="N625" s="8">
        <v>5.2850000000000001</v>
      </c>
      <c r="O625" s="8">
        <v>5.3330000000000002</v>
      </c>
      <c r="P625" s="8">
        <v>5.3819999999999997</v>
      </c>
      <c r="Q625" s="8">
        <v>5.4249999999999998</v>
      </c>
      <c r="W625" s="12"/>
    </row>
    <row r="626" spans="2:23" ht="15" customHeight="1" x14ac:dyDescent="0.2">
      <c r="B626" s="18">
        <v>39612</v>
      </c>
      <c r="C626" s="8">
        <v>4.125</v>
      </c>
      <c r="D626" s="8">
        <v>4.4160000000000004</v>
      </c>
      <c r="E626" s="8">
        <v>4.4320000000000004</v>
      </c>
      <c r="F626" s="8">
        <v>4.4710000000000001</v>
      </c>
      <c r="G626" s="8">
        <v>4.7519999999999998</v>
      </c>
      <c r="H626" s="8">
        <v>4.9610000000000003</v>
      </c>
      <c r="I626" s="8">
        <v>5.0229999999999997</v>
      </c>
      <c r="J626" s="8">
        <v>5.077</v>
      </c>
      <c r="K626" s="8">
        <v>5.1319999999999997</v>
      </c>
      <c r="L626" s="8">
        <v>5.1920000000000002</v>
      </c>
      <c r="M626" s="8">
        <v>5.2460000000000004</v>
      </c>
      <c r="N626" s="8">
        <v>5.2939999999999996</v>
      </c>
      <c r="O626" s="8">
        <v>5.3440000000000003</v>
      </c>
      <c r="P626" s="8">
        <v>5.3929999999999998</v>
      </c>
      <c r="Q626" s="8">
        <v>5.4390000000000001</v>
      </c>
      <c r="W626" s="12"/>
    </row>
    <row r="627" spans="2:23" ht="15" customHeight="1" x14ac:dyDescent="0.2">
      <c r="B627" s="18">
        <v>39615</v>
      </c>
      <c r="C627" s="8">
        <v>4.1319999999999997</v>
      </c>
      <c r="D627" s="8">
        <v>4.4219999999999997</v>
      </c>
      <c r="E627" s="8">
        <v>4.431</v>
      </c>
      <c r="F627" s="8">
        <v>4.4729999999999999</v>
      </c>
      <c r="G627" s="8">
        <v>4.7510000000000003</v>
      </c>
      <c r="H627" s="8">
        <v>4.96</v>
      </c>
      <c r="I627" s="8">
        <v>5.0140000000000002</v>
      </c>
      <c r="J627" s="8">
        <v>5.0679999999999996</v>
      </c>
      <c r="K627" s="8">
        <v>5.1260000000000003</v>
      </c>
      <c r="L627" s="8">
        <v>5.1879999999999997</v>
      </c>
      <c r="M627" s="8">
        <v>5.2430000000000003</v>
      </c>
      <c r="N627" s="8">
        <v>5.2919999999999998</v>
      </c>
      <c r="O627" s="8">
        <v>5.3449999999999998</v>
      </c>
      <c r="P627" s="8">
        <v>5.391</v>
      </c>
      <c r="Q627" s="8">
        <v>5.4359999999999999</v>
      </c>
      <c r="W627" s="12"/>
    </row>
    <row r="628" spans="2:23" ht="15" customHeight="1" x14ac:dyDescent="0.2">
      <c r="B628" s="18">
        <v>39616</v>
      </c>
      <c r="C628" s="8">
        <v>4.1340000000000003</v>
      </c>
      <c r="D628" s="8">
        <v>4.4260000000000002</v>
      </c>
      <c r="E628" s="8">
        <v>4.4359999999999999</v>
      </c>
      <c r="F628" s="8">
        <v>4.4850000000000003</v>
      </c>
      <c r="G628" s="8">
        <v>4.7519999999999998</v>
      </c>
      <c r="H628" s="8">
        <v>4.9610000000000003</v>
      </c>
      <c r="I628" s="8">
        <v>5.0110000000000001</v>
      </c>
      <c r="J628" s="8">
        <v>5.0679999999999996</v>
      </c>
      <c r="K628" s="8">
        <v>5.1269999999999998</v>
      </c>
      <c r="L628" s="8">
        <v>5.1879999999999997</v>
      </c>
      <c r="M628" s="8">
        <v>5.2409999999999997</v>
      </c>
      <c r="N628" s="8">
        <v>5.29</v>
      </c>
      <c r="O628" s="8">
        <v>5.34</v>
      </c>
      <c r="P628" s="8">
        <v>5.3879999999999999</v>
      </c>
      <c r="Q628" s="8">
        <v>5.4340000000000002</v>
      </c>
      <c r="W628" s="12"/>
    </row>
    <row r="629" spans="2:23" ht="15" customHeight="1" x14ac:dyDescent="0.2">
      <c r="B629" s="18">
        <v>39617</v>
      </c>
      <c r="C629" s="8">
        <v>4.1310000000000002</v>
      </c>
      <c r="D629" s="8">
        <v>4.4260000000000002</v>
      </c>
      <c r="E629" s="8">
        <v>4.4370000000000003</v>
      </c>
      <c r="F629" s="8">
        <v>4.4870000000000001</v>
      </c>
      <c r="G629" s="8">
        <v>4.7519999999999998</v>
      </c>
      <c r="H629" s="8">
        <v>4.9619999999999997</v>
      </c>
      <c r="I629" s="8">
        <v>5.0119999999999996</v>
      </c>
      <c r="J629" s="8">
        <v>5.069</v>
      </c>
      <c r="K629" s="8">
        <v>5.1260000000000003</v>
      </c>
      <c r="L629" s="8">
        <v>5.1820000000000004</v>
      </c>
      <c r="M629" s="8">
        <v>5.234</v>
      </c>
      <c r="N629" s="8">
        <v>5.282</v>
      </c>
      <c r="O629" s="8">
        <v>5.3330000000000002</v>
      </c>
      <c r="P629" s="8">
        <v>5.3780000000000001</v>
      </c>
      <c r="Q629" s="8">
        <v>5.4269999999999996</v>
      </c>
    </row>
    <row r="630" spans="2:23" ht="15" customHeight="1" x14ac:dyDescent="0.2">
      <c r="B630" s="18">
        <v>39618</v>
      </c>
      <c r="C630" s="8">
        <v>4.1210000000000004</v>
      </c>
      <c r="D630" s="8">
        <v>4.4210000000000003</v>
      </c>
      <c r="E630" s="8">
        <v>4.4349999999999996</v>
      </c>
      <c r="F630" s="8">
        <v>4.4939999999999998</v>
      </c>
      <c r="G630" s="8">
        <v>4.7549999999999999</v>
      </c>
      <c r="H630" s="8">
        <v>4.9610000000000003</v>
      </c>
      <c r="I630" s="8">
        <v>5.0129999999999999</v>
      </c>
      <c r="J630" s="8">
        <v>5.07</v>
      </c>
      <c r="K630" s="8">
        <v>5.1269999999999998</v>
      </c>
      <c r="L630" s="8">
        <v>5.1849999999999996</v>
      </c>
      <c r="M630" s="8">
        <v>5.2329999999999997</v>
      </c>
      <c r="N630" s="8">
        <v>5.282</v>
      </c>
      <c r="O630" s="8">
        <v>5.3330000000000002</v>
      </c>
      <c r="P630" s="8">
        <v>5.3819999999999997</v>
      </c>
      <c r="Q630" s="8">
        <v>5.43</v>
      </c>
    </row>
    <row r="631" spans="2:23" ht="15" customHeight="1" x14ac:dyDescent="0.2">
      <c r="B631" s="18">
        <v>39619</v>
      </c>
      <c r="C631" s="8">
        <v>4.4279999999999999</v>
      </c>
      <c r="D631" s="8">
        <v>4.4249999999999998</v>
      </c>
      <c r="E631" s="8">
        <v>4.4329999999999998</v>
      </c>
      <c r="F631" s="8">
        <v>4.4889999999999999</v>
      </c>
      <c r="G631" s="8">
        <v>4.7530000000000001</v>
      </c>
      <c r="H631" s="8">
        <v>4.9589999999999996</v>
      </c>
      <c r="I631" s="8">
        <v>5.0119999999999996</v>
      </c>
      <c r="J631" s="8">
        <v>5.07</v>
      </c>
      <c r="K631" s="8">
        <v>5.1260000000000003</v>
      </c>
      <c r="L631" s="8">
        <v>5.1840000000000002</v>
      </c>
      <c r="M631" s="8">
        <v>5.2320000000000002</v>
      </c>
      <c r="N631" s="8">
        <v>5.2809999999999997</v>
      </c>
      <c r="O631" s="8">
        <v>5.3310000000000004</v>
      </c>
      <c r="P631" s="8">
        <v>5.3789999999999996</v>
      </c>
      <c r="Q631" s="8">
        <v>5.4290000000000003</v>
      </c>
    </row>
    <row r="632" spans="2:23" ht="15" customHeight="1" x14ac:dyDescent="0.2">
      <c r="B632" s="18">
        <v>39622</v>
      </c>
      <c r="C632" s="8">
        <v>4.415</v>
      </c>
      <c r="D632" s="8">
        <v>4.423</v>
      </c>
      <c r="E632" s="8">
        <v>4.431</v>
      </c>
      <c r="F632" s="8">
        <v>4.4889999999999999</v>
      </c>
      <c r="G632" s="8">
        <v>4.75</v>
      </c>
      <c r="H632" s="8">
        <v>4.9580000000000002</v>
      </c>
      <c r="I632" s="8">
        <v>5.0110000000000001</v>
      </c>
      <c r="J632" s="8">
        <v>5.0670000000000002</v>
      </c>
      <c r="K632" s="8">
        <v>5.1260000000000003</v>
      </c>
      <c r="L632" s="8">
        <v>5.1790000000000003</v>
      </c>
      <c r="M632" s="8">
        <v>5.2270000000000003</v>
      </c>
      <c r="N632" s="8">
        <v>5.274</v>
      </c>
      <c r="O632" s="8">
        <v>5.3239999999999998</v>
      </c>
      <c r="P632" s="8">
        <v>5.37</v>
      </c>
      <c r="Q632" s="8">
        <v>5.4189999999999996</v>
      </c>
    </row>
    <row r="633" spans="2:23" ht="15" customHeight="1" x14ac:dyDescent="0.2">
      <c r="B633" s="18">
        <v>39623</v>
      </c>
      <c r="C633" s="8">
        <v>4.3769999999999998</v>
      </c>
      <c r="D633" s="8">
        <v>4.4050000000000002</v>
      </c>
      <c r="E633" s="8">
        <v>4.4290000000000003</v>
      </c>
      <c r="F633" s="8">
        <v>4.4889999999999999</v>
      </c>
      <c r="G633" s="8">
        <v>4.7489999999999997</v>
      </c>
      <c r="H633" s="8">
        <v>4.9580000000000002</v>
      </c>
      <c r="I633" s="8">
        <v>5.0110000000000001</v>
      </c>
      <c r="J633" s="8">
        <v>5.069</v>
      </c>
      <c r="K633" s="8">
        <v>5.1269999999999998</v>
      </c>
      <c r="L633" s="8">
        <v>5.1779999999999999</v>
      </c>
      <c r="M633" s="8">
        <v>5.2290000000000001</v>
      </c>
      <c r="N633" s="8">
        <v>5.2779999999999996</v>
      </c>
      <c r="O633" s="8">
        <v>5.3280000000000003</v>
      </c>
      <c r="P633" s="8">
        <v>5.3730000000000002</v>
      </c>
      <c r="Q633" s="8">
        <v>5.4219999999999997</v>
      </c>
    </row>
    <row r="634" spans="2:23" ht="15" customHeight="1" x14ac:dyDescent="0.2">
      <c r="B634" s="18">
        <v>39624</v>
      </c>
      <c r="C634" s="8">
        <v>4.3129999999999997</v>
      </c>
      <c r="D634" s="8">
        <v>4.3630000000000004</v>
      </c>
      <c r="E634" s="8">
        <v>4.4050000000000002</v>
      </c>
      <c r="F634" s="8">
        <v>4.4820000000000002</v>
      </c>
      <c r="G634" s="8">
        <v>4.75</v>
      </c>
      <c r="H634" s="8">
        <v>4.9580000000000002</v>
      </c>
      <c r="I634" s="8">
        <v>5.0039999999999996</v>
      </c>
      <c r="J634" s="8">
        <v>5.0629999999999997</v>
      </c>
      <c r="K634" s="8">
        <v>5.125</v>
      </c>
      <c r="L634" s="8">
        <v>5.1749999999999998</v>
      </c>
      <c r="M634" s="8">
        <v>5.2249999999999996</v>
      </c>
      <c r="N634" s="8">
        <v>5.2729999999999997</v>
      </c>
      <c r="O634" s="8">
        <v>5.3230000000000004</v>
      </c>
      <c r="P634" s="8">
        <v>5.3680000000000003</v>
      </c>
      <c r="Q634" s="8">
        <v>5.4180000000000001</v>
      </c>
    </row>
    <row r="635" spans="2:23" ht="15" customHeight="1" x14ac:dyDescent="0.2">
      <c r="B635" s="18">
        <v>39625</v>
      </c>
      <c r="C635" s="8">
        <v>4.2560000000000002</v>
      </c>
      <c r="D635" s="8">
        <v>4.327</v>
      </c>
      <c r="E635" s="8">
        <v>4.3869999999999996</v>
      </c>
      <c r="F635" s="8">
        <v>4.4669999999999996</v>
      </c>
      <c r="G635" s="8">
        <v>4.7480000000000002</v>
      </c>
      <c r="H635" s="8">
        <v>4.9550000000000001</v>
      </c>
      <c r="I635" s="8">
        <v>5.0019999999999998</v>
      </c>
      <c r="J635" s="8">
        <v>5.0590000000000002</v>
      </c>
      <c r="K635" s="8">
        <v>5.1210000000000004</v>
      </c>
      <c r="L635" s="8">
        <v>5.17</v>
      </c>
      <c r="M635" s="8">
        <v>5.2169999999999996</v>
      </c>
      <c r="N635" s="8">
        <v>5.266</v>
      </c>
      <c r="O635" s="8">
        <v>5.3159999999999998</v>
      </c>
      <c r="P635" s="8">
        <v>5.359</v>
      </c>
      <c r="Q635" s="8">
        <v>5.4080000000000004</v>
      </c>
    </row>
    <row r="636" spans="2:23" ht="15" customHeight="1" x14ac:dyDescent="0.2">
      <c r="B636" s="18">
        <v>39626</v>
      </c>
      <c r="C636" s="8">
        <v>4.1340000000000003</v>
      </c>
      <c r="D636" s="8">
        <v>4.2450000000000001</v>
      </c>
      <c r="E636" s="8">
        <v>4.3079999999999998</v>
      </c>
      <c r="F636" s="8">
        <v>4.4349999999999996</v>
      </c>
      <c r="G636" s="8">
        <v>4.7329999999999997</v>
      </c>
      <c r="H636" s="8">
        <v>4.9470000000000001</v>
      </c>
      <c r="I636" s="8">
        <v>4.9960000000000004</v>
      </c>
      <c r="J636" s="8">
        <v>5.0519999999999996</v>
      </c>
      <c r="K636" s="8">
        <v>5.1280000000000001</v>
      </c>
      <c r="L636" s="8">
        <v>5.1630000000000003</v>
      </c>
      <c r="M636" s="8">
        <v>5.2</v>
      </c>
      <c r="N636" s="8">
        <v>5.2480000000000002</v>
      </c>
      <c r="O636" s="8">
        <v>5.2919999999999998</v>
      </c>
      <c r="P636" s="8">
        <v>5.3339999999999996</v>
      </c>
      <c r="Q636" s="8">
        <v>5.3819999999999997</v>
      </c>
      <c r="S636" s="275">
        <f>B637</f>
        <v>39629</v>
      </c>
      <c r="T636" s="276"/>
      <c r="U636" s="276"/>
      <c r="V636" s="277"/>
    </row>
    <row r="637" spans="2:23" ht="15" customHeight="1" x14ac:dyDescent="0.2">
      <c r="B637" s="20">
        <v>39629</v>
      </c>
      <c r="C637" s="16">
        <v>4.1390000000000002</v>
      </c>
      <c r="D637" s="16">
        <v>4.2450000000000001</v>
      </c>
      <c r="E637" s="16">
        <v>4.3140000000000001</v>
      </c>
      <c r="F637" s="16">
        <v>4.4400000000000004</v>
      </c>
      <c r="G637" s="16">
        <v>4.7329999999999997</v>
      </c>
      <c r="H637" s="16">
        <v>4.9470000000000001</v>
      </c>
      <c r="I637" s="16">
        <v>4.9960000000000004</v>
      </c>
      <c r="J637" s="16">
        <v>5.0519999999999996</v>
      </c>
      <c r="K637" s="16">
        <v>5.13</v>
      </c>
      <c r="L637" s="16">
        <v>5.165</v>
      </c>
      <c r="M637" s="16">
        <v>5.202</v>
      </c>
      <c r="N637" s="16">
        <v>5.2489999999999997</v>
      </c>
      <c r="O637" s="16">
        <v>5.298</v>
      </c>
      <c r="P637" s="16">
        <v>5.3410000000000002</v>
      </c>
      <c r="Q637" s="16">
        <v>5.39</v>
      </c>
      <c r="S637" s="24">
        <f>AVERAGE(F617:F637)</f>
        <v>4.472380952380953</v>
      </c>
      <c r="T637" s="24">
        <f>AVERAGE(H617:H637)</f>
        <v>4.9405238095238087</v>
      </c>
      <c r="U637" s="24">
        <f>AVERAGE(K617:K637)</f>
        <v>5.0883333333333329</v>
      </c>
      <c r="V637" s="24">
        <f>AVERAGE(Q617:Q637)</f>
        <v>5.3608095238095244</v>
      </c>
    </row>
    <row r="638" spans="2:23" ht="15" customHeight="1" x14ac:dyDescent="0.2">
      <c r="B638" s="13">
        <v>39630</v>
      </c>
      <c r="C638" s="14">
        <v>4.13</v>
      </c>
      <c r="D638" s="14">
        <v>4.2430000000000003</v>
      </c>
      <c r="E638" s="14">
        <v>4.3250000000000002</v>
      </c>
      <c r="F638" s="14">
        <v>4.4480000000000004</v>
      </c>
      <c r="G638" s="14">
        <v>4.7389999999999999</v>
      </c>
      <c r="H638" s="14">
        <v>4.9550000000000001</v>
      </c>
      <c r="I638" s="14">
        <v>5.0030000000000001</v>
      </c>
      <c r="J638" s="14">
        <v>5.0609999999999999</v>
      </c>
      <c r="K638" s="14">
        <v>5.1449999999999996</v>
      </c>
      <c r="L638" s="14">
        <v>5.1840000000000002</v>
      </c>
      <c r="M638" s="14">
        <v>5.2240000000000002</v>
      </c>
      <c r="N638" s="14">
        <v>5.2729999999999997</v>
      </c>
      <c r="O638" s="14">
        <v>5.3230000000000004</v>
      </c>
      <c r="P638" s="14">
        <v>5.3650000000000002</v>
      </c>
      <c r="Q638" s="14">
        <v>5.4180000000000001</v>
      </c>
    </row>
    <row r="639" spans="2:23" ht="15" customHeight="1" x14ac:dyDescent="0.2">
      <c r="B639" s="7">
        <v>39631</v>
      </c>
      <c r="C639" s="8">
        <v>4.1360000000000001</v>
      </c>
      <c r="D639" s="8">
        <v>4.2450000000000001</v>
      </c>
      <c r="E639" s="8">
        <v>4.3250000000000002</v>
      </c>
      <c r="F639" s="8">
        <v>4.4470000000000001</v>
      </c>
      <c r="G639" s="8">
        <v>4.7380000000000004</v>
      </c>
      <c r="H639" s="8">
        <v>4.9560000000000004</v>
      </c>
      <c r="I639" s="8">
        <v>5.0069999999999997</v>
      </c>
      <c r="J639" s="8">
        <v>5.0659999999999998</v>
      </c>
      <c r="K639" s="8">
        <v>5.1529999999999996</v>
      </c>
      <c r="L639" s="8">
        <v>5.1890000000000001</v>
      </c>
      <c r="M639" s="8">
        <v>5.226</v>
      </c>
      <c r="N639" s="8">
        <v>5.274</v>
      </c>
      <c r="O639" s="8">
        <v>5.3239999999999998</v>
      </c>
      <c r="P639" s="8">
        <v>5.37</v>
      </c>
      <c r="Q639" s="8">
        <v>5.4169999999999998</v>
      </c>
    </row>
    <row r="640" spans="2:23" ht="15" customHeight="1" x14ac:dyDescent="0.2">
      <c r="B640" s="7">
        <v>39632</v>
      </c>
      <c r="C640" s="8">
        <v>4.2270000000000003</v>
      </c>
      <c r="D640" s="8">
        <v>4.2949999999999999</v>
      </c>
      <c r="E640" s="8">
        <v>4.3579999999999997</v>
      </c>
      <c r="F640" s="8">
        <v>4.4640000000000004</v>
      </c>
      <c r="G640" s="8">
        <v>4.7469999999999999</v>
      </c>
      <c r="H640" s="8">
        <v>4.9660000000000002</v>
      </c>
      <c r="I640" s="8">
        <v>5.0129999999999999</v>
      </c>
      <c r="J640" s="8">
        <v>5.0750000000000002</v>
      </c>
      <c r="K640" s="8">
        <v>5.165</v>
      </c>
      <c r="L640" s="8">
        <v>5.1980000000000004</v>
      </c>
      <c r="M640" s="8">
        <v>5.2350000000000003</v>
      </c>
      <c r="N640" s="8">
        <v>5.282</v>
      </c>
      <c r="O640" s="8">
        <v>5.3289999999999997</v>
      </c>
      <c r="P640" s="8">
        <v>5.38</v>
      </c>
      <c r="Q640" s="8">
        <v>5.4320000000000004</v>
      </c>
    </row>
    <row r="641" spans="2:17" ht="15" customHeight="1" x14ac:dyDescent="0.2">
      <c r="B641" s="7">
        <v>39633</v>
      </c>
      <c r="C641" s="8">
        <v>4.2770000000000001</v>
      </c>
      <c r="D641" s="8">
        <v>4.3129999999999997</v>
      </c>
      <c r="E641" s="8">
        <v>4.3659999999999997</v>
      </c>
      <c r="F641" s="8">
        <v>4.47</v>
      </c>
      <c r="G641" s="8">
        <v>4.7430000000000003</v>
      </c>
      <c r="H641" s="8">
        <v>4.9589999999999996</v>
      </c>
      <c r="I641" s="8">
        <v>5.0030000000000001</v>
      </c>
      <c r="J641" s="8">
        <v>5.0599999999999996</v>
      </c>
      <c r="K641" s="8">
        <v>5.1440000000000001</v>
      </c>
      <c r="L641" s="8">
        <v>5.1760000000000002</v>
      </c>
      <c r="M641" s="8">
        <v>5.2149999999999999</v>
      </c>
      <c r="N641" s="8">
        <v>5.2569999999999997</v>
      </c>
      <c r="O641" s="8">
        <v>5.2990000000000004</v>
      </c>
      <c r="P641" s="8">
        <v>5.35</v>
      </c>
      <c r="Q641" s="8">
        <v>5.3949999999999996</v>
      </c>
    </row>
    <row r="642" spans="2:17" ht="15" customHeight="1" x14ac:dyDescent="0.2">
      <c r="B642" s="7">
        <v>39636</v>
      </c>
      <c r="C642" s="8">
        <v>4.3330000000000002</v>
      </c>
      <c r="D642" s="8">
        <v>4.3520000000000003</v>
      </c>
      <c r="E642" s="8">
        <v>4.3780000000000001</v>
      </c>
      <c r="F642" s="8">
        <v>4.47</v>
      </c>
      <c r="G642" s="8">
        <v>4.7439999999999998</v>
      </c>
      <c r="H642" s="8">
        <v>4.96</v>
      </c>
      <c r="I642" s="8">
        <v>5.0060000000000002</v>
      </c>
      <c r="J642" s="8">
        <v>5.0590000000000002</v>
      </c>
      <c r="K642" s="8">
        <v>5.1440000000000001</v>
      </c>
      <c r="L642" s="8">
        <v>5.1719999999999997</v>
      </c>
      <c r="M642" s="8">
        <v>5.2080000000000002</v>
      </c>
      <c r="N642" s="8">
        <v>5.2510000000000003</v>
      </c>
      <c r="O642" s="8">
        <v>5.2919999999999998</v>
      </c>
      <c r="P642" s="8">
        <v>5.3490000000000002</v>
      </c>
      <c r="Q642" s="8">
        <v>5.3929999999999998</v>
      </c>
    </row>
    <row r="643" spans="2:17" ht="15" customHeight="1" x14ac:dyDescent="0.2">
      <c r="B643" s="7">
        <v>39637</v>
      </c>
      <c r="C643" s="8">
        <v>4.3479999999999999</v>
      </c>
      <c r="D643" s="8">
        <v>4.3730000000000002</v>
      </c>
      <c r="E643" s="8">
        <v>4.391</v>
      </c>
      <c r="F643" s="8">
        <v>4.4710000000000001</v>
      </c>
      <c r="G643" s="8">
        <v>4.7460000000000004</v>
      </c>
      <c r="H643" s="8">
        <v>4.9619999999999997</v>
      </c>
      <c r="I643" s="8">
        <v>5.0060000000000002</v>
      </c>
      <c r="J643" s="8">
        <v>5.0570000000000004</v>
      </c>
      <c r="K643" s="8">
        <v>5.14</v>
      </c>
      <c r="L643" s="8">
        <v>5.1689999999999996</v>
      </c>
      <c r="M643" s="8">
        <v>5.202</v>
      </c>
      <c r="N643" s="8">
        <v>5.2430000000000003</v>
      </c>
      <c r="O643" s="8">
        <v>5.282</v>
      </c>
      <c r="P643" s="8">
        <v>5.3369999999999997</v>
      </c>
      <c r="Q643" s="8">
        <v>5.3789999999999996</v>
      </c>
    </row>
    <row r="644" spans="2:17" ht="15" customHeight="1" x14ac:dyDescent="0.2">
      <c r="B644" s="7">
        <v>39638</v>
      </c>
      <c r="C644" s="8">
        <v>4.3470000000000004</v>
      </c>
      <c r="D644" s="8">
        <v>4.3739999999999997</v>
      </c>
      <c r="E644" s="8">
        <v>4.4089999999999998</v>
      </c>
      <c r="F644" s="8">
        <v>4.47</v>
      </c>
      <c r="G644" s="8">
        <v>4.7450000000000001</v>
      </c>
      <c r="H644" s="8">
        <v>4.9619999999999997</v>
      </c>
      <c r="I644" s="8">
        <v>5.0110000000000001</v>
      </c>
      <c r="J644" s="8">
        <v>5.0629999999999997</v>
      </c>
      <c r="K644" s="8">
        <v>5.1449999999999996</v>
      </c>
      <c r="L644" s="8">
        <v>5.1760000000000002</v>
      </c>
      <c r="M644" s="8">
        <v>5.2119999999999997</v>
      </c>
      <c r="N644" s="8">
        <v>5.2530000000000001</v>
      </c>
      <c r="O644" s="8">
        <v>5.2919999999999998</v>
      </c>
      <c r="P644" s="8">
        <v>5.351</v>
      </c>
      <c r="Q644" s="8">
        <v>5.3959999999999999</v>
      </c>
    </row>
    <row r="645" spans="2:17" ht="15" customHeight="1" x14ac:dyDescent="0.2">
      <c r="B645" s="7">
        <v>39639</v>
      </c>
      <c r="C645" s="8">
        <v>4.3440000000000003</v>
      </c>
      <c r="D645" s="8">
        <v>4.3760000000000003</v>
      </c>
      <c r="E645" s="8">
        <v>4.4089999999999998</v>
      </c>
      <c r="F645" s="8">
        <v>4.468</v>
      </c>
      <c r="G645" s="8">
        <v>4.7450000000000001</v>
      </c>
      <c r="H645" s="8">
        <v>4.9630000000000001</v>
      </c>
      <c r="I645" s="8">
        <v>5.0069999999999997</v>
      </c>
      <c r="J645" s="8">
        <v>5.0599999999999996</v>
      </c>
      <c r="K645" s="8">
        <v>5.1390000000000002</v>
      </c>
      <c r="L645" s="8">
        <v>5.173</v>
      </c>
      <c r="M645" s="8">
        <v>5.21</v>
      </c>
      <c r="N645" s="8">
        <v>5.2450000000000001</v>
      </c>
      <c r="O645" s="8">
        <v>5.2859999999999996</v>
      </c>
      <c r="P645" s="8">
        <v>5.3380000000000001</v>
      </c>
      <c r="Q645" s="8">
        <v>5.3840000000000003</v>
      </c>
    </row>
    <row r="646" spans="2:17" ht="15" customHeight="1" x14ac:dyDescent="0.2">
      <c r="B646" s="7">
        <v>39640</v>
      </c>
      <c r="C646" s="8">
        <v>4.3449999999999998</v>
      </c>
      <c r="D646" s="8">
        <v>4.3760000000000003</v>
      </c>
      <c r="E646" s="8">
        <v>4.4109999999999996</v>
      </c>
      <c r="F646" s="8">
        <v>4.468</v>
      </c>
      <c r="G646" s="8">
        <v>4.7469999999999999</v>
      </c>
      <c r="H646" s="8">
        <v>4.9630000000000001</v>
      </c>
      <c r="I646" s="8">
        <v>5.0140000000000002</v>
      </c>
      <c r="J646" s="8">
        <v>5.0629999999999997</v>
      </c>
      <c r="K646" s="8">
        <v>5.1449999999999996</v>
      </c>
      <c r="L646" s="8">
        <v>5.1790000000000003</v>
      </c>
      <c r="M646" s="8">
        <v>5.2130000000000001</v>
      </c>
      <c r="N646" s="8">
        <v>5.25</v>
      </c>
      <c r="O646" s="8">
        <v>5.29</v>
      </c>
      <c r="P646" s="8">
        <v>5.3410000000000002</v>
      </c>
      <c r="Q646" s="8">
        <v>5.3879999999999999</v>
      </c>
    </row>
    <row r="647" spans="2:17" ht="15" customHeight="1" x14ac:dyDescent="0.2">
      <c r="B647" s="7">
        <v>39643</v>
      </c>
      <c r="C647" s="8">
        <v>4.3460000000000001</v>
      </c>
      <c r="D647" s="8">
        <v>4.3780000000000001</v>
      </c>
      <c r="E647" s="8">
        <v>4.4119999999999999</v>
      </c>
      <c r="F647" s="8">
        <v>4.4690000000000003</v>
      </c>
      <c r="G647" s="8">
        <v>4.7469999999999999</v>
      </c>
      <c r="H647" s="8">
        <v>4.9619999999999997</v>
      </c>
      <c r="I647" s="8">
        <v>5.0090000000000003</v>
      </c>
      <c r="J647" s="8">
        <v>5.0599999999999996</v>
      </c>
      <c r="K647" s="8">
        <v>5.1459999999999999</v>
      </c>
      <c r="L647" s="8">
        <v>5.1740000000000004</v>
      </c>
      <c r="M647" s="8">
        <v>5.21</v>
      </c>
      <c r="N647" s="8">
        <v>5.2450000000000001</v>
      </c>
      <c r="O647" s="8">
        <v>5.2880000000000003</v>
      </c>
      <c r="P647" s="8">
        <v>5.3360000000000003</v>
      </c>
      <c r="Q647" s="8">
        <v>5.3840000000000003</v>
      </c>
    </row>
    <row r="648" spans="2:17" ht="15" customHeight="1" x14ac:dyDescent="0.2">
      <c r="B648" s="7">
        <v>39644</v>
      </c>
      <c r="C648" s="8">
        <v>4.3479999999999999</v>
      </c>
      <c r="D648" s="8">
        <v>4.3789999999999996</v>
      </c>
      <c r="E648" s="8">
        <v>4.4130000000000003</v>
      </c>
      <c r="F648" s="8">
        <v>4.4690000000000003</v>
      </c>
      <c r="G648" s="8">
        <v>4.7469999999999999</v>
      </c>
      <c r="H648" s="8">
        <v>4.9610000000000003</v>
      </c>
      <c r="I648" s="8">
        <v>5.0060000000000002</v>
      </c>
      <c r="J648" s="8">
        <v>5.0599999999999996</v>
      </c>
      <c r="K648" s="8">
        <v>5.14</v>
      </c>
      <c r="L648" s="8">
        <v>5.1719999999999997</v>
      </c>
      <c r="M648" s="8">
        <v>5.2060000000000004</v>
      </c>
      <c r="N648" s="8">
        <v>5.2380000000000004</v>
      </c>
      <c r="O648" s="8">
        <v>5.2779999999999996</v>
      </c>
      <c r="P648" s="8">
        <v>5.3250000000000002</v>
      </c>
      <c r="Q648" s="8">
        <v>5.3739999999999997</v>
      </c>
    </row>
    <row r="649" spans="2:17" ht="15" customHeight="1" x14ac:dyDescent="0.2">
      <c r="B649" s="7">
        <v>39645</v>
      </c>
      <c r="C649" s="8">
        <v>4.3550000000000004</v>
      </c>
      <c r="D649" s="8">
        <v>4.4029999999999996</v>
      </c>
      <c r="E649" s="8">
        <v>4.4189999999999996</v>
      </c>
      <c r="F649" s="8">
        <v>4.47</v>
      </c>
      <c r="G649" s="8">
        <v>4.7460000000000004</v>
      </c>
      <c r="H649" s="8">
        <v>4.9569999999999999</v>
      </c>
      <c r="I649" s="8">
        <v>5.0030000000000001</v>
      </c>
      <c r="J649" s="8">
        <v>5.056</v>
      </c>
      <c r="K649" s="8">
        <v>5.1360000000000001</v>
      </c>
      <c r="L649" s="8">
        <v>5.1660000000000004</v>
      </c>
      <c r="M649" s="8">
        <v>5.1989999999999998</v>
      </c>
      <c r="N649" s="8">
        <v>5.2329999999999997</v>
      </c>
      <c r="O649" s="8">
        <v>5.2720000000000002</v>
      </c>
      <c r="P649" s="8">
        <v>5.319</v>
      </c>
      <c r="Q649" s="8">
        <v>5.3689999999999998</v>
      </c>
    </row>
    <row r="650" spans="2:17" ht="15" customHeight="1" x14ac:dyDescent="0.2">
      <c r="B650" s="7">
        <v>39646</v>
      </c>
      <c r="C650" s="8">
        <v>4.3570000000000002</v>
      </c>
      <c r="D650" s="8">
        <v>4.4080000000000004</v>
      </c>
      <c r="E650" s="8">
        <v>4.4219999999999997</v>
      </c>
      <c r="F650" s="8">
        <v>4.4710000000000001</v>
      </c>
      <c r="G650" s="8">
        <v>4.7480000000000002</v>
      </c>
      <c r="H650" s="8">
        <v>4.9580000000000002</v>
      </c>
      <c r="I650" s="8">
        <v>5.0039999999999996</v>
      </c>
      <c r="J650" s="8">
        <v>5.0590000000000002</v>
      </c>
      <c r="K650" s="8">
        <v>5.1390000000000002</v>
      </c>
      <c r="L650" s="8">
        <v>5.1719999999999997</v>
      </c>
      <c r="M650" s="8">
        <v>5.2050000000000001</v>
      </c>
      <c r="N650" s="8">
        <v>5.24</v>
      </c>
      <c r="O650" s="8">
        <v>5.2779999999999996</v>
      </c>
      <c r="P650" s="8">
        <v>5.3250000000000002</v>
      </c>
      <c r="Q650" s="8">
        <v>5.3769999999999998</v>
      </c>
    </row>
    <row r="651" spans="2:17" ht="15" customHeight="1" x14ac:dyDescent="0.2">
      <c r="B651" s="7">
        <v>39647</v>
      </c>
      <c r="C651" s="8">
        <v>4.3579999999999997</v>
      </c>
      <c r="D651" s="8">
        <v>4.4089999999999998</v>
      </c>
      <c r="E651" s="8">
        <v>4.4260000000000002</v>
      </c>
      <c r="F651" s="8">
        <v>4.4710000000000001</v>
      </c>
      <c r="G651" s="8">
        <v>4.7480000000000002</v>
      </c>
      <c r="H651" s="8">
        <v>4.9569999999999999</v>
      </c>
      <c r="I651" s="8">
        <v>5.0060000000000002</v>
      </c>
      <c r="J651" s="8">
        <v>5.0579999999999998</v>
      </c>
      <c r="K651" s="8">
        <v>5.1379999999999999</v>
      </c>
      <c r="L651" s="8">
        <v>5.1719999999999997</v>
      </c>
      <c r="M651" s="8">
        <v>5.2050000000000001</v>
      </c>
      <c r="N651" s="8">
        <v>5.24</v>
      </c>
      <c r="O651" s="8">
        <v>5.2759999999999998</v>
      </c>
      <c r="P651" s="8">
        <v>5.3230000000000004</v>
      </c>
      <c r="Q651" s="8">
        <v>5.375</v>
      </c>
    </row>
    <row r="652" spans="2:17" ht="15" customHeight="1" x14ac:dyDescent="0.2">
      <c r="B652" s="7">
        <v>39650</v>
      </c>
      <c r="C652" s="8">
        <v>4.3579999999999997</v>
      </c>
      <c r="D652" s="8">
        <v>4.41</v>
      </c>
      <c r="E652" s="8">
        <v>4.43</v>
      </c>
      <c r="F652" s="8">
        <v>4.4720000000000004</v>
      </c>
      <c r="G652" s="8">
        <v>4.7490000000000006</v>
      </c>
      <c r="H652" s="8">
        <v>4.96</v>
      </c>
      <c r="I652" s="8">
        <v>5.0119999999999996</v>
      </c>
      <c r="J652" s="8">
        <v>5.0669999999999993</v>
      </c>
      <c r="K652" s="8">
        <v>5.1529999999999996</v>
      </c>
      <c r="L652" s="8">
        <v>5.1869999999999994</v>
      </c>
      <c r="M652" s="8">
        <v>5.2239999999999993</v>
      </c>
      <c r="N652" s="8">
        <v>5.266</v>
      </c>
      <c r="O652" s="8">
        <v>5.3069999999999995</v>
      </c>
      <c r="P652" s="8">
        <v>5.36</v>
      </c>
      <c r="Q652" s="8">
        <v>5.4130000000000003</v>
      </c>
    </row>
    <row r="653" spans="2:17" ht="15" customHeight="1" x14ac:dyDescent="0.2">
      <c r="B653" s="7">
        <v>39651</v>
      </c>
      <c r="C653" s="8">
        <v>4.3609999999999998</v>
      </c>
      <c r="D653" s="8">
        <v>4.42</v>
      </c>
      <c r="E653" s="8">
        <v>4.4400000000000004</v>
      </c>
      <c r="F653" s="8">
        <v>4.4770000000000003</v>
      </c>
      <c r="G653" s="8">
        <v>4.75</v>
      </c>
      <c r="H653" s="8">
        <v>4.9610000000000003</v>
      </c>
      <c r="I653" s="8">
        <v>5.0119999999999996</v>
      </c>
      <c r="J653" s="8">
        <v>5.0709999999999997</v>
      </c>
      <c r="K653" s="8">
        <v>5.1580000000000004</v>
      </c>
      <c r="L653" s="8">
        <v>5.19</v>
      </c>
      <c r="M653" s="8">
        <v>5.2290000000000001</v>
      </c>
      <c r="N653" s="8">
        <v>5.2709999999999999</v>
      </c>
      <c r="O653" s="8">
        <v>5.31</v>
      </c>
      <c r="P653" s="8">
        <v>5.3639999999999999</v>
      </c>
      <c r="Q653" s="8">
        <v>5.4180000000000001</v>
      </c>
    </row>
    <row r="654" spans="2:17" ht="15" customHeight="1" x14ac:dyDescent="0.2">
      <c r="B654" s="7">
        <v>39652</v>
      </c>
      <c r="C654" s="8">
        <v>4.3979999999999997</v>
      </c>
      <c r="D654" s="8">
        <v>4.4180000000000001</v>
      </c>
      <c r="E654" s="8">
        <v>4.4450000000000003</v>
      </c>
      <c r="F654" s="8">
        <v>4.4820000000000002</v>
      </c>
      <c r="G654" s="8">
        <v>4.7510000000000003</v>
      </c>
      <c r="H654" s="8">
        <v>4.9630000000000001</v>
      </c>
      <c r="I654" s="8">
        <v>5.0140000000000002</v>
      </c>
      <c r="J654" s="8">
        <v>5.0750000000000002</v>
      </c>
      <c r="K654" s="8">
        <v>5.1609999999999996</v>
      </c>
      <c r="L654" s="8">
        <v>5.1980000000000004</v>
      </c>
      <c r="M654" s="8">
        <v>5.2380000000000004</v>
      </c>
      <c r="N654" s="8">
        <v>5.28</v>
      </c>
      <c r="O654" s="8">
        <v>5.3220000000000001</v>
      </c>
      <c r="P654" s="8">
        <v>5.3780000000000001</v>
      </c>
      <c r="Q654" s="8">
        <v>5.4320000000000004</v>
      </c>
    </row>
    <row r="655" spans="2:17" ht="15" customHeight="1" x14ac:dyDescent="0.2">
      <c r="B655" s="7">
        <v>39653</v>
      </c>
      <c r="C655" s="8">
        <v>4.4020000000000001</v>
      </c>
      <c r="D655" s="8">
        <v>4.4240000000000004</v>
      </c>
      <c r="E655" s="8">
        <v>4.4470000000000001</v>
      </c>
      <c r="F655" s="8">
        <v>4.4829999999999997</v>
      </c>
      <c r="G655" s="8">
        <v>4.7519999999999998</v>
      </c>
      <c r="H655" s="8">
        <v>4.9619999999999997</v>
      </c>
      <c r="I655" s="8">
        <v>5.0090000000000003</v>
      </c>
      <c r="J655" s="8">
        <v>5.0659999999999998</v>
      </c>
      <c r="K655" s="8">
        <v>5.1550000000000002</v>
      </c>
      <c r="L655" s="8">
        <v>5.1879999999999997</v>
      </c>
      <c r="M655" s="8">
        <v>5.2249999999999996</v>
      </c>
      <c r="N655" s="8">
        <v>5.2629999999999999</v>
      </c>
      <c r="O655" s="8">
        <v>5.3040000000000003</v>
      </c>
      <c r="P655" s="8">
        <v>5.359</v>
      </c>
      <c r="Q655" s="8">
        <v>5.4089999999999998</v>
      </c>
    </row>
    <row r="656" spans="2:17" ht="15" customHeight="1" x14ac:dyDescent="0.2">
      <c r="B656" s="7">
        <v>39654</v>
      </c>
      <c r="C656" s="8">
        <v>4.4050000000000002</v>
      </c>
      <c r="D656" s="8">
        <v>4.4260000000000002</v>
      </c>
      <c r="E656" s="8">
        <v>4.4470000000000001</v>
      </c>
      <c r="F656" s="8">
        <v>4.4829999999999997</v>
      </c>
      <c r="G656" s="8">
        <v>4.75</v>
      </c>
      <c r="H656" s="8">
        <v>4.9619999999999997</v>
      </c>
      <c r="I656" s="8">
        <v>5.0060000000000002</v>
      </c>
      <c r="J656" s="8">
        <v>5.0609999999999999</v>
      </c>
      <c r="K656" s="8">
        <v>5.1479999999999997</v>
      </c>
      <c r="L656" s="8">
        <v>5.1769999999999996</v>
      </c>
      <c r="M656" s="8">
        <v>5.2119999999999997</v>
      </c>
      <c r="N656" s="8">
        <v>5.2480000000000002</v>
      </c>
      <c r="O656" s="8">
        <v>5.2869999999999999</v>
      </c>
      <c r="P656" s="8">
        <v>5.3369999999999997</v>
      </c>
      <c r="Q656" s="8">
        <v>5.3869999999999996</v>
      </c>
    </row>
    <row r="657" spans="2:22" ht="15" customHeight="1" x14ac:dyDescent="0.2">
      <c r="B657" s="7">
        <v>39657</v>
      </c>
      <c r="C657" s="8">
        <v>4.407</v>
      </c>
      <c r="D657" s="8">
        <v>4.4279999999999999</v>
      </c>
      <c r="E657" s="8">
        <v>4.4480000000000004</v>
      </c>
      <c r="F657" s="8">
        <v>4.4820000000000002</v>
      </c>
      <c r="G657" s="8">
        <v>4.75</v>
      </c>
      <c r="H657" s="8">
        <v>4.9619999999999997</v>
      </c>
      <c r="I657" s="8">
        <v>5.0060000000000002</v>
      </c>
      <c r="J657" s="8">
        <v>5.0650000000000004</v>
      </c>
      <c r="K657" s="8">
        <v>5.149</v>
      </c>
      <c r="L657" s="8">
        <v>5.1790000000000003</v>
      </c>
      <c r="M657" s="8">
        <v>5.2140000000000004</v>
      </c>
      <c r="N657" s="8">
        <v>5.2480000000000002</v>
      </c>
      <c r="O657" s="8">
        <v>5.2880000000000003</v>
      </c>
      <c r="P657" s="8">
        <v>5.34</v>
      </c>
      <c r="Q657" s="8">
        <v>5.3890000000000002</v>
      </c>
    </row>
    <row r="658" spans="2:22" ht="15" customHeight="1" x14ac:dyDescent="0.2">
      <c r="B658" s="7">
        <v>39658</v>
      </c>
      <c r="C658" s="8">
        <v>4.4089999999999998</v>
      </c>
      <c r="D658" s="8">
        <v>4.4279999999999999</v>
      </c>
      <c r="E658" s="8">
        <v>4.4480000000000004</v>
      </c>
      <c r="F658" s="8">
        <v>4.4820000000000002</v>
      </c>
      <c r="G658" s="8">
        <v>4.75</v>
      </c>
      <c r="H658" s="8">
        <v>4.9610000000000003</v>
      </c>
      <c r="I658" s="8">
        <v>5.0049999999999999</v>
      </c>
      <c r="J658" s="8">
        <v>5.0650000000000004</v>
      </c>
      <c r="K658" s="8">
        <v>5.1509999999999998</v>
      </c>
      <c r="L658" s="8">
        <v>5.1779999999999999</v>
      </c>
      <c r="M658" s="8">
        <v>5.2110000000000003</v>
      </c>
      <c r="N658" s="8">
        <v>5.2469999999999999</v>
      </c>
      <c r="O658" s="8">
        <v>5.282</v>
      </c>
      <c r="P658" s="8">
        <v>5.3339999999999996</v>
      </c>
      <c r="Q658" s="8">
        <v>5.38</v>
      </c>
    </row>
    <row r="659" spans="2:22" ht="15" customHeight="1" x14ac:dyDescent="0.2">
      <c r="B659" s="7">
        <v>39659</v>
      </c>
      <c r="C659" s="8">
        <v>4.3899999999999997</v>
      </c>
      <c r="D659" s="8">
        <v>4.4160000000000004</v>
      </c>
      <c r="E659" s="8">
        <v>4.4420000000000002</v>
      </c>
      <c r="F659" s="8">
        <v>4.4800000000000004</v>
      </c>
      <c r="G659" s="8">
        <v>4.7549999999999999</v>
      </c>
      <c r="H659" s="8">
        <v>4.9630000000000001</v>
      </c>
      <c r="I659" s="8">
        <v>5.0149999999999997</v>
      </c>
      <c r="J659" s="8">
        <v>5.1059999999999999</v>
      </c>
      <c r="K659" s="8">
        <v>5.1580000000000004</v>
      </c>
      <c r="L659" s="8">
        <v>5.18</v>
      </c>
      <c r="M659" s="8">
        <v>5.2080000000000002</v>
      </c>
      <c r="N659" s="8">
        <v>5.2439999999999998</v>
      </c>
      <c r="O659" s="8">
        <v>5.28</v>
      </c>
      <c r="P659" s="8">
        <v>5.3259999999999996</v>
      </c>
      <c r="Q659" s="8">
        <v>5.3689999999999998</v>
      </c>
      <c r="S659" s="272">
        <f>B660</f>
        <v>39660</v>
      </c>
      <c r="T659" s="273"/>
      <c r="U659" s="273"/>
      <c r="V659" s="274"/>
    </row>
    <row r="660" spans="2:22" ht="15" customHeight="1" x14ac:dyDescent="0.2">
      <c r="B660" s="15">
        <v>39660</v>
      </c>
      <c r="C660" s="16">
        <v>4.3920000000000003</v>
      </c>
      <c r="D660" s="16">
        <v>4.4180000000000001</v>
      </c>
      <c r="E660" s="16">
        <v>4.4420000000000002</v>
      </c>
      <c r="F660" s="16">
        <v>4.4790000000000001</v>
      </c>
      <c r="G660" s="16">
        <v>4.7590000000000003</v>
      </c>
      <c r="H660" s="16">
        <v>4.968</v>
      </c>
      <c r="I660" s="16">
        <v>5.0179999999999998</v>
      </c>
      <c r="J660" s="16">
        <v>5.1079999999999997</v>
      </c>
      <c r="K660" s="16">
        <v>5.1559999999999997</v>
      </c>
      <c r="L660" s="16">
        <v>5.181</v>
      </c>
      <c r="M660" s="16">
        <v>5.2089999999999996</v>
      </c>
      <c r="N660" s="16">
        <v>5.242</v>
      </c>
      <c r="O660" s="16">
        <v>5.2789999999999999</v>
      </c>
      <c r="P660" s="16">
        <v>5.3230000000000004</v>
      </c>
      <c r="Q660" s="16">
        <v>5.3659999999999997</v>
      </c>
      <c r="S660" s="24">
        <f>AVERAGE(F638:F660)</f>
        <v>4.471565217391305</v>
      </c>
      <c r="T660" s="24">
        <f>AVERAGE(H638:H660)</f>
        <v>4.9609999999999994</v>
      </c>
      <c r="U660" s="24">
        <f>AVERAGE(K638:K660)</f>
        <v>5.1481739130434798</v>
      </c>
      <c r="V660" s="24">
        <f>AVERAGE(Q638:Q660)</f>
        <v>5.393217391304348</v>
      </c>
    </row>
    <row r="661" spans="2:22" ht="15" customHeight="1" x14ac:dyDescent="0.2">
      <c r="B661" s="17">
        <v>39661</v>
      </c>
      <c r="C661" s="14">
        <v>4.3940000000000001</v>
      </c>
      <c r="D661" s="14">
        <v>4.42</v>
      </c>
      <c r="E661" s="14">
        <v>4.4359999999999999</v>
      </c>
      <c r="F661" s="14">
        <v>4.4829999999999997</v>
      </c>
      <c r="G661" s="14">
        <v>4.7590000000000003</v>
      </c>
      <c r="H661" s="14">
        <v>4.968</v>
      </c>
      <c r="I661" s="14">
        <v>5.0199999999999996</v>
      </c>
      <c r="J661" s="14">
        <v>5.1070000000000002</v>
      </c>
      <c r="K661" s="14">
        <v>5.16</v>
      </c>
      <c r="L661" s="14">
        <v>5.1820000000000004</v>
      </c>
      <c r="M661" s="14">
        <v>5.21</v>
      </c>
      <c r="N661" s="14">
        <v>5.242</v>
      </c>
      <c r="O661" s="14">
        <v>5.2759999999999998</v>
      </c>
      <c r="P661" s="14">
        <v>5.319</v>
      </c>
      <c r="Q661" s="14">
        <v>5.3570000000000002</v>
      </c>
    </row>
    <row r="662" spans="2:22" ht="15" customHeight="1" x14ac:dyDescent="0.2">
      <c r="B662" s="18">
        <v>39664</v>
      </c>
      <c r="C662" s="8">
        <v>4.3970000000000002</v>
      </c>
      <c r="D662" s="8">
        <v>4.4219999999999997</v>
      </c>
      <c r="E662" s="8">
        <v>4.4349999999999996</v>
      </c>
      <c r="F662" s="8">
        <v>4.4850000000000003</v>
      </c>
      <c r="G662" s="8">
        <v>4.76</v>
      </c>
      <c r="H662" s="8">
        <v>4.97</v>
      </c>
      <c r="I662" s="8">
        <v>5.024</v>
      </c>
      <c r="J662" s="8">
        <v>5.1070000000000002</v>
      </c>
      <c r="K662" s="8">
        <v>5.1630000000000003</v>
      </c>
      <c r="L662" s="8">
        <v>5.1859999999999999</v>
      </c>
      <c r="M662" s="8">
        <v>5.2110000000000003</v>
      </c>
      <c r="N662" s="8">
        <v>5.2450000000000001</v>
      </c>
      <c r="O662" s="8">
        <v>5.28</v>
      </c>
      <c r="P662" s="8">
        <v>5.3209999999999997</v>
      </c>
      <c r="Q662" s="8">
        <v>5.359</v>
      </c>
    </row>
    <row r="663" spans="2:22" ht="15" customHeight="1" x14ac:dyDescent="0.2">
      <c r="B663" s="18">
        <v>39665</v>
      </c>
      <c r="C663" s="8">
        <v>4.3959999999999999</v>
      </c>
      <c r="D663" s="8">
        <v>4.4210000000000003</v>
      </c>
      <c r="E663" s="8">
        <v>4.4349999999999996</v>
      </c>
      <c r="F663" s="8">
        <v>4.4850000000000003</v>
      </c>
      <c r="G663" s="8">
        <v>4.76</v>
      </c>
      <c r="H663" s="8">
        <v>4.968</v>
      </c>
      <c r="I663" s="8">
        <v>5.0250000000000004</v>
      </c>
      <c r="J663" s="8">
        <v>5.1059999999999999</v>
      </c>
      <c r="K663" s="8">
        <v>5.1619999999999999</v>
      </c>
      <c r="L663" s="8">
        <v>5.1849999999999996</v>
      </c>
      <c r="M663" s="8">
        <v>5.2119999999999997</v>
      </c>
      <c r="N663" s="8">
        <v>5.2450000000000001</v>
      </c>
      <c r="O663" s="8">
        <v>5.2789999999999999</v>
      </c>
      <c r="P663" s="8">
        <v>5.319</v>
      </c>
      <c r="Q663" s="8">
        <v>5.3550000000000004</v>
      </c>
    </row>
    <row r="664" spans="2:22" ht="15" customHeight="1" x14ac:dyDescent="0.2">
      <c r="B664" s="18">
        <v>39666</v>
      </c>
      <c r="C664" s="8">
        <v>4.399</v>
      </c>
      <c r="D664" s="8">
        <v>4.4249999999999998</v>
      </c>
      <c r="E664" s="8">
        <v>4.4379999999999997</v>
      </c>
      <c r="F664" s="8">
        <v>4.4870000000000001</v>
      </c>
      <c r="G664" s="8">
        <v>4.76</v>
      </c>
      <c r="H664" s="8">
        <v>4.9669999999999996</v>
      </c>
      <c r="I664" s="8">
        <v>5.0250000000000004</v>
      </c>
      <c r="J664" s="8">
        <v>5.109</v>
      </c>
      <c r="K664" s="8">
        <v>5.1660000000000004</v>
      </c>
      <c r="L664" s="8">
        <v>5.19</v>
      </c>
      <c r="M664" s="8">
        <v>5.2119999999999997</v>
      </c>
      <c r="N664" s="8">
        <v>5.2450000000000001</v>
      </c>
      <c r="O664" s="8">
        <v>5.28</v>
      </c>
      <c r="P664" s="8">
        <v>5.3159999999999998</v>
      </c>
      <c r="Q664" s="8">
        <v>5.3540000000000001</v>
      </c>
    </row>
    <row r="665" spans="2:22" ht="15" customHeight="1" x14ac:dyDescent="0.2">
      <c r="B665" s="18">
        <v>39667</v>
      </c>
      <c r="C665" s="8">
        <v>4.3970000000000002</v>
      </c>
      <c r="D665" s="8">
        <v>4.4249999999999998</v>
      </c>
      <c r="E665" s="8">
        <v>4.45</v>
      </c>
      <c r="F665" s="8">
        <v>4.4870000000000001</v>
      </c>
      <c r="G665" s="8">
        <v>4.7619999999999996</v>
      </c>
      <c r="H665" s="8">
        <v>4.968</v>
      </c>
      <c r="I665" s="8">
        <v>5.0259999999999998</v>
      </c>
      <c r="J665" s="8">
        <v>5.1079999999999997</v>
      </c>
      <c r="K665" s="8">
        <v>5.1669999999999998</v>
      </c>
      <c r="L665" s="8">
        <v>5.1890000000000001</v>
      </c>
      <c r="M665" s="8">
        <v>5.2110000000000003</v>
      </c>
      <c r="N665" s="8">
        <v>5.2439999999999998</v>
      </c>
      <c r="O665" s="8">
        <v>5.2779999999999996</v>
      </c>
      <c r="P665" s="8">
        <v>5.3140000000000001</v>
      </c>
      <c r="Q665" s="8">
        <v>5.35</v>
      </c>
    </row>
    <row r="666" spans="2:22" ht="15" customHeight="1" x14ac:dyDescent="0.2">
      <c r="B666" s="18">
        <v>39668</v>
      </c>
      <c r="C666" s="8">
        <v>4.3959999999999999</v>
      </c>
      <c r="D666" s="8">
        <v>4.4249999999999998</v>
      </c>
      <c r="E666" s="8">
        <v>4.4530000000000003</v>
      </c>
      <c r="F666" s="8">
        <v>4.4859999999999998</v>
      </c>
      <c r="G666" s="8">
        <v>4.7610000000000001</v>
      </c>
      <c r="H666" s="8">
        <v>4.9660000000000002</v>
      </c>
      <c r="I666" s="8">
        <v>5.0209999999999999</v>
      </c>
      <c r="J666" s="8">
        <v>5.0990000000000002</v>
      </c>
      <c r="K666" s="8">
        <v>5.149</v>
      </c>
      <c r="L666" s="8">
        <v>5.173</v>
      </c>
      <c r="M666" s="8">
        <v>5.1920000000000002</v>
      </c>
      <c r="N666" s="8">
        <v>5.218</v>
      </c>
      <c r="O666" s="8">
        <v>5.2480000000000002</v>
      </c>
      <c r="P666" s="8">
        <v>5.2779999999999996</v>
      </c>
      <c r="Q666" s="8">
        <v>5.3129999999999997</v>
      </c>
    </row>
    <row r="667" spans="2:22" ht="15" customHeight="1" x14ac:dyDescent="0.2">
      <c r="B667" s="18">
        <v>39671</v>
      </c>
      <c r="C667" s="8">
        <v>4.3929999999999998</v>
      </c>
      <c r="D667" s="8">
        <v>4.4249999999999998</v>
      </c>
      <c r="E667" s="8">
        <v>4.4550000000000001</v>
      </c>
      <c r="F667" s="8">
        <v>4.4859999999999998</v>
      </c>
      <c r="G667" s="8">
        <v>4.7610000000000001</v>
      </c>
      <c r="H667" s="8">
        <v>4.9649999999999999</v>
      </c>
      <c r="I667" s="8">
        <v>5.024</v>
      </c>
      <c r="J667" s="8">
        <v>5.0999999999999996</v>
      </c>
      <c r="K667" s="8">
        <v>5.1550000000000002</v>
      </c>
      <c r="L667" s="8">
        <v>5.173</v>
      </c>
      <c r="M667" s="8">
        <v>5.1950000000000003</v>
      </c>
      <c r="N667" s="8">
        <v>5.2210000000000001</v>
      </c>
      <c r="O667" s="8">
        <v>5.25</v>
      </c>
      <c r="P667" s="8">
        <v>5.282</v>
      </c>
      <c r="Q667" s="8">
        <v>5.3129999999999997</v>
      </c>
    </row>
    <row r="668" spans="2:22" ht="15" customHeight="1" x14ac:dyDescent="0.2">
      <c r="B668" s="18">
        <v>39672</v>
      </c>
      <c r="C668" s="8">
        <v>4.3929999999999998</v>
      </c>
      <c r="D668" s="8">
        <v>4.4249999999999998</v>
      </c>
      <c r="E668" s="8">
        <v>4.4550000000000001</v>
      </c>
      <c r="F668" s="8">
        <v>4.4850000000000003</v>
      </c>
      <c r="G668" s="8">
        <v>4.76</v>
      </c>
      <c r="H668" s="8">
        <v>4.9660000000000002</v>
      </c>
      <c r="I668" s="8">
        <v>5.0250000000000004</v>
      </c>
      <c r="J668" s="8">
        <v>5.1040000000000001</v>
      </c>
      <c r="K668" s="8">
        <v>5.157</v>
      </c>
      <c r="L668" s="8">
        <v>5.1740000000000004</v>
      </c>
      <c r="M668" s="8">
        <v>5.1970000000000001</v>
      </c>
      <c r="N668" s="8">
        <v>5.2220000000000004</v>
      </c>
      <c r="O668" s="8">
        <v>5.2530000000000001</v>
      </c>
      <c r="P668" s="8">
        <v>5.2839999999999998</v>
      </c>
      <c r="Q668" s="8">
        <v>5.3140000000000001</v>
      </c>
    </row>
    <row r="669" spans="2:22" ht="15" customHeight="1" x14ac:dyDescent="0.2">
      <c r="B669" s="18">
        <v>39673</v>
      </c>
      <c r="C669" s="8">
        <v>4.3920000000000003</v>
      </c>
      <c r="D669" s="8">
        <v>4.4249999999999998</v>
      </c>
      <c r="E669" s="8">
        <v>4.4560000000000004</v>
      </c>
      <c r="F669" s="8">
        <v>4.4850000000000003</v>
      </c>
      <c r="G669" s="8">
        <v>4.7590000000000003</v>
      </c>
      <c r="H669" s="8">
        <v>4.9649999999999999</v>
      </c>
      <c r="I669" s="8">
        <v>5.0259999999999998</v>
      </c>
      <c r="J669" s="8">
        <v>5.1050000000000004</v>
      </c>
      <c r="K669" s="8">
        <v>5.1559999999999997</v>
      </c>
      <c r="L669" s="8">
        <v>5.1769999999999996</v>
      </c>
      <c r="M669" s="8">
        <v>5.1980000000000004</v>
      </c>
      <c r="N669" s="8">
        <v>5.2210000000000001</v>
      </c>
      <c r="O669" s="8">
        <v>5.2510000000000003</v>
      </c>
      <c r="P669" s="8">
        <v>5.2809999999999997</v>
      </c>
      <c r="Q669" s="8">
        <v>5.3109999999999999</v>
      </c>
    </row>
    <row r="670" spans="2:22" ht="15" customHeight="1" x14ac:dyDescent="0.2">
      <c r="B670" s="18">
        <v>39674</v>
      </c>
      <c r="C670" s="8">
        <v>4.3920000000000003</v>
      </c>
      <c r="D670" s="8">
        <v>4.4349999999999996</v>
      </c>
      <c r="E670" s="8">
        <v>4.4560000000000004</v>
      </c>
      <c r="F670" s="8">
        <v>4.4850000000000003</v>
      </c>
      <c r="G670" s="8">
        <v>4.758</v>
      </c>
      <c r="H670" s="8">
        <v>4.9640000000000004</v>
      </c>
      <c r="I670" s="8">
        <v>5.0279999999999996</v>
      </c>
      <c r="J670" s="8">
        <v>5.1040000000000001</v>
      </c>
      <c r="K670" s="8">
        <v>5.157</v>
      </c>
      <c r="L670" s="8">
        <v>5.1760000000000002</v>
      </c>
      <c r="M670" s="8">
        <v>5.194</v>
      </c>
      <c r="N670" s="8">
        <v>5.2169999999999996</v>
      </c>
      <c r="O670" s="8">
        <v>5.2469999999999999</v>
      </c>
      <c r="P670" s="8">
        <v>5.2759999999999998</v>
      </c>
      <c r="Q670" s="8">
        <v>5.3070000000000004</v>
      </c>
    </row>
    <row r="671" spans="2:22" ht="15" customHeight="1" x14ac:dyDescent="0.2">
      <c r="B671" s="18">
        <v>39675</v>
      </c>
      <c r="C671" s="8">
        <v>4.3920000000000003</v>
      </c>
      <c r="D671" s="8">
        <v>4.4359999999999999</v>
      </c>
      <c r="E671" s="8">
        <v>4.4550000000000001</v>
      </c>
      <c r="F671" s="8">
        <v>4.4850000000000003</v>
      </c>
      <c r="G671" s="8">
        <v>4.7590000000000003</v>
      </c>
      <c r="H671" s="8">
        <v>4.9660000000000002</v>
      </c>
      <c r="I671" s="8">
        <v>5.0289999999999999</v>
      </c>
      <c r="J671" s="8">
        <v>5.109</v>
      </c>
      <c r="K671" s="8">
        <v>5.1619999999999999</v>
      </c>
      <c r="L671" s="8">
        <v>5.18</v>
      </c>
      <c r="M671" s="8">
        <v>5.1989999999999998</v>
      </c>
      <c r="N671" s="8">
        <v>5.2210000000000001</v>
      </c>
      <c r="O671" s="8">
        <v>5.25</v>
      </c>
      <c r="P671" s="8">
        <v>5.2779999999999996</v>
      </c>
      <c r="Q671" s="8">
        <v>5.3079999999999998</v>
      </c>
    </row>
    <row r="672" spans="2:22" ht="15" customHeight="1" x14ac:dyDescent="0.2">
      <c r="B672" s="18">
        <v>39678</v>
      </c>
      <c r="C672" s="8">
        <v>4.3890000000000002</v>
      </c>
      <c r="D672" s="8">
        <v>4.4379999999999997</v>
      </c>
      <c r="E672" s="8">
        <v>4.4560000000000004</v>
      </c>
      <c r="F672" s="8">
        <v>4.4850000000000003</v>
      </c>
      <c r="G672" s="8">
        <v>4.7569999999999997</v>
      </c>
      <c r="H672" s="8">
        <v>4.9630000000000001</v>
      </c>
      <c r="I672" s="8">
        <v>5.03</v>
      </c>
      <c r="J672" s="8">
        <v>5.1100000000000003</v>
      </c>
      <c r="K672" s="8">
        <v>5.1589999999999998</v>
      </c>
      <c r="L672" s="8">
        <v>5.1820000000000004</v>
      </c>
      <c r="M672" s="8">
        <v>5.1970000000000001</v>
      </c>
      <c r="N672" s="8">
        <v>5.22</v>
      </c>
      <c r="O672" s="8">
        <v>5.2489999999999997</v>
      </c>
      <c r="P672" s="8">
        <v>5.2759999999999998</v>
      </c>
      <c r="Q672" s="8">
        <v>5.3040000000000003</v>
      </c>
    </row>
    <row r="673" spans="2:22" ht="15" customHeight="1" x14ac:dyDescent="0.2">
      <c r="B673" s="18">
        <v>39679</v>
      </c>
      <c r="C673" s="8">
        <v>4.3879999999999999</v>
      </c>
      <c r="D673" s="8">
        <v>4.4379999999999997</v>
      </c>
      <c r="E673" s="8">
        <v>4.4560000000000004</v>
      </c>
      <c r="F673" s="8">
        <v>4.484</v>
      </c>
      <c r="G673" s="8">
        <v>4.7569999999999997</v>
      </c>
      <c r="H673" s="8">
        <v>4.9630000000000001</v>
      </c>
      <c r="I673" s="8">
        <v>5.0289999999999999</v>
      </c>
      <c r="J673" s="8">
        <v>5.1109999999999998</v>
      </c>
      <c r="K673" s="8">
        <v>5.157</v>
      </c>
      <c r="L673" s="8">
        <v>5.181</v>
      </c>
      <c r="M673" s="8">
        <v>5.1950000000000003</v>
      </c>
      <c r="N673" s="8">
        <v>5.218</v>
      </c>
      <c r="O673" s="8">
        <v>5.2489999999999997</v>
      </c>
      <c r="P673" s="8">
        <v>5.274</v>
      </c>
      <c r="Q673" s="8">
        <v>5.3010000000000002</v>
      </c>
    </row>
    <row r="674" spans="2:22" ht="15" customHeight="1" x14ac:dyDescent="0.2">
      <c r="B674" s="18">
        <v>39680</v>
      </c>
      <c r="C674" s="8">
        <v>4.3860000000000001</v>
      </c>
      <c r="D674" s="8">
        <v>4.4370000000000003</v>
      </c>
      <c r="E674" s="8">
        <v>4.4560000000000004</v>
      </c>
      <c r="F674" s="8">
        <v>4.4850000000000003</v>
      </c>
      <c r="G674" s="8">
        <v>4.7569999999999997</v>
      </c>
      <c r="H674" s="8">
        <v>4.9640000000000004</v>
      </c>
      <c r="I674" s="8">
        <v>5.03</v>
      </c>
      <c r="J674" s="8">
        <v>5.1139999999999999</v>
      </c>
      <c r="K674" s="8">
        <v>5.16</v>
      </c>
      <c r="L674" s="8">
        <v>5.1829999999999998</v>
      </c>
      <c r="M674" s="8">
        <v>5.2</v>
      </c>
      <c r="N674" s="8">
        <v>5.2249999999999996</v>
      </c>
      <c r="O674" s="8">
        <v>5.2590000000000003</v>
      </c>
      <c r="P674" s="8">
        <v>5.2839999999999998</v>
      </c>
      <c r="Q674" s="8">
        <v>5.3140000000000001</v>
      </c>
    </row>
    <row r="675" spans="2:22" ht="15" customHeight="1" x14ac:dyDescent="0.2">
      <c r="B675" s="18">
        <v>39681</v>
      </c>
      <c r="C675" s="8">
        <v>4.4050000000000002</v>
      </c>
      <c r="D675" s="8">
        <v>4.4340000000000002</v>
      </c>
      <c r="E675" s="8">
        <v>4.4550000000000001</v>
      </c>
      <c r="F675" s="8">
        <v>4.484</v>
      </c>
      <c r="G675" s="8">
        <v>4.7560000000000002</v>
      </c>
      <c r="H675" s="8">
        <v>4.9630000000000001</v>
      </c>
      <c r="I675" s="8">
        <v>5.0309999999999997</v>
      </c>
      <c r="J675" s="8">
        <v>5.1150000000000002</v>
      </c>
      <c r="K675" s="8">
        <v>5.16</v>
      </c>
      <c r="L675" s="8">
        <v>5.18</v>
      </c>
      <c r="M675" s="8">
        <v>5.1970000000000001</v>
      </c>
      <c r="N675" s="8">
        <v>5.2220000000000004</v>
      </c>
      <c r="O675" s="8">
        <v>5.2519999999999998</v>
      </c>
      <c r="P675" s="8">
        <v>5.2789999999999999</v>
      </c>
      <c r="Q675" s="8">
        <v>5.306</v>
      </c>
    </row>
    <row r="676" spans="2:22" ht="15" customHeight="1" x14ac:dyDescent="0.2">
      <c r="B676" s="18">
        <v>39682</v>
      </c>
      <c r="C676" s="8">
        <v>4.4050000000000002</v>
      </c>
      <c r="D676" s="8">
        <v>4.4349999999999996</v>
      </c>
      <c r="E676" s="8">
        <v>4.4560000000000004</v>
      </c>
      <c r="F676" s="8">
        <v>4.484</v>
      </c>
      <c r="G676" s="8">
        <v>4.7569999999999997</v>
      </c>
      <c r="H676" s="8">
        <v>4.9640000000000004</v>
      </c>
      <c r="I676" s="8">
        <v>5.0359999999999996</v>
      </c>
      <c r="J676" s="8">
        <v>5.117</v>
      </c>
      <c r="K676" s="8">
        <v>5.1619999999999999</v>
      </c>
      <c r="L676" s="8">
        <v>5.1829999999999998</v>
      </c>
      <c r="M676" s="8">
        <v>5.2039999999999997</v>
      </c>
      <c r="N676" s="8">
        <v>5.23</v>
      </c>
      <c r="O676" s="8">
        <v>5.2629999999999999</v>
      </c>
      <c r="P676" s="8">
        <v>5.2919999999999998</v>
      </c>
      <c r="Q676" s="8">
        <v>5.3209999999999997</v>
      </c>
    </row>
    <row r="677" spans="2:22" ht="15" customHeight="1" x14ac:dyDescent="0.2">
      <c r="B677" s="18">
        <v>39685</v>
      </c>
      <c r="C677" s="8">
        <v>4.4080000000000004</v>
      </c>
      <c r="D677" s="8">
        <v>4.4349999999999996</v>
      </c>
      <c r="E677" s="8">
        <v>4.4550000000000001</v>
      </c>
      <c r="F677" s="8">
        <v>4.484</v>
      </c>
      <c r="G677" s="8">
        <v>4.7560000000000002</v>
      </c>
      <c r="H677" s="8">
        <v>4.9649999999999999</v>
      </c>
      <c r="I677" s="8">
        <v>5.0350000000000001</v>
      </c>
      <c r="J677" s="8">
        <v>5.1159999999999997</v>
      </c>
      <c r="K677" s="8">
        <v>5.1609999999999996</v>
      </c>
      <c r="L677" s="8">
        <v>5.181</v>
      </c>
      <c r="M677" s="8">
        <v>5.2039999999999997</v>
      </c>
      <c r="N677" s="8">
        <v>5.2320000000000002</v>
      </c>
      <c r="O677" s="8">
        <v>5.2640000000000002</v>
      </c>
      <c r="P677" s="8">
        <v>5.2919999999999998</v>
      </c>
      <c r="Q677" s="8">
        <v>5.319</v>
      </c>
    </row>
    <row r="678" spans="2:22" ht="15" customHeight="1" x14ac:dyDescent="0.2">
      <c r="B678" s="18">
        <v>39686</v>
      </c>
      <c r="C678" s="8">
        <v>4.4089999999999998</v>
      </c>
      <c r="D678" s="8">
        <v>4.4370000000000003</v>
      </c>
      <c r="E678" s="8">
        <v>4.4560000000000004</v>
      </c>
      <c r="F678" s="8">
        <v>4.4850000000000003</v>
      </c>
      <c r="G678" s="8">
        <v>4.7569999999999997</v>
      </c>
      <c r="H678" s="8">
        <v>4.9649999999999999</v>
      </c>
      <c r="I678" s="8">
        <v>5.032</v>
      </c>
      <c r="J678" s="8">
        <v>5.1130000000000004</v>
      </c>
      <c r="K678" s="8">
        <v>5.1580000000000004</v>
      </c>
      <c r="L678" s="8">
        <v>5.1779999999999999</v>
      </c>
      <c r="M678" s="8">
        <v>5.1989999999999998</v>
      </c>
      <c r="N678" s="8">
        <v>5.2270000000000003</v>
      </c>
      <c r="O678" s="8">
        <v>5.2539999999999996</v>
      </c>
      <c r="P678" s="8">
        <v>5.2830000000000004</v>
      </c>
      <c r="Q678" s="8">
        <v>5.3079999999999998</v>
      </c>
    </row>
    <row r="679" spans="2:22" ht="15" customHeight="1" x14ac:dyDescent="0.2">
      <c r="B679" s="18">
        <v>39687</v>
      </c>
      <c r="C679" s="8">
        <v>4.4050000000000002</v>
      </c>
      <c r="D679" s="8">
        <v>4.4359999999999999</v>
      </c>
      <c r="E679" s="8">
        <v>4.4560000000000004</v>
      </c>
      <c r="F679" s="8">
        <v>4.4850000000000003</v>
      </c>
      <c r="G679" s="8">
        <v>4.7569999999999997</v>
      </c>
      <c r="H679" s="8">
        <v>4.9640000000000004</v>
      </c>
      <c r="I679" s="8">
        <v>5.0330000000000004</v>
      </c>
      <c r="J679" s="8">
        <v>5.1139999999999999</v>
      </c>
      <c r="K679" s="8">
        <v>5.1589999999999998</v>
      </c>
      <c r="L679" s="8">
        <v>5.1779999999999999</v>
      </c>
      <c r="M679" s="8">
        <v>5.1989999999999998</v>
      </c>
      <c r="N679" s="8">
        <v>5.2279999999999998</v>
      </c>
      <c r="O679" s="8">
        <v>5.2530000000000001</v>
      </c>
      <c r="P679" s="8">
        <v>5.28</v>
      </c>
      <c r="Q679" s="8">
        <v>5.306</v>
      </c>
    </row>
    <row r="680" spans="2:22" ht="15" customHeight="1" x14ac:dyDescent="0.2">
      <c r="B680" s="18">
        <v>39688</v>
      </c>
      <c r="C680" s="8">
        <v>4.3979999999999997</v>
      </c>
      <c r="D680" s="8">
        <v>4.4249999999999998</v>
      </c>
      <c r="E680" s="8">
        <v>4.45</v>
      </c>
      <c r="F680" s="8">
        <v>4.5110000000000001</v>
      </c>
      <c r="G680" s="8">
        <v>4.7619999999999996</v>
      </c>
      <c r="H680" s="8">
        <v>4.9619999999999997</v>
      </c>
      <c r="I680" s="8">
        <v>5.08</v>
      </c>
      <c r="J680" s="8">
        <v>5.1230000000000002</v>
      </c>
      <c r="K680" s="8">
        <v>5.165</v>
      </c>
      <c r="L680" s="8">
        <v>5.1840000000000002</v>
      </c>
      <c r="M680" s="8">
        <v>5.2089999999999996</v>
      </c>
      <c r="N680" s="8">
        <v>5.24</v>
      </c>
      <c r="O680" s="8">
        <v>5.2670000000000003</v>
      </c>
      <c r="P680" s="8">
        <v>5.3</v>
      </c>
      <c r="Q680" s="8">
        <v>5.3289999999999997</v>
      </c>
      <c r="S680" s="275">
        <f>B681</f>
        <v>39689</v>
      </c>
      <c r="T680" s="276"/>
      <c r="U680" s="276"/>
      <c r="V680" s="277"/>
    </row>
    <row r="681" spans="2:22" ht="15" customHeight="1" x14ac:dyDescent="0.2">
      <c r="B681" s="20">
        <v>39689</v>
      </c>
      <c r="C681" s="16">
        <v>4.3979999999999997</v>
      </c>
      <c r="D681" s="16">
        <v>4.4260000000000002</v>
      </c>
      <c r="E681" s="16">
        <v>4.4509999999999996</v>
      </c>
      <c r="F681" s="16">
        <v>4.5110000000000001</v>
      </c>
      <c r="G681" s="16">
        <v>4.7619999999999996</v>
      </c>
      <c r="H681" s="16">
        <v>4.9630000000000001</v>
      </c>
      <c r="I681" s="16">
        <v>5.085</v>
      </c>
      <c r="J681" s="16">
        <v>5.1269999999999998</v>
      </c>
      <c r="K681" s="16">
        <v>5.1689999999999996</v>
      </c>
      <c r="L681" s="16">
        <v>5.1870000000000003</v>
      </c>
      <c r="M681" s="16">
        <v>5.2140000000000004</v>
      </c>
      <c r="N681" s="16">
        <v>5.2439999999999998</v>
      </c>
      <c r="O681" s="16">
        <v>5.2720000000000002</v>
      </c>
      <c r="P681" s="16">
        <v>5.306</v>
      </c>
      <c r="Q681" s="16">
        <v>5.335</v>
      </c>
      <c r="S681" s="24">
        <f>AVERAGE(F661:F681)</f>
        <v>4.4874761904761895</v>
      </c>
      <c r="T681" s="24">
        <f>AVERAGE(H661:H681)</f>
        <v>4.9651904761904762</v>
      </c>
      <c r="U681" s="24">
        <f>AVERAGE(K661:K681)</f>
        <v>5.1601904761904764</v>
      </c>
      <c r="V681" s="24">
        <f>AVERAGE(Q661:Q681)</f>
        <v>5.3230476190476184</v>
      </c>
    </row>
    <row r="682" spans="2:22" ht="15" customHeight="1" x14ac:dyDescent="0.2">
      <c r="B682" s="13">
        <v>39692</v>
      </c>
      <c r="C682" s="14">
        <v>4.3970000000000002</v>
      </c>
      <c r="D682" s="14">
        <v>4.4240000000000004</v>
      </c>
      <c r="E682" s="14">
        <v>4.4509999999999996</v>
      </c>
      <c r="F682" s="14">
        <v>4.5129999999999999</v>
      </c>
      <c r="G682" s="14">
        <v>4.7629999999999999</v>
      </c>
      <c r="H682" s="14">
        <v>4.9610000000000003</v>
      </c>
      <c r="I682" s="14">
        <v>5.0869999999999997</v>
      </c>
      <c r="J682" s="14">
        <v>5.1260000000000003</v>
      </c>
      <c r="K682" s="14">
        <v>5.165</v>
      </c>
      <c r="L682" s="14">
        <v>5.1849999999999996</v>
      </c>
      <c r="M682" s="14">
        <v>5.21</v>
      </c>
      <c r="N682" s="14">
        <v>5.2389999999999999</v>
      </c>
      <c r="O682" s="14">
        <v>5.2640000000000002</v>
      </c>
      <c r="P682" s="14">
        <v>5.2969999999999997</v>
      </c>
      <c r="Q682" s="14">
        <v>5.3250000000000002</v>
      </c>
    </row>
    <row r="683" spans="2:22" ht="15" customHeight="1" x14ac:dyDescent="0.2">
      <c r="B683" s="7">
        <v>39693</v>
      </c>
      <c r="C683" s="8">
        <v>4.4039999999999999</v>
      </c>
      <c r="D683" s="8">
        <v>4.4260000000000002</v>
      </c>
      <c r="E683" s="8">
        <v>4.45</v>
      </c>
      <c r="F683" s="8">
        <v>4.5129999999999999</v>
      </c>
      <c r="G683" s="8">
        <v>4.7629999999999999</v>
      </c>
      <c r="H683" s="8">
        <v>4.9610000000000003</v>
      </c>
      <c r="I683" s="8">
        <v>5.0869999999999997</v>
      </c>
      <c r="J683" s="8">
        <v>5.1239999999999997</v>
      </c>
      <c r="K683" s="8">
        <v>5.1639999999999997</v>
      </c>
      <c r="L683" s="8">
        <v>5.1859999999999999</v>
      </c>
      <c r="M683" s="8">
        <v>5.2110000000000003</v>
      </c>
      <c r="N683" s="8">
        <v>5.24</v>
      </c>
      <c r="O683" s="8">
        <v>5.2670000000000003</v>
      </c>
      <c r="P683" s="8">
        <v>5.3</v>
      </c>
      <c r="Q683" s="8">
        <v>5.33</v>
      </c>
    </row>
    <row r="684" spans="2:22" ht="15" customHeight="1" x14ac:dyDescent="0.2">
      <c r="B684" s="7">
        <v>39694</v>
      </c>
      <c r="C684" s="8">
        <v>4.4020000000000001</v>
      </c>
      <c r="D684" s="8">
        <v>4.4240000000000004</v>
      </c>
      <c r="E684" s="8">
        <v>4.45</v>
      </c>
      <c r="F684" s="8">
        <v>4.5149999999999997</v>
      </c>
      <c r="G684" s="8">
        <v>4.7640000000000002</v>
      </c>
      <c r="H684" s="8">
        <v>4.96</v>
      </c>
      <c r="I684" s="8">
        <v>5.0869999999999997</v>
      </c>
      <c r="J684" s="8">
        <v>5.1269999999999998</v>
      </c>
      <c r="K684" s="8">
        <v>5.165</v>
      </c>
      <c r="L684" s="8">
        <v>5.1849999999999996</v>
      </c>
      <c r="M684" s="8">
        <v>5.2110000000000003</v>
      </c>
      <c r="N684" s="8">
        <v>5.2380000000000004</v>
      </c>
      <c r="O684" s="8">
        <v>5.2640000000000002</v>
      </c>
      <c r="P684" s="8">
        <v>5.2949999999999999</v>
      </c>
      <c r="Q684" s="8">
        <v>5.3230000000000004</v>
      </c>
    </row>
    <row r="685" spans="2:22" ht="15" customHeight="1" x14ac:dyDescent="0.2">
      <c r="B685" s="7">
        <v>39695</v>
      </c>
      <c r="C685" s="8">
        <v>4.4020000000000001</v>
      </c>
      <c r="D685" s="8">
        <v>4.423</v>
      </c>
      <c r="E685" s="8">
        <v>4.4489999999999998</v>
      </c>
      <c r="F685" s="8">
        <v>4.5149999999999997</v>
      </c>
      <c r="G685" s="8">
        <v>4.7640000000000002</v>
      </c>
      <c r="H685" s="8">
        <v>4.9610000000000003</v>
      </c>
      <c r="I685" s="8">
        <v>5.0940000000000003</v>
      </c>
      <c r="J685" s="8">
        <v>5.133</v>
      </c>
      <c r="K685" s="8">
        <v>5.173</v>
      </c>
      <c r="L685" s="8">
        <v>5.194</v>
      </c>
      <c r="M685" s="8">
        <v>5.22</v>
      </c>
      <c r="N685" s="8">
        <v>5.2460000000000004</v>
      </c>
      <c r="O685" s="8">
        <v>5.2750000000000004</v>
      </c>
      <c r="P685" s="8">
        <v>5.306</v>
      </c>
      <c r="Q685" s="8">
        <v>5.3339999999999996</v>
      </c>
    </row>
    <row r="686" spans="2:22" ht="15" customHeight="1" x14ac:dyDescent="0.2">
      <c r="B686" s="7">
        <v>39696</v>
      </c>
      <c r="C686" s="8">
        <v>4.4020000000000001</v>
      </c>
      <c r="D686" s="8">
        <v>4.4240000000000004</v>
      </c>
      <c r="E686" s="8">
        <v>4.4480000000000004</v>
      </c>
      <c r="F686" s="8">
        <v>4.5149999999999997</v>
      </c>
      <c r="G686" s="8">
        <v>4.7640000000000002</v>
      </c>
      <c r="H686" s="8">
        <v>4.96</v>
      </c>
      <c r="I686" s="8">
        <v>5.09</v>
      </c>
      <c r="J686" s="8">
        <v>5.1319999999999997</v>
      </c>
      <c r="K686" s="8">
        <v>5.1710000000000003</v>
      </c>
      <c r="L686" s="8">
        <v>5.19</v>
      </c>
      <c r="M686" s="8">
        <v>5.2149999999999999</v>
      </c>
      <c r="N686" s="8">
        <v>5.242</v>
      </c>
      <c r="O686" s="8">
        <v>5.2709999999999999</v>
      </c>
      <c r="P686" s="8">
        <v>5.2930000000000001</v>
      </c>
      <c r="Q686" s="8">
        <v>5.3220000000000001</v>
      </c>
      <c r="S686" s="12"/>
      <c r="T686" s="12"/>
      <c r="U686" s="12"/>
      <c r="V686" s="12"/>
    </row>
    <row r="687" spans="2:22" ht="15" customHeight="1" x14ac:dyDescent="0.2">
      <c r="B687" s="7">
        <v>39699</v>
      </c>
      <c r="C687" s="8">
        <v>4.4020000000000001</v>
      </c>
      <c r="D687" s="8">
        <v>4.4240000000000004</v>
      </c>
      <c r="E687" s="8">
        <v>4.4859999999999998</v>
      </c>
      <c r="F687" s="8">
        <v>4.5149999999999997</v>
      </c>
      <c r="G687" s="8">
        <v>4.7640000000000002</v>
      </c>
      <c r="H687" s="8">
        <v>4.9589999999999996</v>
      </c>
      <c r="I687" s="8">
        <v>5.093</v>
      </c>
      <c r="J687" s="8">
        <v>5.1360000000000001</v>
      </c>
      <c r="K687" s="8">
        <v>5.1749999999999998</v>
      </c>
      <c r="L687" s="8">
        <v>5.1929999999999996</v>
      </c>
      <c r="M687" s="8">
        <v>5.22</v>
      </c>
      <c r="N687" s="8">
        <v>5.2489999999999997</v>
      </c>
      <c r="O687" s="8">
        <v>5.2789999999999999</v>
      </c>
      <c r="P687" s="8">
        <v>5.3029999999999999</v>
      </c>
      <c r="Q687" s="8">
        <v>5.3369999999999997</v>
      </c>
      <c r="S687" s="12"/>
      <c r="T687" s="12"/>
      <c r="U687" s="12"/>
      <c r="V687" s="12"/>
    </row>
    <row r="688" spans="2:22" ht="15" customHeight="1" x14ac:dyDescent="0.2">
      <c r="B688" s="7">
        <v>39700</v>
      </c>
      <c r="C688" s="8">
        <v>4.4020000000000001</v>
      </c>
      <c r="D688" s="8">
        <v>4.4240000000000004</v>
      </c>
      <c r="E688" s="8">
        <v>4.49</v>
      </c>
      <c r="F688" s="8">
        <v>4.5149999999999997</v>
      </c>
      <c r="G688" s="8">
        <v>4.7640000000000002</v>
      </c>
      <c r="H688" s="8">
        <v>4.9580000000000002</v>
      </c>
      <c r="I688" s="8">
        <v>5.0890000000000004</v>
      </c>
      <c r="J688" s="8">
        <v>5.1349999999999998</v>
      </c>
      <c r="K688" s="8">
        <v>5.1740000000000004</v>
      </c>
      <c r="L688" s="8">
        <v>5.1909999999999998</v>
      </c>
      <c r="M688" s="8">
        <v>5.2190000000000003</v>
      </c>
      <c r="N688" s="8">
        <v>5.2469999999999999</v>
      </c>
      <c r="O688" s="8">
        <v>5.2759999999999998</v>
      </c>
      <c r="P688" s="8">
        <v>5.3019999999999996</v>
      </c>
      <c r="Q688" s="8">
        <v>5.3369999999999997</v>
      </c>
      <c r="S688" s="12"/>
      <c r="T688" s="12"/>
      <c r="U688" s="12"/>
      <c r="V688" s="12"/>
    </row>
    <row r="689" spans="2:23" ht="15" customHeight="1" x14ac:dyDescent="0.2">
      <c r="B689" s="7">
        <v>39701</v>
      </c>
      <c r="C689" s="8">
        <v>4.4020000000000001</v>
      </c>
      <c r="D689" s="8">
        <v>4.4240000000000004</v>
      </c>
      <c r="E689" s="8">
        <v>4.5</v>
      </c>
      <c r="F689" s="8">
        <v>4.5149999999999997</v>
      </c>
      <c r="G689" s="8">
        <v>4.7649999999999997</v>
      </c>
      <c r="H689" s="8">
        <v>4.9589999999999996</v>
      </c>
      <c r="I689" s="8">
        <v>5.0910000000000002</v>
      </c>
      <c r="J689" s="8">
        <v>5.1349999999999998</v>
      </c>
      <c r="K689" s="8">
        <v>5.1749999999999998</v>
      </c>
      <c r="L689" s="8">
        <v>5.1909999999999998</v>
      </c>
      <c r="M689" s="8">
        <v>5.2190000000000003</v>
      </c>
      <c r="N689" s="8">
        <v>5.2469999999999999</v>
      </c>
      <c r="O689" s="8">
        <v>5.2750000000000004</v>
      </c>
      <c r="P689" s="8">
        <v>5.3019999999999996</v>
      </c>
      <c r="Q689" s="8">
        <v>5.3360000000000003</v>
      </c>
      <c r="S689" s="12"/>
      <c r="T689" s="12"/>
      <c r="U689" s="12"/>
      <c r="V689" s="12"/>
    </row>
    <row r="690" spans="2:23" ht="15" customHeight="1" x14ac:dyDescent="0.2">
      <c r="B690" s="7">
        <v>39702</v>
      </c>
      <c r="C690" s="8">
        <v>4.4009999999999998</v>
      </c>
      <c r="D690" s="8">
        <v>4.4240000000000004</v>
      </c>
      <c r="E690" s="8">
        <v>4.5049999999999999</v>
      </c>
      <c r="F690" s="8">
        <v>4.5149999999999997</v>
      </c>
      <c r="G690" s="8">
        <v>4.7640000000000002</v>
      </c>
      <c r="H690" s="8">
        <v>4.9580000000000002</v>
      </c>
      <c r="I690" s="8">
        <v>5.0970000000000004</v>
      </c>
      <c r="J690" s="8">
        <v>5.141</v>
      </c>
      <c r="K690" s="8">
        <v>5.1790000000000003</v>
      </c>
      <c r="L690" s="8">
        <v>5.1970000000000001</v>
      </c>
      <c r="M690" s="8">
        <v>5.2249999999999996</v>
      </c>
      <c r="N690" s="8">
        <v>5.2519999999999998</v>
      </c>
      <c r="O690" s="8">
        <v>5.28</v>
      </c>
      <c r="P690" s="8">
        <v>5.3029999999999999</v>
      </c>
      <c r="Q690" s="8">
        <v>5.3369999999999997</v>
      </c>
      <c r="S690" s="12"/>
      <c r="T690" s="12"/>
      <c r="U690" s="12"/>
      <c r="V690" s="12"/>
    </row>
    <row r="691" spans="2:23" ht="15" customHeight="1" x14ac:dyDescent="0.2">
      <c r="B691" s="7">
        <v>39703</v>
      </c>
      <c r="C691" s="8">
        <v>4.4009999999999998</v>
      </c>
      <c r="D691" s="8">
        <v>4.4219999999999997</v>
      </c>
      <c r="E691" s="8">
        <v>4.5060000000000002</v>
      </c>
      <c r="F691" s="8">
        <v>4.516</v>
      </c>
      <c r="G691" s="8">
        <v>4.7640000000000002</v>
      </c>
      <c r="H691" s="8">
        <v>4.9580000000000002</v>
      </c>
      <c r="I691" s="8">
        <v>5.1029999999999998</v>
      </c>
      <c r="J691" s="8">
        <v>5.1470000000000002</v>
      </c>
      <c r="K691" s="8">
        <v>5.1849999999999996</v>
      </c>
      <c r="L691" s="8">
        <v>5.202</v>
      </c>
      <c r="M691" s="8">
        <v>5.2290000000000001</v>
      </c>
      <c r="N691" s="8">
        <v>5.2560000000000002</v>
      </c>
      <c r="O691" s="8">
        <v>5.2850000000000001</v>
      </c>
      <c r="P691" s="8">
        <v>5.3070000000000004</v>
      </c>
      <c r="Q691" s="8">
        <v>5.3410000000000002</v>
      </c>
      <c r="S691" s="12"/>
      <c r="T691" s="12"/>
      <c r="U691" s="12"/>
      <c r="V691" s="12"/>
    </row>
    <row r="692" spans="2:23" ht="15" customHeight="1" x14ac:dyDescent="0.2">
      <c r="B692" s="7">
        <v>39706</v>
      </c>
      <c r="C692" s="8">
        <v>4.4240000000000004</v>
      </c>
      <c r="D692" s="8">
        <v>4.5190000000000001</v>
      </c>
      <c r="E692" s="8">
        <v>4.5220000000000002</v>
      </c>
      <c r="F692" s="8">
        <v>4.524</v>
      </c>
      <c r="G692" s="8">
        <v>4.7690000000000001</v>
      </c>
      <c r="H692" s="8">
        <v>4.9640000000000004</v>
      </c>
      <c r="I692" s="8">
        <v>5.1040000000000001</v>
      </c>
      <c r="J692" s="8">
        <v>5.1449999999999996</v>
      </c>
      <c r="K692" s="8">
        <v>5.1870000000000003</v>
      </c>
      <c r="L692" s="8">
        <v>5.2060000000000004</v>
      </c>
      <c r="M692" s="8">
        <v>5.2279999999999998</v>
      </c>
      <c r="N692" s="8">
        <v>5.2539999999999996</v>
      </c>
      <c r="O692" s="8">
        <v>5.2839999999999998</v>
      </c>
      <c r="P692" s="8">
        <v>5.306</v>
      </c>
      <c r="Q692" s="8">
        <v>5.3410000000000002</v>
      </c>
      <c r="S692" s="12"/>
      <c r="T692" s="12"/>
      <c r="U692" s="12"/>
      <c r="V692" s="12"/>
    </row>
    <row r="693" spans="2:23" ht="15" customHeight="1" x14ac:dyDescent="0.2">
      <c r="B693" s="7">
        <v>39707</v>
      </c>
      <c r="C693" s="8">
        <v>4.4939999999999998</v>
      </c>
      <c r="D693" s="8">
        <v>4.5510000000000002</v>
      </c>
      <c r="E693" s="8">
        <v>4.5410000000000004</v>
      </c>
      <c r="F693" s="8">
        <v>4.5330000000000004</v>
      </c>
      <c r="G693" s="8">
        <v>4.7750000000000004</v>
      </c>
      <c r="H693" s="8">
        <v>4.9690000000000003</v>
      </c>
      <c r="I693" s="8">
        <v>5.1079999999999997</v>
      </c>
      <c r="J693" s="8">
        <v>5.1459999999999999</v>
      </c>
      <c r="K693" s="8">
        <v>5.1920000000000002</v>
      </c>
      <c r="L693" s="8">
        <v>5.21</v>
      </c>
      <c r="M693" s="8">
        <v>5.2290000000000001</v>
      </c>
      <c r="N693" s="8">
        <v>5.2530000000000001</v>
      </c>
      <c r="O693" s="8">
        <v>5.2809999999999997</v>
      </c>
      <c r="P693" s="8">
        <v>5.3090000000000002</v>
      </c>
      <c r="Q693" s="8">
        <v>5.34</v>
      </c>
      <c r="S693" s="12"/>
      <c r="T693" s="12"/>
      <c r="U693" s="12"/>
      <c r="V693" s="12"/>
    </row>
    <row r="694" spans="2:23" ht="15" customHeight="1" x14ac:dyDescent="0.2">
      <c r="B694" s="7">
        <v>39708</v>
      </c>
      <c r="C694" s="8">
        <v>4.5039999999999996</v>
      </c>
      <c r="D694" s="8">
        <v>4.5510000000000002</v>
      </c>
      <c r="E694" s="8">
        <v>4.5410000000000004</v>
      </c>
      <c r="F694" s="8">
        <v>4.5389999999999997</v>
      </c>
      <c r="G694" s="8">
        <v>4.7750000000000004</v>
      </c>
      <c r="H694" s="8">
        <v>4.9729999999999999</v>
      </c>
      <c r="I694" s="8">
        <v>5.1130000000000004</v>
      </c>
      <c r="J694" s="8">
        <v>5.157</v>
      </c>
      <c r="K694" s="8">
        <v>5.202</v>
      </c>
      <c r="L694" s="8">
        <v>5.2220000000000004</v>
      </c>
      <c r="M694" s="8">
        <v>5.242</v>
      </c>
      <c r="N694" s="8">
        <v>5.2679999999999998</v>
      </c>
      <c r="O694" s="8">
        <v>5.298</v>
      </c>
      <c r="P694" s="8">
        <v>5.3250000000000002</v>
      </c>
      <c r="Q694" s="8">
        <v>5.3630000000000004</v>
      </c>
      <c r="S694" s="12"/>
      <c r="T694" s="12"/>
      <c r="U694" s="12"/>
      <c r="V694" s="12"/>
    </row>
    <row r="695" spans="2:23" ht="15" customHeight="1" x14ac:dyDescent="0.2">
      <c r="B695" s="7">
        <v>39709</v>
      </c>
      <c r="C695" s="8">
        <v>4.5270000000000001</v>
      </c>
      <c r="D695" s="8">
        <v>4.5679999999999996</v>
      </c>
      <c r="E695" s="8">
        <v>4.5679999999999996</v>
      </c>
      <c r="F695" s="8">
        <v>4.5830000000000002</v>
      </c>
      <c r="G695" s="8">
        <v>4.7889999999999997</v>
      </c>
      <c r="H695" s="8">
        <v>4.9909999999999997</v>
      </c>
      <c r="I695" s="8">
        <v>5.1319999999999997</v>
      </c>
      <c r="J695" s="8">
        <v>5.1779999999999999</v>
      </c>
      <c r="K695" s="8">
        <v>5.2229999999999999</v>
      </c>
      <c r="L695" s="8">
        <v>5.2480000000000002</v>
      </c>
      <c r="M695" s="8">
        <v>5.2690000000000001</v>
      </c>
      <c r="N695" s="8">
        <v>5.2910000000000004</v>
      </c>
      <c r="O695" s="8">
        <v>5.32</v>
      </c>
      <c r="P695" s="8">
        <v>5.3490000000000002</v>
      </c>
      <c r="Q695" s="8">
        <v>5.3860000000000001</v>
      </c>
      <c r="S695" s="12"/>
      <c r="T695" s="12"/>
      <c r="U695" s="12"/>
      <c r="V695" s="12"/>
    </row>
    <row r="696" spans="2:23" ht="15" customHeight="1" x14ac:dyDescent="0.2">
      <c r="B696" s="7">
        <v>39710</v>
      </c>
      <c r="C696" s="8">
        <v>4.5460000000000003</v>
      </c>
      <c r="D696" s="8">
        <v>4.6029999999999998</v>
      </c>
      <c r="E696" s="8">
        <v>4.6079999999999997</v>
      </c>
      <c r="F696" s="8">
        <v>4.6310000000000002</v>
      </c>
      <c r="G696" s="8">
        <v>4.7969999999999997</v>
      </c>
      <c r="H696" s="8">
        <v>5.0049999999999999</v>
      </c>
      <c r="I696" s="8">
        <v>5.1340000000000003</v>
      </c>
      <c r="J696" s="8">
        <v>5.1849999999999996</v>
      </c>
      <c r="K696" s="8">
        <v>5.2350000000000003</v>
      </c>
      <c r="L696" s="8">
        <v>5.2560000000000002</v>
      </c>
      <c r="M696" s="8">
        <v>5.2779999999999996</v>
      </c>
      <c r="N696" s="8">
        <v>5.3070000000000004</v>
      </c>
      <c r="O696" s="8">
        <v>5.3380000000000001</v>
      </c>
      <c r="P696" s="8">
        <v>5.3689999999999998</v>
      </c>
      <c r="Q696" s="8">
        <v>5.41</v>
      </c>
      <c r="S696" s="12"/>
      <c r="T696" s="12"/>
      <c r="U696" s="12"/>
      <c r="V696" s="12"/>
    </row>
    <row r="697" spans="2:23" ht="15" customHeight="1" x14ac:dyDescent="0.2">
      <c r="B697" s="7">
        <v>39713</v>
      </c>
      <c r="C697" s="8">
        <v>4.649</v>
      </c>
      <c r="D697" s="8">
        <v>4.6539999999999999</v>
      </c>
      <c r="E697" s="8">
        <v>4.6900000000000004</v>
      </c>
      <c r="F697" s="8">
        <v>4.7649999999999997</v>
      </c>
      <c r="G697" s="8">
        <v>4.83</v>
      </c>
      <c r="H697" s="8">
        <v>5.0289999999999999</v>
      </c>
      <c r="I697" s="8">
        <v>5.1459999999999999</v>
      </c>
      <c r="J697" s="8">
        <v>5.194</v>
      </c>
      <c r="K697" s="8">
        <v>5.242</v>
      </c>
      <c r="L697" s="8">
        <v>5.2709999999999999</v>
      </c>
      <c r="M697" s="8">
        <v>5.2930000000000001</v>
      </c>
      <c r="N697" s="8">
        <v>5.3239999999999998</v>
      </c>
      <c r="O697" s="8">
        <v>5.3639999999999999</v>
      </c>
      <c r="P697" s="8">
        <v>5.3970000000000002</v>
      </c>
      <c r="Q697" s="8">
        <v>5.44</v>
      </c>
      <c r="S697" s="12"/>
      <c r="T697" s="12"/>
      <c r="U697" s="12"/>
      <c r="V697" s="12"/>
    </row>
    <row r="698" spans="2:23" ht="15" customHeight="1" x14ac:dyDescent="0.2">
      <c r="B698" s="7">
        <v>39714</v>
      </c>
      <c r="C698" s="8">
        <v>4.6980000000000004</v>
      </c>
      <c r="D698" s="8">
        <v>4.7249999999999996</v>
      </c>
      <c r="E698" s="8">
        <v>4.7649999999999997</v>
      </c>
      <c r="F698" s="8">
        <v>4.8490000000000002</v>
      </c>
      <c r="G698" s="8">
        <v>4.8490000000000002</v>
      </c>
      <c r="H698" s="8">
        <v>5.0549999999999997</v>
      </c>
      <c r="I698" s="8">
        <v>5.1539999999999999</v>
      </c>
      <c r="J698" s="8">
        <v>5.2030000000000003</v>
      </c>
      <c r="K698" s="8">
        <v>5.2560000000000002</v>
      </c>
      <c r="L698" s="8">
        <v>5.2779999999999996</v>
      </c>
      <c r="M698" s="8">
        <v>5.3040000000000003</v>
      </c>
      <c r="N698" s="8">
        <v>5.33</v>
      </c>
      <c r="O698" s="8">
        <v>5.367</v>
      </c>
      <c r="P698" s="8">
        <v>5.4050000000000002</v>
      </c>
      <c r="Q698" s="8">
        <v>5.45</v>
      </c>
      <c r="S698" s="12"/>
      <c r="T698" s="12"/>
      <c r="U698" s="12"/>
      <c r="V698" s="12"/>
    </row>
    <row r="699" spans="2:23" ht="15" customHeight="1" x14ac:dyDescent="0.2">
      <c r="B699" s="7">
        <v>39715</v>
      </c>
      <c r="C699" s="8">
        <v>4.7409999999999997</v>
      </c>
      <c r="D699" s="8">
        <v>4.7729999999999997</v>
      </c>
      <c r="E699" s="8">
        <v>4.8179999999999996</v>
      </c>
      <c r="F699" s="8">
        <v>4.9080000000000004</v>
      </c>
      <c r="G699" s="8">
        <v>4.8920000000000003</v>
      </c>
      <c r="H699" s="8">
        <v>5.0659999999999998</v>
      </c>
      <c r="I699" s="8">
        <v>5.1669999999999998</v>
      </c>
      <c r="J699" s="8">
        <v>5.2249999999999996</v>
      </c>
      <c r="K699" s="8">
        <v>5.2759999999999998</v>
      </c>
      <c r="L699" s="8">
        <v>5.2949999999999999</v>
      </c>
      <c r="M699" s="8">
        <v>5.3250000000000002</v>
      </c>
      <c r="N699" s="8">
        <v>5.35</v>
      </c>
      <c r="O699" s="8">
        <v>5.3849999999999998</v>
      </c>
      <c r="P699" s="8">
        <v>5.4240000000000004</v>
      </c>
      <c r="Q699" s="8">
        <v>5.4669999999999996</v>
      </c>
      <c r="S699" s="12"/>
      <c r="T699" s="12"/>
      <c r="U699" s="12"/>
      <c r="V699" s="12"/>
    </row>
    <row r="700" spans="2:23" ht="15" customHeight="1" x14ac:dyDescent="0.2">
      <c r="B700" s="7">
        <v>39716</v>
      </c>
      <c r="C700" s="8">
        <v>4.7789999999999999</v>
      </c>
      <c r="D700" s="8">
        <v>4.8250000000000002</v>
      </c>
      <c r="E700" s="8">
        <v>4.8719999999999999</v>
      </c>
      <c r="F700" s="8">
        <v>4.9770000000000003</v>
      </c>
      <c r="G700" s="8">
        <v>5.0030000000000001</v>
      </c>
      <c r="H700" s="8">
        <v>5.1189999999999998</v>
      </c>
      <c r="I700" s="8">
        <v>5.1879999999999997</v>
      </c>
      <c r="J700" s="8">
        <v>5.24</v>
      </c>
      <c r="K700" s="8">
        <v>5.2960000000000003</v>
      </c>
      <c r="L700" s="8">
        <v>5.3159999999999998</v>
      </c>
      <c r="M700" s="8">
        <v>5.3410000000000002</v>
      </c>
      <c r="N700" s="8">
        <v>5.367</v>
      </c>
      <c r="O700" s="8">
        <v>5.4009999999999998</v>
      </c>
      <c r="P700" s="8">
        <v>5.4420000000000002</v>
      </c>
      <c r="Q700" s="8">
        <v>5.484</v>
      </c>
      <c r="S700" s="12"/>
      <c r="T700" s="12"/>
      <c r="U700" s="12"/>
      <c r="V700" s="12"/>
    </row>
    <row r="701" spans="2:23" ht="15" customHeight="1" x14ac:dyDescent="0.2">
      <c r="B701" s="7">
        <v>39717</v>
      </c>
      <c r="C701" s="8">
        <v>4.7919999999999998</v>
      </c>
      <c r="D701" s="8">
        <v>4.8410000000000002</v>
      </c>
      <c r="E701" s="8">
        <v>4.8920000000000003</v>
      </c>
      <c r="F701" s="8">
        <v>5.0060000000000002</v>
      </c>
      <c r="G701" s="8">
        <v>5.0220000000000002</v>
      </c>
      <c r="H701" s="8">
        <v>5.1420000000000003</v>
      </c>
      <c r="I701" s="8">
        <v>5.1829999999999998</v>
      </c>
      <c r="J701" s="8">
        <v>5.2329999999999997</v>
      </c>
      <c r="K701" s="8">
        <v>5.29</v>
      </c>
      <c r="L701" s="8">
        <v>5.306</v>
      </c>
      <c r="M701" s="8">
        <v>5.3339999999999996</v>
      </c>
      <c r="N701" s="8">
        <v>5.359</v>
      </c>
      <c r="O701" s="8">
        <v>5.3879999999999999</v>
      </c>
      <c r="P701" s="8">
        <v>5.4279999999999999</v>
      </c>
      <c r="Q701" s="8">
        <v>5.4710000000000001</v>
      </c>
      <c r="V701" s="12"/>
    </row>
    <row r="702" spans="2:23" ht="15" customHeight="1" x14ac:dyDescent="0.2">
      <c r="B702" s="7">
        <v>39720</v>
      </c>
      <c r="C702" s="8">
        <v>4.7160000000000002</v>
      </c>
      <c r="D702" s="8">
        <v>4.7939999999999996</v>
      </c>
      <c r="E702" s="8">
        <v>4.8529999999999998</v>
      </c>
      <c r="F702" s="8">
        <v>5.0060000000000002</v>
      </c>
      <c r="G702" s="8">
        <v>5.0789999999999997</v>
      </c>
      <c r="H702" s="8">
        <v>5.2370000000000001</v>
      </c>
      <c r="I702" s="8">
        <v>5.2510000000000003</v>
      </c>
      <c r="J702" s="8">
        <v>5.2880000000000003</v>
      </c>
      <c r="K702" s="8">
        <v>5.3150000000000004</v>
      </c>
      <c r="L702" s="8">
        <v>5.3259999999999996</v>
      </c>
      <c r="M702" s="8">
        <v>5.351</v>
      </c>
      <c r="N702" s="8">
        <v>5.3780000000000001</v>
      </c>
      <c r="O702" s="8">
        <v>5.3959999999999999</v>
      </c>
      <c r="P702" s="8">
        <v>5.4359999999999999</v>
      </c>
      <c r="Q702" s="8">
        <v>5.4770000000000003</v>
      </c>
      <c r="S702" s="272">
        <f>B703</f>
        <v>39721</v>
      </c>
      <c r="T702" s="273"/>
      <c r="U702" s="273"/>
      <c r="V702" s="274"/>
    </row>
    <row r="703" spans="2:23" ht="15" customHeight="1" x14ac:dyDescent="0.2">
      <c r="B703" s="15">
        <v>39721</v>
      </c>
      <c r="C703" s="16">
        <v>4.8390000000000004</v>
      </c>
      <c r="D703" s="16">
        <v>4.8659999999999997</v>
      </c>
      <c r="E703" s="16">
        <v>4.9160000000000004</v>
      </c>
      <c r="F703" s="16">
        <v>5.05</v>
      </c>
      <c r="G703" s="16">
        <v>5.13</v>
      </c>
      <c r="H703" s="16">
        <v>5.2770000000000001</v>
      </c>
      <c r="I703" s="16">
        <v>5.3179999999999996</v>
      </c>
      <c r="J703" s="16">
        <v>5.3609999999999998</v>
      </c>
      <c r="K703" s="16">
        <v>5.3769999999999998</v>
      </c>
      <c r="L703" s="16">
        <v>5.3819999999999997</v>
      </c>
      <c r="M703" s="16">
        <v>5.4009999999999998</v>
      </c>
      <c r="N703" s="16">
        <v>5.415</v>
      </c>
      <c r="O703" s="16">
        <v>5.43</v>
      </c>
      <c r="P703" s="16">
        <v>5.4640000000000004</v>
      </c>
      <c r="Q703" s="16">
        <v>5.4950000000000001</v>
      </c>
      <c r="S703" s="24">
        <f>AVERAGE(F682:F703)</f>
        <v>4.6599090909090908</v>
      </c>
      <c r="T703" s="24">
        <f>AVERAGE(H682:H703)</f>
        <v>5.0191818181818171</v>
      </c>
      <c r="U703" s="24">
        <f>AVERAGE(K682:K703)</f>
        <v>5.2189545454545456</v>
      </c>
      <c r="V703" s="24">
        <f>AVERAGE(Q682:Q703)</f>
        <v>5.383909090909091</v>
      </c>
      <c r="W703" s="12"/>
    </row>
    <row r="704" spans="2:23" ht="15" customHeight="1" x14ac:dyDescent="0.2">
      <c r="B704" s="17">
        <v>39722</v>
      </c>
      <c r="C704" s="14">
        <v>4.8460000000000001</v>
      </c>
      <c r="D704" s="14">
        <v>4.8869999999999996</v>
      </c>
      <c r="E704" s="14">
        <v>4.9379999999999997</v>
      </c>
      <c r="F704" s="14">
        <v>5.0880000000000001</v>
      </c>
      <c r="G704" s="14">
        <v>5.1509999999999998</v>
      </c>
      <c r="H704" s="14">
        <v>5.2910000000000004</v>
      </c>
      <c r="I704" s="14">
        <v>5.3410000000000002</v>
      </c>
      <c r="J704" s="14">
        <v>5.3869999999999996</v>
      </c>
      <c r="K704" s="14">
        <v>5.4050000000000002</v>
      </c>
      <c r="L704" s="14">
        <v>5.4080000000000004</v>
      </c>
      <c r="M704" s="14">
        <v>5.4240000000000004</v>
      </c>
      <c r="N704" s="14">
        <v>5.4370000000000003</v>
      </c>
      <c r="O704" s="14">
        <v>5.4509999999999996</v>
      </c>
      <c r="P704" s="14">
        <v>5.4809999999999999</v>
      </c>
      <c r="Q704" s="14">
        <v>5.5049999999999999</v>
      </c>
      <c r="S704" s="12"/>
      <c r="T704" s="12"/>
      <c r="U704" s="12"/>
      <c r="V704" s="12"/>
      <c r="W704" s="12"/>
    </row>
    <row r="705" spans="2:23" ht="15" customHeight="1" x14ac:dyDescent="0.2">
      <c r="B705" s="18">
        <v>39723</v>
      </c>
      <c r="C705" s="8">
        <v>4.8479999999999999</v>
      </c>
      <c r="D705" s="8">
        <v>4.8920000000000003</v>
      </c>
      <c r="E705" s="8">
        <v>4.9420000000000002</v>
      </c>
      <c r="F705" s="8">
        <v>5.1159999999999997</v>
      </c>
      <c r="G705" s="8">
        <v>5.181</v>
      </c>
      <c r="H705" s="8">
        <v>5.33</v>
      </c>
      <c r="I705" s="8">
        <v>5.3650000000000002</v>
      </c>
      <c r="J705" s="8">
        <v>5.407</v>
      </c>
      <c r="K705" s="8">
        <v>5.4210000000000003</v>
      </c>
      <c r="L705" s="8">
        <v>5.4269999999999996</v>
      </c>
      <c r="M705" s="8">
        <v>5.4409999999999998</v>
      </c>
      <c r="N705" s="8">
        <v>5.4539999999999997</v>
      </c>
      <c r="O705" s="8">
        <v>5.4720000000000004</v>
      </c>
      <c r="P705" s="8">
        <v>5.5</v>
      </c>
      <c r="Q705" s="8">
        <v>5.5259999999999998</v>
      </c>
      <c r="S705" s="12"/>
      <c r="T705" s="12"/>
      <c r="U705" s="12"/>
      <c r="V705" s="12"/>
      <c r="W705" s="12"/>
    </row>
    <row r="706" spans="2:23" ht="15" customHeight="1" x14ac:dyDescent="0.2">
      <c r="B706" s="18">
        <v>39724</v>
      </c>
      <c r="C706" s="8">
        <v>4.8680000000000003</v>
      </c>
      <c r="D706" s="8">
        <v>4.9089999999999998</v>
      </c>
      <c r="E706" s="8">
        <v>4.96</v>
      </c>
      <c r="F706" s="8">
        <v>5.13</v>
      </c>
      <c r="G706" s="8">
        <v>5.1929999999999996</v>
      </c>
      <c r="H706" s="8">
        <v>5.3390000000000004</v>
      </c>
      <c r="I706" s="8">
        <v>5.3719999999999999</v>
      </c>
      <c r="J706" s="8">
        <v>5.3979999999999997</v>
      </c>
      <c r="K706" s="8">
        <v>5.415</v>
      </c>
      <c r="L706" s="8">
        <v>5.4180000000000001</v>
      </c>
      <c r="M706" s="8">
        <v>5.4279999999999999</v>
      </c>
      <c r="N706" s="8">
        <v>5.4390000000000001</v>
      </c>
      <c r="O706" s="8">
        <v>5.4530000000000003</v>
      </c>
      <c r="P706" s="8">
        <v>5.4749999999999996</v>
      </c>
      <c r="Q706" s="8">
        <v>5.4930000000000003</v>
      </c>
      <c r="S706" s="12"/>
      <c r="T706" s="12"/>
      <c r="U706" s="12"/>
      <c r="V706" s="12"/>
      <c r="W706" s="12"/>
    </row>
    <row r="707" spans="2:23" ht="15" customHeight="1" x14ac:dyDescent="0.2">
      <c r="B707" s="18">
        <v>39727</v>
      </c>
      <c r="C707" s="8">
        <v>4.8849999999999998</v>
      </c>
      <c r="D707" s="8">
        <v>4.9340000000000002</v>
      </c>
      <c r="E707" s="8">
        <v>4.9850000000000003</v>
      </c>
      <c r="F707" s="8">
        <v>5.15</v>
      </c>
      <c r="G707" s="8">
        <v>5.1970000000000001</v>
      </c>
      <c r="H707" s="8">
        <v>5.3449999999999998</v>
      </c>
      <c r="I707" s="8">
        <v>5.391</v>
      </c>
      <c r="J707" s="8">
        <v>5.4050000000000002</v>
      </c>
      <c r="K707" s="8">
        <v>5.4189999999999996</v>
      </c>
      <c r="L707" s="8">
        <v>5.4219999999999997</v>
      </c>
      <c r="M707" s="8">
        <v>5.4269999999999996</v>
      </c>
      <c r="N707" s="8">
        <v>5.4329999999999998</v>
      </c>
      <c r="O707" s="8">
        <v>5.4450000000000003</v>
      </c>
      <c r="P707" s="8">
        <v>5.4649999999999999</v>
      </c>
      <c r="Q707" s="8">
        <v>5.4820000000000002</v>
      </c>
      <c r="S707" s="12"/>
      <c r="T707" s="12"/>
      <c r="U707" s="12"/>
      <c r="V707" s="12"/>
      <c r="W707" s="12"/>
    </row>
    <row r="708" spans="2:23" ht="15" customHeight="1" x14ac:dyDescent="0.2">
      <c r="B708" s="18">
        <v>39728</v>
      </c>
      <c r="C708" s="8">
        <v>4.9880000000000004</v>
      </c>
      <c r="D708" s="8">
        <v>5.008</v>
      </c>
      <c r="E708" s="8">
        <v>5.0309999999999997</v>
      </c>
      <c r="F708" s="8">
        <v>5.1820000000000004</v>
      </c>
      <c r="G708" s="8">
        <v>5.23</v>
      </c>
      <c r="H708" s="8">
        <v>5.3769999999999998</v>
      </c>
      <c r="I708" s="8">
        <v>5.4020000000000001</v>
      </c>
      <c r="J708" s="8">
        <v>5.42</v>
      </c>
      <c r="K708" s="8">
        <v>5.4349999999999996</v>
      </c>
      <c r="L708" s="8">
        <v>5.4409999999999998</v>
      </c>
      <c r="M708" s="8">
        <v>5.4450000000000003</v>
      </c>
      <c r="N708" s="8">
        <v>5.4550000000000001</v>
      </c>
      <c r="O708" s="8">
        <v>5.4649999999999999</v>
      </c>
      <c r="P708" s="8">
        <v>5.476</v>
      </c>
      <c r="Q708" s="8">
        <v>5.4930000000000003</v>
      </c>
      <c r="S708" s="12"/>
      <c r="T708" s="12"/>
      <c r="U708" s="12"/>
      <c r="V708" s="12"/>
      <c r="W708" s="12"/>
    </row>
    <row r="709" spans="2:23" ht="15" customHeight="1" x14ac:dyDescent="0.2">
      <c r="B709" s="18">
        <v>39729</v>
      </c>
      <c r="C709" s="8">
        <v>5.0190000000000001</v>
      </c>
      <c r="D709" s="8">
        <v>5.0350000000000001</v>
      </c>
      <c r="E709" s="8">
        <v>5.0519999999999996</v>
      </c>
      <c r="F709" s="8">
        <v>5.1970000000000001</v>
      </c>
      <c r="G709" s="8">
        <v>5.25</v>
      </c>
      <c r="H709" s="8">
        <v>5.3929999999999998</v>
      </c>
      <c r="I709" s="8">
        <v>5.4160000000000004</v>
      </c>
      <c r="J709" s="8">
        <v>5.4279999999999999</v>
      </c>
      <c r="K709" s="8">
        <v>5.4379999999999997</v>
      </c>
      <c r="L709" s="8">
        <v>5.444</v>
      </c>
      <c r="M709" s="8">
        <v>5.4489999999999998</v>
      </c>
      <c r="N709" s="8">
        <v>5.4569999999999999</v>
      </c>
      <c r="O709" s="8">
        <v>5.4669999999999996</v>
      </c>
      <c r="P709" s="8">
        <v>5.4740000000000002</v>
      </c>
      <c r="Q709" s="8">
        <v>5.4859999999999998</v>
      </c>
      <c r="S709" s="12"/>
      <c r="T709" s="12"/>
      <c r="U709" s="12"/>
      <c r="V709" s="12"/>
      <c r="W709" s="12"/>
    </row>
    <row r="710" spans="2:23" ht="15" customHeight="1" x14ac:dyDescent="0.2">
      <c r="B710" s="18">
        <v>39730</v>
      </c>
      <c r="C710" s="8">
        <v>4.79</v>
      </c>
      <c r="D710" s="8">
        <v>4.8449999999999998</v>
      </c>
      <c r="E710" s="8">
        <v>4.944</v>
      </c>
      <c r="F710" s="8">
        <v>5.1260000000000003</v>
      </c>
      <c r="G710" s="8">
        <v>5.2290000000000001</v>
      </c>
      <c r="H710" s="8">
        <v>5.3929999999999998</v>
      </c>
      <c r="I710" s="8">
        <v>5.4119999999999999</v>
      </c>
      <c r="J710" s="8">
        <v>5.4269999999999996</v>
      </c>
      <c r="K710" s="8">
        <v>5.4480000000000004</v>
      </c>
      <c r="L710" s="8">
        <v>5.4589999999999996</v>
      </c>
      <c r="M710" s="8">
        <v>5.4690000000000003</v>
      </c>
      <c r="N710" s="8">
        <v>5.484</v>
      </c>
      <c r="O710" s="8">
        <v>5.4930000000000003</v>
      </c>
      <c r="P710" s="8">
        <v>5.5019999999999998</v>
      </c>
      <c r="Q710" s="8">
        <v>5.5119999999999996</v>
      </c>
      <c r="S710" s="12"/>
      <c r="T710" s="12"/>
      <c r="U710" s="12"/>
      <c r="V710" s="12"/>
      <c r="W710" s="12"/>
    </row>
    <row r="711" spans="2:23" ht="15" customHeight="1" x14ac:dyDescent="0.2">
      <c r="B711" s="18">
        <v>39731</v>
      </c>
      <c r="C711" s="8">
        <v>4.6289999999999996</v>
      </c>
      <c r="D711" s="8">
        <v>4.6909999999999998</v>
      </c>
      <c r="E711" s="8">
        <v>4.8819999999999997</v>
      </c>
      <c r="F711" s="8">
        <v>5.1180000000000003</v>
      </c>
      <c r="G711" s="8">
        <v>5.23</v>
      </c>
      <c r="H711" s="8">
        <v>5.3810000000000002</v>
      </c>
      <c r="I711" s="8">
        <v>5.4039999999999999</v>
      </c>
      <c r="J711" s="8">
        <v>5.4160000000000004</v>
      </c>
      <c r="K711" s="8">
        <v>5.431</v>
      </c>
      <c r="L711" s="8">
        <v>5.431</v>
      </c>
      <c r="M711" s="8">
        <v>5.45</v>
      </c>
      <c r="N711" s="8">
        <v>5.4630000000000001</v>
      </c>
      <c r="O711" s="8">
        <v>5.4729999999999999</v>
      </c>
      <c r="P711" s="8">
        <v>5.48</v>
      </c>
      <c r="Q711" s="8">
        <v>5.4889999999999999</v>
      </c>
      <c r="S711" s="12"/>
      <c r="T711" s="12"/>
      <c r="U711" s="12"/>
      <c r="V711" s="12"/>
      <c r="W711" s="12"/>
    </row>
    <row r="712" spans="2:23" ht="15" customHeight="1" x14ac:dyDescent="0.2">
      <c r="B712" s="18">
        <v>39734</v>
      </c>
      <c r="C712" s="8">
        <v>4.3689999999999998</v>
      </c>
      <c r="D712" s="8">
        <v>4.5279999999999996</v>
      </c>
      <c r="E712" s="8">
        <v>4.7779999999999996</v>
      </c>
      <c r="F712" s="8">
        <v>5.024</v>
      </c>
      <c r="G712" s="8">
        <v>5.1449999999999996</v>
      </c>
      <c r="H712" s="8">
        <v>5.3179999999999996</v>
      </c>
      <c r="I712" s="8">
        <v>5.3390000000000004</v>
      </c>
      <c r="J712" s="8">
        <v>5.3520000000000003</v>
      </c>
      <c r="K712" s="8">
        <v>5.367</v>
      </c>
      <c r="L712" s="8">
        <v>5.3730000000000002</v>
      </c>
      <c r="M712" s="8">
        <v>5.3810000000000002</v>
      </c>
      <c r="N712" s="8">
        <v>5.391</v>
      </c>
      <c r="O712" s="8">
        <v>5.4020000000000001</v>
      </c>
      <c r="P712" s="8">
        <v>5.4130000000000003</v>
      </c>
      <c r="Q712" s="8">
        <v>5.4249999999999998</v>
      </c>
      <c r="S712" s="12"/>
      <c r="T712" s="12"/>
      <c r="U712" s="12"/>
      <c r="V712" s="12"/>
      <c r="W712" s="12"/>
    </row>
    <row r="713" spans="2:23" ht="15" customHeight="1" x14ac:dyDescent="0.2">
      <c r="B713" s="18">
        <v>39735</v>
      </c>
      <c r="C713" s="8">
        <v>4.2009999999999996</v>
      </c>
      <c r="D713" s="8">
        <v>4.3920000000000003</v>
      </c>
      <c r="E713" s="8">
        <v>4.617</v>
      </c>
      <c r="F713" s="8">
        <v>4.93</v>
      </c>
      <c r="G713" s="8">
        <v>5.0650000000000004</v>
      </c>
      <c r="H713" s="8">
        <v>5.2350000000000003</v>
      </c>
      <c r="I713" s="8">
        <v>5.2649999999999997</v>
      </c>
      <c r="J713" s="8">
        <v>5.2789999999999999</v>
      </c>
      <c r="K713" s="8">
        <v>5.298</v>
      </c>
      <c r="L713" s="8">
        <v>5.3049999999999997</v>
      </c>
      <c r="M713" s="8">
        <v>5.3129999999999997</v>
      </c>
      <c r="N713" s="8">
        <v>5.3239999999999998</v>
      </c>
      <c r="O713" s="8">
        <v>5.3330000000000002</v>
      </c>
      <c r="P713" s="8">
        <v>5.3449999999999998</v>
      </c>
      <c r="Q713" s="8">
        <v>5.3579999999999997</v>
      </c>
      <c r="S713" s="12"/>
      <c r="T713" s="12"/>
      <c r="U713" s="12"/>
      <c r="V713" s="12"/>
      <c r="W713" s="12"/>
    </row>
    <row r="714" spans="2:23" ht="15" customHeight="1" x14ac:dyDescent="0.2">
      <c r="B714" s="18">
        <v>39736</v>
      </c>
      <c r="C714" s="8">
        <v>4.0999999999999996</v>
      </c>
      <c r="D714" s="8">
        <v>4.2889999999999997</v>
      </c>
      <c r="E714" s="8">
        <v>4.5190000000000001</v>
      </c>
      <c r="F714" s="8">
        <v>4.867</v>
      </c>
      <c r="G714" s="8">
        <v>4.9809999999999999</v>
      </c>
      <c r="H714" s="8">
        <v>5.1680000000000001</v>
      </c>
      <c r="I714" s="8">
        <v>5.1959999999999997</v>
      </c>
      <c r="J714" s="8">
        <v>5.2149999999999999</v>
      </c>
      <c r="K714" s="8">
        <v>5.2350000000000003</v>
      </c>
      <c r="L714" s="8">
        <v>5.25</v>
      </c>
      <c r="M714" s="8">
        <v>5.2629999999999999</v>
      </c>
      <c r="N714" s="8">
        <v>5.274</v>
      </c>
      <c r="O714" s="8">
        <v>5.2859999999999996</v>
      </c>
      <c r="P714" s="8">
        <v>5.3010000000000002</v>
      </c>
      <c r="Q714" s="8">
        <v>5.3120000000000003</v>
      </c>
      <c r="S714" s="12"/>
      <c r="T714" s="12"/>
      <c r="U714" s="12"/>
      <c r="V714" s="12"/>
      <c r="W714" s="12"/>
    </row>
    <row r="715" spans="2:23" ht="15" customHeight="1" x14ac:dyDescent="0.2">
      <c r="B715" s="18">
        <v>39737</v>
      </c>
      <c r="C715" s="8">
        <v>4.0519999999999996</v>
      </c>
      <c r="D715" s="8">
        <v>4.2290000000000001</v>
      </c>
      <c r="E715" s="8">
        <v>4.4169999999999998</v>
      </c>
      <c r="F715" s="8">
        <v>4.7729999999999997</v>
      </c>
      <c r="G715" s="8">
        <v>4.9050000000000002</v>
      </c>
      <c r="H715" s="8">
        <v>5.09</v>
      </c>
      <c r="I715" s="8">
        <v>5.1180000000000003</v>
      </c>
      <c r="J715" s="8">
        <v>5.141</v>
      </c>
      <c r="K715" s="8">
        <v>5.1630000000000003</v>
      </c>
      <c r="L715" s="8">
        <v>5.18</v>
      </c>
      <c r="M715" s="8">
        <v>5.1950000000000003</v>
      </c>
      <c r="N715" s="8">
        <v>5.2060000000000004</v>
      </c>
      <c r="O715" s="8">
        <v>5.218</v>
      </c>
      <c r="P715" s="8">
        <v>5.2329999999999997</v>
      </c>
      <c r="Q715" s="8">
        <v>5.2480000000000002</v>
      </c>
      <c r="S715" s="12"/>
      <c r="T715" s="12"/>
      <c r="U715" s="12"/>
      <c r="V715" s="12"/>
      <c r="W715" s="12"/>
    </row>
    <row r="716" spans="2:23" ht="15" customHeight="1" x14ac:dyDescent="0.2">
      <c r="B716" s="18">
        <v>39738</v>
      </c>
      <c r="C716" s="8">
        <v>4.0149999999999997</v>
      </c>
      <c r="D716" s="8">
        <v>4.1859999999999999</v>
      </c>
      <c r="E716" s="8">
        <v>4.3719999999999999</v>
      </c>
      <c r="F716" s="8">
        <v>4.7309999999999999</v>
      </c>
      <c r="G716" s="8">
        <v>4.8650000000000002</v>
      </c>
      <c r="H716" s="8">
        <v>5.0449999999999999</v>
      </c>
      <c r="I716" s="8">
        <v>5.0759999999999996</v>
      </c>
      <c r="J716" s="8">
        <v>5.0970000000000004</v>
      </c>
      <c r="K716" s="8">
        <v>5.117</v>
      </c>
      <c r="L716" s="8">
        <v>5.1319999999999997</v>
      </c>
      <c r="M716" s="8">
        <v>5.1449999999999996</v>
      </c>
      <c r="N716" s="8">
        <v>5.1589999999999998</v>
      </c>
      <c r="O716" s="8">
        <v>5.1710000000000003</v>
      </c>
      <c r="P716" s="8">
        <v>5.1859999999999999</v>
      </c>
      <c r="Q716" s="8">
        <v>5.202</v>
      </c>
      <c r="S716" s="12"/>
      <c r="T716" s="12"/>
      <c r="U716" s="12"/>
      <c r="V716" s="12"/>
      <c r="W716" s="12"/>
    </row>
    <row r="717" spans="2:23" ht="15" customHeight="1" x14ac:dyDescent="0.2">
      <c r="B717" s="18">
        <v>39741</v>
      </c>
      <c r="C717" s="8">
        <v>3.9740000000000002</v>
      </c>
      <c r="D717" s="8">
        <v>4.1310000000000002</v>
      </c>
      <c r="E717" s="8">
        <v>4.2949999999999999</v>
      </c>
      <c r="F717" s="8">
        <v>4.6849999999999996</v>
      </c>
      <c r="G717" s="8">
        <v>4.8150000000000004</v>
      </c>
      <c r="H717" s="8">
        <v>5</v>
      </c>
      <c r="I717" s="8">
        <v>5.024</v>
      </c>
      <c r="J717" s="8">
        <v>5.0419999999999998</v>
      </c>
      <c r="K717" s="8">
        <v>5.0629999999999997</v>
      </c>
      <c r="L717" s="8">
        <v>5.0780000000000003</v>
      </c>
      <c r="M717" s="8">
        <v>5.0910000000000002</v>
      </c>
      <c r="N717" s="8">
        <v>5.1070000000000002</v>
      </c>
      <c r="O717" s="8">
        <v>5.1189999999999998</v>
      </c>
      <c r="P717" s="8">
        <v>5.133</v>
      </c>
      <c r="Q717" s="8">
        <v>5.1459999999999999</v>
      </c>
      <c r="S717" s="12"/>
      <c r="T717" s="12"/>
      <c r="U717" s="12"/>
      <c r="V717" s="12"/>
      <c r="W717" s="12"/>
    </row>
    <row r="718" spans="2:23" ht="15" customHeight="1" x14ac:dyDescent="0.2">
      <c r="B718" s="18">
        <v>39742</v>
      </c>
      <c r="C718" s="8">
        <v>3.9249999999999998</v>
      </c>
      <c r="D718" s="8">
        <v>4.0910000000000002</v>
      </c>
      <c r="E718" s="8">
        <v>4.2380000000000004</v>
      </c>
      <c r="F718" s="8">
        <v>4.6509999999999998</v>
      </c>
      <c r="G718" s="8">
        <v>4.7869999999999999</v>
      </c>
      <c r="H718" s="8">
        <v>4.968</v>
      </c>
      <c r="I718" s="8">
        <v>4.9939999999999998</v>
      </c>
      <c r="J718" s="8">
        <v>5.01</v>
      </c>
      <c r="K718" s="8">
        <v>5.03</v>
      </c>
      <c r="L718" s="8">
        <v>5.0460000000000003</v>
      </c>
      <c r="M718" s="8">
        <v>5.0599999999999996</v>
      </c>
      <c r="N718" s="8">
        <v>5.0750000000000002</v>
      </c>
      <c r="O718" s="8">
        <v>5.0860000000000003</v>
      </c>
      <c r="P718" s="8">
        <v>5.0970000000000004</v>
      </c>
      <c r="Q718" s="8">
        <v>5.1120000000000001</v>
      </c>
      <c r="S718" s="12"/>
      <c r="T718" s="12"/>
      <c r="U718" s="12"/>
      <c r="V718" s="12"/>
      <c r="W718" s="12"/>
    </row>
    <row r="719" spans="2:23" ht="15" customHeight="1" x14ac:dyDescent="0.2">
      <c r="B719" s="18">
        <v>39743</v>
      </c>
      <c r="C719" s="8">
        <v>3.931</v>
      </c>
      <c r="D719" s="8">
        <v>4.069</v>
      </c>
      <c r="E719" s="8">
        <v>4.1970000000000001</v>
      </c>
      <c r="F719" s="8">
        <v>4.6130000000000004</v>
      </c>
      <c r="G719" s="8">
        <v>4.7519999999999998</v>
      </c>
      <c r="H719" s="8">
        <v>4.9359999999999999</v>
      </c>
      <c r="I719" s="8">
        <v>4.97</v>
      </c>
      <c r="J719" s="8">
        <v>4.9960000000000004</v>
      </c>
      <c r="K719" s="8">
        <v>5.0060000000000002</v>
      </c>
      <c r="L719" s="8">
        <v>5.0220000000000002</v>
      </c>
      <c r="M719" s="8">
        <v>5.0359999999999996</v>
      </c>
      <c r="N719" s="8">
        <v>5.048</v>
      </c>
      <c r="O719" s="8">
        <v>5.0570000000000004</v>
      </c>
      <c r="P719" s="8">
        <v>5.0679999999999996</v>
      </c>
      <c r="Q719" s="8">
        <v>5.0789999999999997</v>
      </c>
      <c r="S719" s="12"/>
      <c r="T719" s="12"/>
      <c r="U719" s="12"/>
      <c r="V719" s="12"/>
      <c r="W719" s="12"/>
    </row>
    <row r="720" spans="2:23" ht="15" customHeight="1" x14ac:dyDescent="0.2">
      <c r="B720" s="18">
        <v>39744</v>
      </c>
      <c r="C720" s="8">
        <v>3.944</v>
      </c>
      <c r="D720" s="8">
        <v>4.0609999999999999</v>
      </c>
      <c r="E720" s="8">
        <v>4.18</v>
      </c>
      <c r="F720" s="8">
        <v>4.6050000000000004</v>
      </c>
      <c r="G720" s="8">
        <v>4.7409999999999997</v>
      </c>
      <c r="H720" s="8">
        <v>4.9210000000000003</v>
      </c>
      <c r="I720" s="8">
        <v>4.9610000000000003</v>
      </c>
      <c r="J720" s="8">
        <v>4.9779999999999998</v>
      </c>
      <c r="K720" s="8">
        <v>4.992</v>
      </c>
      <c r="L720" s="8">
        <v>5.0060000000000002</v>
      </c>
      <c r="M720" s="8">
        <v>5.0179999999999998</v>
      </c>
      <c r="N720" s="8">
        <v>5.0309999999999997</v>
      </c>
      <c r="O720" s="8">
        <v>5.0419999999999998</v>
      </c>
      <c r="P720" s="8">
        <v>5.05</v>
      </c>
      <c r="Q720" s="8">
        <v>5.0599999999999996</v>
      </c>
      <c r="S720" s="12"/>
      <c r="T720" s="12"/>
      <c r="U720" s="12"/>
      <c r="V720" s="12"/>
      <c r="W720" s="12"/>
    </row>
    <row r="721" spans="2:23" ht="15" customHeight="1" x14ac:dyDescent="0.2">
      <c r="B721" s="18">
        <v>39745</v>
      </c>
      <c r="C721" s="8">
        <v>3.9209999999999998</v>
      </c>
      <c r="D721" s="8">
        <v>4.0460000000000003</v>
      </c>
      <c r="E721" s="8">
        <v>4.17</v>
      </c>
      <c r="F721" s="8">
        <v>4.6070000000000002</v>
      </c>
      <c r="G721" s="8">
        <v>4.7480000000000002</v>
      </c>
      <c r="H721" s="8">
        <v>4.9180000000000001</v>
      </c>
      <c r="I721" s="8">
        <v>4.9459999999999997</v>
      </c>
      <c r="J721" s="8">
        <v>4.96</v>
      </c>
      <c r="K721" s="8">
        <v>4.9729999999999999</v>
      </c>
      <c r="L721" s="8">
        <v>4.9880000000000004</v>
      </c>
      <c r="M721" s="8">
        <v>4.9980000000000002</v>
      </c>
      <c r="N721" s="8">
        <v>5.0069999999999997</v>
      </c>
      <c r="O721" s="8">
        <v>5.016</v>
      </c>
      <c r="P721" s="8">
        <v>5.0250000000000004</v>
      </c>
      <c r="Q721" s="8">
        <v>5.0350000000000001</v>
      </c>
      <c r="S721" s="12"/>
      <c r="T721" s="12"/>
      <c r="U721" s="12"/>
      <c r="V721" s="12"/>
      <c r="W721" s="12"/>
    </row>
    <row r="722" spans="2:23" ht="15" customHeight="1" x14ac:dyDescent="0.2">
      <c r="B722" s="18">
        <v>39748</v>
      </c>
      <c r="C722" s="8">
        <v>3.9279999999999999</v>
      </c>
      <c r="D722" s="8">
        <v>4.048</v>
      </c>
      <c r="E722" s="8">
        <v>4.173</v>
      </c>
      <c r="F722" s="8">
        <v>4.58</v>
      </c>
      <c r="G722" s="8">
        <v>4.7380000000000004</v>
      </c>
      <c r="H722" s="8">
        <v>4.9119999999999999</v>
      </c>
      <c r="I722" s="8">
        <v>4.9349999999999996</v>
      </c>
      <c r="J722" s="8">
        <v>4.9480000000000004</v>
      </c>
      <c r="K722" s="8">
        <v>4.9640000000000004</v>
      </c>
      <c r="L722" s="8">
        <v>4.9770000000000003</v>
      </c>
      <c r="M722" s="8">
        <v>4.99</v>
      </c>
      <c r="N722" s="8">
        <v>4.9989999999999997</v>
      </c>
      <c r="O722" s="8">
        <v>5.0069999999999997</v>
      </c>
      <c r="P722" s="8">
        <v>5.0149999999999997</v>
      </c>
      <c r="Q722" s="8">
        <v>5.0199999999999996</v>
      </c>
      <c r="S722" s="12"/>
      <c r="T722" s="12"/>
      <c r="U722" s="12"/>
      <c r="V722" s="12"/>
      <c r="W722" s="12"/>
    </row>
    <row r="723" spans="2:23" ht="15" customHeight="1" x14ac:dyDescent="0.2">
      <c r="B723" s="18">
        <v>39749</v>
      </c>
      <c r="C723" s="8">
        <v>3.9079999999999999</v>
      </c>
      <c r="D723" s="8">
        <v>4.0279999999999996</v>
      </c>
      <c r="E723" s="8">
        <v>4.1470000000000002</v>
      </c>
      <c r="F723" s="8">
        <v>4.5289999999999999</v>
      </c>
      <c r="G723" s="8">
        <v>4.6870000000000003</v>
      </c>
      <c r="H723" s="8">
        <v>4.8600000000000003</v>
      </c>
      <c r="I723" s="8">
        <v>4.8979999999999997</v>
      </c>
      <c r="J723" s="8">
        <v>4.9119999999999999</v>
      </c>
      <c r="K723" s="8">
        <v>4.93</v>
      </c>
      <c r="L723" s="8">
        <v>4.9420000000000002</v>
      </c>
      <c r="M723" s="8">
        <v>4.952</v>
      </c>
      <c r="N723" s="8">
        <v>4.96</v>
      </c>
      <c r="O723" s="8">
        <v>4.9690000000000003</v>
      </c>
      <c r="P723" s="8">
        <v>4.9729999999999999</v>
      </c>
      <c r="Q723" s="8">
        <v>4.9859999999999998</v>
      </c>
      <c r="S723" s="12"/>
      <c r="T723" s="12"/>
      <c r="U723" s="12"/>
      <c r="V723" s="12"/>
      <c r="W723" s="12"/>
    </row>
    <row r="724" spans="2:23" ht="15" customHeight="1" x14ac:dyDescent="0.2">
      <c r="B724" s="18">
        <v>39750</v>
      </c>
      <c r="C724" s="8">
        <v>3.899</v>
      </c>
      <c r="D724" s="8">
        <v>4.0069999999999997</v>
      </c>
      <c r="E724" s="8">
        <v>4.117</v>
      </c>
      <c r="F724" s="8">
        <v>4.5039999999999996</v>
      </c>
      <c r="G724" s="8">
        <v>4.6559999999999997</v>
      </c>
      <c r="H724" s="8">
        <v>4.827</v>
      </c>
      <c r="I724" s="8">
        <v>4.8620000000000001</v>
      </c>
      <c r="J724" s="8">
        <v>4.88</v>
      </c>
      <c r="K724" s="8">
        <v>4.8940000000000001</v>
      </c>
      <c r="L724" s="8">
        <v>4.907</v>
      </c>
      <c r="M724" s="8">
        <v>4.915</v>
      </c>
      <c r="N724" s="8">
        <v>4.923</v>
      </c>
      <c r="O724" s="8">
        <v>4.931</v>
      </c>
      <c r="P724" s="8">
        <v>4.9390000000000001</v>
      </c>
      <c r="Q724" s="8">
        <v>4.95</v>
      </c>
      <c r="V724" s="12"/>
      <c r="W724" s="12"/>
    </row>
    <row r="725" spans="2:23" ht="15" customHeight="1" x14ac:dyDescent="0.2">
      <c r="B725" s="18">
        <v>39751</v>
      </c>
      <c r="C725" s="8">
        <v>3.8570000000000002</v>
      </c>
      <c r="D725" s="8">
        <v>3.9750000000000001</v>
      </c>
      <c r="E725" s="8">
        <v>4.0819999999999999</v>
      </c>
      <c r="F725" s="8">
        <v>4.4790000000000001</v>
      </c>
      <c r="G725" s="8">
        <v>4.6829999999999998</v>
      </c>
      <c r="H725" s="8">
        <v>4.7939999999999996</v>
      </c>
      <c r="I725" s="8">
        <v>4.8230000000000004</v>
      </c>
      <c r="J725" s="8">
        <v>4.8339999999999996</v>
      </c>
      <c r="K725" s="8">
        <v>4.8479999999999999</v>
      </c>
      <c r="L725" s="8">
        <v>4.8650000000000002</v>
      </c>
      <c r="M725" s="8">
        <v>4.8760000000000003</v>
      </c>
      <c r="N725" s="8">
        <v>4.8879999999999999</v>
      </c>
      <c r="O725" s="8">
        <v>4.899</v>
      </c>
      <c r="P725" s="8">
        <v>4.9059999999999997</v>
      </c>
      <c r="Q725" s="8">
        <v>4.9160000000000004</v>
      </c>
      <c r="S725" s="275">
        <f>B726</f>
        <v>39752</v>
      </c>
      <c r="T725" s="276"/>
      <c r="U725" s="276"/>
      <c r="V725" s="277"/>
      <c r="W725" s="12"/>
    </row>
    <row r="726" spans="2:23" ht="15" customHeight="1" x14ac:dyDescent="0.2">
      <c r="B726" s="20">
        <v>39752</v>
      </c>
      <c r="C726" s="16">
        <v>3.8359999999999999</v>
      </c>
      <c r="D726" s="16">
        <v>3.9529999999999998</v>
      </c>
      <c r="E726" s="16">
        <v>4.0609999999999999</v>
      </c>
      <c r="F726" s="16">
        <v>4.4340000000000002</v>
      </c>
      <c r="G726" s="16">
        <v>4.6749999999999998</v>
      </c>
      <c r="H726" s="16">
        <v>4.76</v>
      </c>
      <c r="I726" s="16">
        <v>4.782</v>
      </c>
      <c r="J726" s="16">
        <v>4.7910000000000004</v>
      </c>
      <c r="K726" s="16">
        <v>4.8040000000000003</v>
      </c>
      <c r="L726" s="16">
        <v>4.82</v>
      </c>
      <c r="M726" s="16">
        <v>4.827</v>
      </c>
      <c r="N726" s="16">
        <v>4.843</v>
      </c>
      <c r="O726" s="16">
        <v>4.851</v>
      </c>
      <c r="P726" s="16">
        <v>4.8570000000000002</v>
      </c>
      <c r="Q726" s="16">
        <v>4.8650000000000002</v>
      </c>
      <c r="S726" s="24">
        <f>AVERAGE(F704:F726)</f>
        <v>4.8312608695652175</v>
      </c>
      <c r="T726" s="24">
        <f>AVERAGE(H704:H726)</f>
        <v>5.1130869565217401</v>
      </c>
      <c r="U726" s="24">
        <f>AVERAGE(K704:K726)</f>
        <v>5.1780869565217396</v>
      </c>
      <c r="V726" s="24">
        <f>AVERAGE(Q704:Q726)</f>
        <v>5.247826086956521</v>
      </c>
      <c r="W726" s="12"/>
    </row>
    <row r="727" spans="2:23" ht="15" customHeight="1" x14ac:dyDescent="0.2">
      <c r="B727" s="13">
        <v>39755</v>
      </c>
      <c r="C727" s="14">
        <v>3.8109999999999999</v>
      </c>
      <c r="D727" s="14">
        <v>3.9340000000000002</v>
      </c>
      <c r="E727" s="14">
        <v>4.0490000000000004</v>
      </c>
      <c r="F727" s="14">
        <v>4.4119999999999999</v>
      </c>
      <c r="G727" s="14">
        <v>4.6550000000000002</v>
      </c>
      <c r="H727" s="14">
        <v>4.7329999999999997</v>
      </c>
      <c r="I727" s="14">
        <v>4.7610000000000001</v>
      </c>
      <c r="J727" s="14">
        <v>4.774</v>
      </c>
      <c r="K727" s="14">
        <v>4.7859999999999996</v>
      </c>
      <c r="L727" s="14">
        <v>4.8040000000000003</v>
      </c>
      <c r="M727" s="14">
        <v>4.8120000000000003</v>
      </c>
      <c r="N727" s="14">
        <v>4.8250000000000002</v>
      </c>
      <c r="O727" s="14">
        <v>4.8330000000000002</v>
      </c>
      <c r="P727" s="14">
        <v>4.8390000000000004</v>
      </c>
      <c r="Q727" s="14">
        <v>4.8449999999999998</v>
      </c>
      <c r="S727" s="12"/>
      <c r="T727" s="12"/>
      <c r="U727" s="12"/>
      <c r="V727" s="12"/>
      <c r="W727" s="12"/>
    </row>
    <row r="728" spans="2:23" ht="15" customHeight="1" x14ac:dyDescent="0.2">
      <c r="B728" s="7">
        <v>39756</v>
      </c>
      <c r="C728" s="8">
        <v>3.7989999999999999</v>
      </c>
      <c r="D728" s="8">
        <v>3.9060000000000001</v>
      </c>
      <c r="E728" s="8">
        <v>4.0170000000000003</v>
      </c>
      <c r="F728" s="8">
        <v>4.3680000000000003</v>
      </c>
      <c r="G728" s="8">
        <v>4.62</v>
      </c>
      <c r="H728" s="8">
        <v>4.7</v>
      </c>
      <c r="I728" s="8">
        <v>4.7309999999999999</v>
      </c>
      <c r="J728" s="8">
        <v>4.742</v>
      </c>
      <c r="K728" s="8">
        <v>4.7539999999999996</v>
      </c>
      <c r="L728" s="8">
        <v>4.7679999999999998</v>
      </c>
      <c r="M728" s="8">
        <v>4.7770000000000001</v>
      </c>
      <c r="N728" s="8">
        <v>4.7880000000000003</v>
      </c>
      <c r="O728" s="8">
        <v>4.7960000000000003</v>
      </c>
      <c r="P728" s="8">
        <v>4.8019999999999996</v>
      </c>
      <c r="Q728" s="8">
        <v>4.8079999999999998</v>
      </c>
      <c r="S728" s="12"/>
      <c r="T728" s="12"/>
      <c r="U728" s="12"/>
      <c r="V728" s="12"/>
      <c r="W728" s="12"/>
    </row>
    <row r="729" spans="2:23" ht="15" customHeight="1" x14ac:dyDescent="0.2">
      <c r="B729" s="7">
        <v>39757</v>
      </c>
      <c r="C729" s="8">
        <v>3.7669999999999999</v>
      </c>
      <c r="D729" s="8">
        <v>3.8740000000000001</v>
      </c>
      <c r="E729" s="8">
        <v>3.9809999999999999</v>
      </c>
      <c r="F729" s="8">
        <v>4.327</v>
      </c>
      <c r="G729" s="8">
        <v>4.5869999999999997</v>
      </c>
      <c r="H729" s="8">
        <v>4.6630000000000003</v>
      </c>
      <c r="I729" s="8">
        <v>4.6920000000000002</v>
      </c>
      <c r="J729" s="8">
        <v>4.694</v>
      </c>
      <c r="K729" s="8">
        <v>4.7160000000000002</v>
      </c>
      <c r="L729" s="8">
        <v>4.7270000000000003</v>
      </c>
      <c r="M729" s="8">
        <v>4.7359999999999998</v>
      </c>
      <c r="N729" s="8">
        <v>4.7450000000000001</v>
      </c>
      <c r="O729" s="8">
        <v>4.7519999999999998</v>
      </c>
      <c r="P729" s="8">
        <v>4.758</v>
      </c>
      <c r="Q729" s="8">
        <v>4.7640000000000002</v>
      </c>
      <c r="S729" s="12"/>
      <c r="T729" s="12"/>
      <c r="U729" s="12"/>
      <c r="V729" s="12"/>
      <c r="W729" s="12"/>
    </row>
    <row r="730" spans="2:23" ht="15" customHeight="1" x14ac:dyDescent="0.2">
      <c r="B730" s="7">
        <v>39758</v>
      </c>
      <c r="C730" s="8">
        <v>3.6920000000000002</v>
      </c>
      <c r="D730" s="8">
        <v>3.8090000000000002</v>
      </c>
      <c r="E730" s="8">
        <v>3.9119999999999999</v>
      </c>
      <c r="F730" s="8">
        <v>4.2489999999999997</v>
      </c>
      <c r="G730" s="8">
        <v>4.5250000000000004</v>
      </c>
      <c r="H730" s="8">
        <v>4.5919999999999996</v>
      </c>
      <c r="I730" s="8">
        <v>4.625</v>
      </c>
      <c r="J730" s="8">
        <v>4.6349999999999998</v>
      </c>
      <c r="K730" s="8">
        <v>4.6509999999999998</v>
      </c>
      <c r="L730" s="8">
        <v>4.6630000000000003</v>
      </c>
      <c r="M730" s="8">
        <v>4.673</v>
      </c>
      <c r="N730" s="8">
        <v>4.6820000000000004</v>
      </c>
      <c r="O730" s="8">
        <v>4.6870000000000003</v>
      </c>
      <c r="P730" s="8">
        <v>4.6950000000000003</v>
      </c>
      <c r="Q730" s="8">
        <v>4.7009999999999996</v>
      </c>
      <c r="S730" s="12"/>
      <c r="T730" s="12"/>
      <c r="U730" s="12"/>
      <c r="V730" s="12"/>
    </row>
    <row r="731" spans="2:23" ht="15" customHeight="1" x14ac:dyDescent="0.2">
      <c r="B731" s="7">
        <v>39759</v>
      </c>
      <c r="C731" s="8">
        <v>3.484</v>
      </c>
      <c r="D731" s="8">
        <v>3.6240000000000001</v>
      </c>
      <c r="E731" s="8">
        <v>3.74</v>
      </c>
      <c r="F731" s="8">
        <v>4.101</v>
      </c>
      <c r="G731" s="8">
        <v>4.3920000000000003</v>
      </c>
      <c r="H731" s="8">
        <v>4.4740000000000002</v>
      </c>
      <c r="I731" s="8">
        <v>4.5110000000000001</v>
      </c>
      <c r="J731" s="8">
        <v>4.5279999999999996</v>
      </c>
      <c r="K731" s="8">
        <v>4.5439999999999996</v>
      </c>
      <c r="L731" s="8">
        <v>4.5549999999999997</v>
      </c>
      <c r="M731" s="8">
        <v>4.5659999999999998</v>
      </c>
      <c r="N731" s="8">
        <v>4.5759999999999996</v>
      </c>
      <c r="O731" s="8">
        <v>4.5839999999999996</v>
      </c>
      <c r="P731" s="8">
        <v>4.5890000000000004</v>
      </c>
      <c r="Q731" s="8">
        <v>4.5960000000000001</v>
      </c>
      <c r="S731" s="12"/>
      <c r="T731" s="12"/>
      <c r="U731" s="12"/>
      <c r="V731" s="12"/>
    </row>
    <row r="732" spans="2:23" ht="15" customHeight="1" x14ac:dyDescent="0.2">
      <c r="B732" s="7">
        <v>39762</v>
      </c>
      <c r="C732" s="8">
        <v>3.383</v>
      </c>
      <c r="D732" s="8">
        <v>3.5129999999999999</v>
      </c>
      <c r="E732" s="8">
        <v>3.641</v>
      </c>
      <c r="F732" s="8">
        <v>4.0149999999999997</v>
      </c>
      <c r="G732" s="8">
        <v>4.3280000000000003</v>
      </c>
      <c r="H732" s="8">
        <v>4.4059999999999997</v>
      </c>
      <c r="I732" s="8">
        <v>4.4359999999999999</v>
      </c>
      <c r="J732" s="8">
        <v>4.4560000000000004</v>
      </c>
      <c r="K732" s="8">
        <v>4.4749999999999996</v>
      </c>
      <c r="L732" s="8">
        <v>4.4859999999999998</v>
      </c>
      <c r="M732" s="8">
        <v>4.4960000000000004</v>
      </c>
      <c r="N732" s="8">
        <v>4.5060000000000002</v>
      </c>
      <c r="O732" s="8">
        <v>4.5140000000000002</v>
      </c>
      <c r="P732" s="8">
        <v>4.5229999999999997</v>
      </c>
      <c r="Q732" s="8">
        <v>4.532</v>
      </c>
      <c r="S732" s="12"/>
      <c r="T732" s="12"/>
      <c r="U732" s="12"/>
      <c r="V732" s="12"/>
    </row>
    <row r="733" spans="2:23" ht="15" customHeight="1" x14ac:dyDescent="0.2">
      <c r="B733" s="7">
        <v>39763</v>
      </c>
      <c r="C733" s="8">
        <v>3.327</v>
      </c>
      <c r="D733" s="8">
        <v>3.4390000000000001</v>
      </c>
      <c r="E733" s="8">
        <v>3.5830000000000002</v>
      </c>
      <c r="F733" s="8">
        <v>3.9540000000000002</v>
      </c>
      <c r="G733" s="8">
        <v>4.274</v>
      </c>
      <c r="H733" s="8">
        <v>4.343</v>
      </c>
      <c r="I733" s="8">
        <v>4.3710000000000004</v>
      </c>
      <c r="J733" s="8">
        <v>4.3840000000000003</v>
      </c>
      <c r="K733" s="8">
        <v>4.399</v>
      </c>
      <c r="L733" s="8">
        <v>4.4109999999999996</v>
      </c>
      <c r="M733" s="8">
        <v>4.4219999999999997</v>
      </c>
      <c r="N733" s="8">
        <v>4.4329999999999998</v>
      </c>
      <c r="O733" s="8">
        <v>4.4420000000000002</v>
      </c>
      <c r="P733" s="8">
        <v>4.4489999999999998</v>
      </c>
      <c r="Q733" s="8">
        <v>4.4580000000000002</v>
      </c>
      <c r="S733" s="12"/>
      <c r="T733" s="12"/>
      <c r="U733" s="12"/>
      <c r="V733" s="12"/>
    </row>
    <row r="734" spans="2:23" ht="15" customHeight="1" x14ac:dyDescent="0.2">
      <c r="B734" s="7">
        <v>39764</v>
      </c>
      <c r="C734" s="8">
        <v>3.2970000000000002</v>
      </c>
      <c r="D734" s="8">
        <v>3.4060000000000001</v>
      </c>
      <c r="E734" s="8">
        <v>3.5379999999999998</v>
      </c>
      <c r="F734" s="8">
        <v>3.9140000000000001</v>
      </c>
      <c r="G734" s="8">
        <v>4.226</v>
      </c>
      <c r="H734" s="8">
        <v>4.2859999999999996</v>
      </c>
      <c r="I734" s="8">
        <v>4.3209999999999997</v>
      </c>
      <c r="J734" s="8">
        <v>4.3360000000000003</v>
      </c>
      <c r="K734" s="8">
        <v>4.3449999999999998</v>
      </c>
      <c r="L734" s="8">
        <v>4.3600000000000003</v>
      </c>
      <c r="M734" s="8">
        <v>4.3710000000000004</v>
      </c>
      <c r="N734" s="8">
        <v>4.3810000000000002</v>
      </c>
      <c r="O734" s="8">
        <v>4.391</v>
      </c>
      <c r="P734" s="8">
        <v>4.4009999999999998</v>
      </c>
      <c r="Q734" s="8">
        <v>4.4119999999999999</v>
      </c>
      <c r="S734" s="12"/>
      <c r="T734" s="12"/>
      <c r="U734" s="12"/>
      <c r="V734" s="12"/>
    </row>
    <row r="735" spans="2:23" ht="15" customHeight="1" x14ac:dyDescent="0.2">
      <c r="B735" s="7">
        <v>39765</v>
      </c>
      <c r="C735" s="8">
        <v>3.2759999999999998</v>
      </c>
      <c r="D735" s="8">
        <v>3.3769999999999998</v>
      </c>
      <c r="E735" s="8">
        <v>3.4969999999999999</v>
      </c>
      <c r="F735" s="8">
        <v>3.8690000000000002</v>
      </c>
      <c r="G735" s="8">
        <v>4.1859999999999999</v>
      </c>
      <c r="H735" s="8">
        <v>4.2450000000000001</v>
      </c>
      <c r="I735" s="8">
        <v>4.2839999999999998</v>
      </c>
      <c r="J735" s="8">
        <v>4.2969999999999997</v>
      </c>
      <c r="K735" s="8">
        <v>4.3090000000000002</v>
      </c>
      <c r="L735" s="8">
        <v>4.3230000000000004</v>
      </c>
      <c r="M735" s="8">
        <v>4.3330000000000002</v>
      </c>
      <c r="N735" s="8">
        <v>4.343</v>
      </c>
      <c r="O735" s="8">
        <v>4.3520000000000003</v>
      </c>
      <c r="P735" s="8">
        <v>4.3600000000000003</v>
      </c>
      <c r="Q735" s="8">
        <v>4.37</v>
      </c>
      <c r="S735" s="12"/>
      <c r="T735" s="12"/>
      <c r="U735" s="12"/>
      <c r="V735" s="12"/>
    </row>
    <row r="736" spans="2:23" ht="15" customHeight="1" x14ac:dyDescent="0.2">
      <c r="B736" s="7">
        <v>39766</v>
      </c>
      <c r="C736" s="8">
        <v>3.2650000000000001</v>
      </c>
      <c r="D736" s="8">
        <v>3.363</v>
      </c>
      <c r="E736" s="8">
        <v>3.484</v>
      </c>
      <c r="F736" s="8">
        <v>3.8279999999999998</v>
      </c>
      <c r="G736" s="8">
        <v>4.165</v>
      </c>
      <c r="H736" s="8">
        <v>4.2229999999999999</v>
      </c>
      <c r="I736" s="8">
        <v>4.26</v>
      </c>
      <c r="J736" s="8">
        <v>4.2750000000000004</v>
      </c>
      <c r="K736" s="8">
        <v>4.2919999999999998</v>
      </c>
      <c r="L736" s="8">
        <v>4.3090000000000002</v>
      </c>
      <c r="M736" s="8">
        <v>4.32</v>
      </c>
      <c r="N736" s="8">
        <v>4.33</v>
      </c>
      <c r="O736" s="8">
        <v>4.34</v>
      </c>
      <c r="P736" s="8">
        <v>4.3470000000000004</v>
      </c>
      <c r="Q736" s="8">
        <v>4.3550000000000004</v>
      </c>
      <c r="S736" s="12"/>
      <c r="T736" s="12"/>
      <c r="U736" s="12"/>
      <c r="V736" s="12"/>
    </row>
    <row r="737" spans="2:23" ht="15" customHeight="1" x14ac:dyDescent="0.2">
      <c r="B737" s="7">
        <v>39769</v>
      </c>
      <c r="C737" s="8">
        <v>3.254</v>
      </c>
      <c r="D737" s="8">
        <v>3.347</v>
      </c>
      <c r="E737" s="8">
        <v>3.4609999999999999</v>
      </c>
      <c r="F737" s="8">
        <v>3.7770000000000001</v>
      </c>
      <c r="G737" s="8">
        <v>4.1289999999999996</v>
      </c>
      <c r="H737" s="8">
        <v>4.1909999999999998</v>
      </c>
      <c r="I737" s="8">
        <v>4.2320000000000002</v>
      </c>
      <c r="J737" s="8">
        <v>4.2450000000000001</v>
      </c>
      <c r="K737" s="8">
        <v>4.2619999999999996</v>
      </c>
      <c r="L737" s="8">
        <v>4.2759999999999998</v>
      </c>
      <c r="M737" s="8">
        <v>4.2880000000000003</v>
      </c>
      <c r="N737" s="8">
        <v>4.298</v>
      </c>
      <c r="O737" s="8">
        <v>4.306</v>
      </c>
      <c r="P737" s="8">
        <v>4.3109999999999999</v>
      </c>
      <c r="Q737" s="8">
        <v>4.3220000000000001</v>
      </c>
      <c r="S737" s="12"/>
      <c r="T737" s="12"/>
      <c r="U737" s="12"/>
      <c r="V737" s="12"/>
    </row>
    <row r="738" spans="2:23" ht="15" customHeight="1" x14ac:dyDescent="0.2">
      <c r="B738" s="7">
        <v>39770</v>
      </c>
      <c r="C738" s="8">
        <v>3.2440000000000002</v>
      </c>
      <c r="D738" s="8">
        <v>3.331</v>
      </c>
      <c r="E738" s="8">
        <v>3.4380000000000002</v>
      </c>
      <c r="F738" s="8">
        <v>3.722</v>
      </c>
      <c r="G738" s="8">
        <v>4.09</v>
      </c>
      <c r="H738" s="8">
        <v>4.1529999999999996</v>
      </c>
      <c r="I738" s="8">
        <v>4.1870000000000003</v>
      </c>
      <c r="J738" s="8">
        <v>4.2</v>
      </c>
      <c r="K738" s="8">
        <v>4.2140000000000004</v>
      </c>
      <c r="L738" s="8">
        <v>4.2249999999999996</v>
      </c>
      <c r="M738" s="8">
        <v>4.2350000000000003</v>
      </c>
      <c r="N738" s="8">
        <v>4.2469999999999999</v>
      </c>
      <c r="O738" s="8">
        <v>4.2560000000000002</v>
      </c>
      <c r="P738" s="8">
        <v>4.2629999999999999</v>
      </c>
      <c r="Q738" s="8">
        <v>4.2709999999999999</v>
      </c>
      <c r="S738" s="12"/>
      <c r="T738" s="12"/>
      <c r="U738" s="12"/>
      <c r="V738" s="12"/>
    </row>
    <row r="739" spans="2:23" ht="15" customHeight="1" x14ac:dyDescent="0.2">
      <c r="B739" s="7">
        <v>39771</v>
      </c>
      <c r="C739" s="8">
        <v>3.2280000000000002</v>
      </c>
      <c r="D739" s="8">
        <v>3.3130000000000002</v>
      </c>
      <c r="E739" s="8">
        <v>3.4119999999999999</v>
      </c>
      <c r="F739" s="8">
        <v>3.6779999999999999</v>
      </c>
      <c r="G739" s="8">
        <v>4.0579999999999998</v>
      </c>
      <c r="H739" s="8">
        <v>4.12</v>
      </c>
      <c r="I739" s="8">
        <v>4.1459999999999999</v>
      </c>
      <c r="J739" s="8">
        <v>4.1580000000000004</v>
      </c>
      <c r="K739" s="8">
        <v>4.17</v>
      </c>
      <c r="L739" s="8">
        <v>4.181</v>
      </c>
      <c r="M739" s="8">
        <v>4.1909999999999998</v>
      </c>
      <c r="N739" s="8">
        <v>4.2</v>
      </c>
      <c r="O739" s="8">
        <v>4.2009999999999996</v>
      </c>
      <c r="P739" s="8">
        <v>4.2080000000000002</v>
      </c>
      <c r="Q739" s="8">
        <v>4.2190000000000003</v>
      </c>
      <c r="S739" s="12"/>
      <c r="T739" s="12"/>
      <c r="U739" s="12"/>
      <c r="V739" s="12"/>
    </row>
    <row r="740" spans="2:23" ht="15" customHeight="1" x14ac:dyDescent="0.2">
      <c r="B740" s="7">
        <v>39772</v>
      </c>
      <c r="C740" s="8">
        <v>3.218</v>
      </c>
      <c r="D740" s="8">
        <v>3.2909999999999999</v>
      </c>
      <c r="E740" s="8">
        <v>3.3820000000000001</v>
      </c>
      <c r="F740" s="8">
        <v>3.6120000000000001</v>
      </c>
      <c r="G740" s="8">
        <v>4.0149999999999997</v>
      </c>
      <c r="H740" s="8">
        <v>4.0759999999999996</v>
      </c>
      <c r="I740" s="8">
        <v>4.093</v>
      </c>
      <c r="J740" s="8">
        <v>4.1040000000000001</v>
      </c>
      <c r="K740" s="8">
        <v>4.117</v>
      </c>
      <c r="L740" s="8">
        <v>4.1260000000000003</v>
      </c>
      <c r="M740" s="8">
        <v>4.1360000000000001</v>
      </c>
      <c r="N740" s="8">
        <v>4.1470000000000002</v>
      </c>
      <c r="O740" s="8">
        <v>4.1550000000000002</v>
      </c>
      <c r="P740" s="8">
        <v>4.1609999999999996</v>
      </c>
      <c r="Q740" s="8">
        <v>4.1710000000000003</v>
      </c>
      <c r="S740" s="12"/>
      <c r="T740" s="12"/>
      <c r="U740" s="12"/>
      <c r="V740" s="12"/>
    </row>
    <row r="741" spans="2:23" ht="15" customHeight="1" x14ac:dyDescent="0.2">
      <c r="B741" s="7">
        <v>39773</v>
      </c>
      <c r="C741" s="8">
        <v>3.1960000000000002</v>
      </c>
      <c r="D741" s="8">
        <v>3.2669999999999999</v>
      </c>
      <c r="E741" s="8">
        <v>3.3540000000000001</v>
      </c>
      <c r="F741" s="8">
        <v>3.5430000000000001</v>
      </c>
      <c r="G741" s="8">
        <v>3.9609999999999999</v>
      </c>
      <c r="H741" s="8">
        <v>4.0209999999999999</v>
      </c>
      <c r="I741" s="8">
        <v>4.04</v>
      </c>
      <c r="J741" s="8">
        <v>4.0529999999999999</v>
      </c>
      <c r="K741" s="8">
        <v>4.0650000000000004</v>
      </c>
      <c r="L741" s="8">
        <v>4.0730000000000004</v>
      </c>
      <c r="M741" s="8">
        <v>4.0839999999999996</v>
      </c>
      <c r="N741" s="8">
        <v>4.0949999999999998</v>
      </c>
      <c r="O741" s="8">
        <v>4.1050000000000004</v>
      </c>
      <c r="P741" s="8">
        <v>4.1130000000000004</v>
      </c>
      <c r="Q741" s="8">
        <v>4.1230000000000002</v>
      </c>
      <c r="S741" s="12"/>
      <c r="T741" s="12"/>
      <c r="U741" s="12"/>
      <c r="V741" s="12"/>
    </row>
    <row r="742" spans="2:23" ht="15" customHeight="1" x14ac:dyDescent="0.2">
      <c r="B742" s="7">
        <v>39776</v>
      </c>
      <c r="C742" s="8">
        <v>3.1829999999999998</v>
      </c>
      <c r="D742" s="8">
        <v>3.2469999999999999</v>
      </c>
      <c r="E742" s="8">
        <v>3.3210000000000002</v>
      </c>
      <c r="F742" s="8">
        <v>3.484</v>
      </c>
      <c r="G742" s="8">
        <v>3.9089999999999998</v>
      </c>
      <c r="H742" s="8">
        <v>3.97</v>
      </c>
      <c r="I742" s="8">
        <v>4.0019999999999998</v>
      </c>
      <c r="J742" s="8">
        <v>4.0140000000000002</v>
      </c>
      <c r="K742" s="8">
        <v>4.0199999999999996</v>
      </c>
      <c r="L742" s="8">
        <v>4.0330000000000004</v>
      </c>
      <c r="M742" s="8">
        <v>4.0419999999999998</v>
      </c>
      <c r="N742" s="8">
        <v>4.0510000000000002</v>
      </c>
      <c r="O742" s="8">
        <v>4.0609999999999999</v>
      </c>
      <c r="P742" s="8">
        <v>4.0679999999999996</v>
      </c>
      <c r="Q742" s="8">
        <v>4.077</v>
      </c>
      <c r="S742" s="12"/>
      <c r="T742" s="12"/>
      <c r="U742" s="12"/>
      <c r="V742" s="12"/>
    </row>
    <row r="743" spans="2:23" ht="15" customHeight="1" x14ac:dyDescent="0.2">
      <c r="B743" s="7">
        <v>39777</v>
      </c>
      <c r="C743" s="8">
        <v>3.1720000000000002</v>
      </c>
      <c r="D743" s="8">
        <v>3.2280000000000002</v>
      </c>
      <c r="E743" s="8">
        <v>3.2909999999999999</v>
      </c>
      <c r="F743" s="8">
        <v>3.4359999999999999</v>
      </c>
      <c r="G743" s="8">
        <v>3.867</v>
      </c>
      <c r="H743" s="8">
        <v>3.9369999999999998</v>
      </c>
      <c r="I743" s="8">
        <v>3.97</v>
      </c>
      <c r="J743" s="8">
        <v>3.9830000000000001</v>
      </c>
      <c r="K743" s="8">
        <v>3.9950000000000001</v>
      </c>
      <c r="L743" s="8">
        <v>4.0049999999999999</v>
      </c>
      <c r="M743" s="8">
        <v>4.016</v>
      </c>
      <c r="N743" s="8">
        <v>4.03</v>
      </c>
      <c r="O743" s="8">
        <v>4.0380000000000003</v>
      </c>
      <c r="P743" s="8">
        <v>4.0439999999999996</v>
      </c>
      <c r="Q743" s="8">
        <v>4.0510000000000002</v>
      </c>
      <c r="S743" s="12"/>
      <c r="T743" s="12"/>
      <c r="U743" s="12"/>
      <c r="V743" s="12"/>
    </row>
    <row r="744" spans="2:23" ht="15" customHeight="1" x14ac:dyDescent="0.2">
      <c r="B744" s="7">
        <v>39778</v>
      </c>
      <c r="C744" s="8">
        <v>3.1659999999999999</v>
      </c>
      <c r="D744" s="8">
        <v>3.2170000000000001</v>
      </c>
      <c r="E744" s="8">
        <v>3.2650000000000001</v>
      </c>
      <c r="F744" s="8">
        <v>3.3919999999999999</v>
      </c>
      <c r="G744" s="8">
        <v>3.8210000000000002</v>
      </c>
      <c r="H744" s="8">
        <v>3.9009999999999998</v>
      </c>
      <c r="I744" s="8">
        <v>3.9260000000000002</v>
      </c>
      <c r="J744" s="8">
        <v>3.9390000000000001</v>
      </c>
      <c r="K744" s="8">
        <v>3.956</v>
      </c>
      <c r="L744" s="8">
        <v>3.964</v>
      </c>
      <c r="M744" s="8">
        <v>3.9649999999999999</v>
      </c>
      <c r="N744" s="8">
        <v>3.988</v>
      </c>
      <c r="O744" s="8">
        <v>3.9929999999999999</v>
      </c>
      <c r="P744" s="8">
        <v>3.9969999999999999</v>
      </c>
      <c r="Q744" s="8">
        <v>4.0039999999999996</v>
      </c>
    </row>
    <row r="745" spans="2:23" ht="15" customHeight="1" x14ac:dyDescent="0.2">
      <c r="B745" s="7">
        <v>39779</v>
      </c>
      <c r="C745" s="8">
        <v>3.1589999999999998</v>
      </c>
      <c r="D745" s="8">
        <v>3.2090000000000001</v>
      </c>
      <c r="E745" s="8">
        <v>3.2509999999999999</v>
      </c>
      <c r="F745" s="8">
        <v>3.61</v>
      </c>
      <c r="G745" s="8">
        <v>3.8050000000000002</v>
      </c>
      <c r="H745" s="8">
        <v>3.879</v>
      </c>
      <c r="I745" s="8">
        <v>3.9</v>
      </c>
      <c r="J745" s="8">
        <v>3.911</v>
      </c>
      <c r="K745" s="8">
        <v>3.9279999999999999</v>
      </c>
      <c r="L745" s="8">
        <v>3.9369999999999998</v>
      </c>
      <c r="M745" s="8">
        <v>3.9449999999999998</v>
      </c>
      <c r="N745" s="8">
        <v>3.9630000000000001</v>
      </c>
      <c r="O745" s="8">
        <v>3.9689999999999999</v>
      </c>
      <c r="P745" s="8">
        <v>3.972</v>
      </c>
      <c r="Q745" s="8">
        <v>3.9780000000000002</v>
      </c>
      <c r="S745" s="272">
        <f>B746</f>
        <v>39780</v>
      </c>
      <c r="T745" s="273"/>
      <c r="U745" s="273"/>
      <c r="V745" s="274"/>
    </row>
    <row r="746" spans="2:23" ht="15" customHeight="1" x14ac:dyDescent="0.2">
      <c r="B746" s="15">
        <v>39780</v>
      </c>
      <c r="C746" s="16">
        <v>3.145</v>
      </c>
      <c r="D746" s="16">
        <v>3.1869999999999998</v>
      </c>
      <c r="E746" s="16">
        <v>3.2389999999999999</v>
      </c>
      <c r="F746" s="16">
        <v>3.5739999999999998</v>
      </c>
      <c r="G746" s="16">
        <v>3.7770000000000001</v>
      </c>
      <c r="H746" s="16">
        <v>3.8530000000000002</v>
      </c>
      <c r="I746" s="16">
        <v>3.8730000000000002</v>
      </c>
      <c r="J746" s="16">
        <v>3.883</v>
      </c>
      <c r="K746" s="16">
        <v>3.8969999999999998</v>
      </c>
      <c r="L746" s="16">
        <v>3.91</v>
      </c>
      <c r="M746" s="16">
        <v>3.923</v>
      </c>
      <c r="N746" s="16">
        <v>3.9359999999999999</v>
      </c>
      <c r="O746" s="16">
        <v>3.9409999999999998</v>
      </c>
      <c r="P746" s="16">
        <v>3.9460000000000002</v>
      </c>
      <c r="Q746" s="16">
        <v>3.9510000000000001</v>
      </c>
      <c r="S746" s="24">
        <f>AVERAGE(F727:F746)</f>
        <v>3.8432500000000003</v>
      </c>
      <c r="T746" s="24">
        <f>AVERAGE(H727:H746)</f>
        <v>4.2382999999999988</v>
      </c>
      <c r="U746" s="24">
        <f>AVERAGE(K727:K746)</f>
        <v>4.2947500000000005</v>
      </c>
      <c r="V746" s="24">
        <f>AVERAGE(Q727:Q746)</f>
        <v>4.3503999999999996</v>
      </c>
    </row>
    <row r="747" spans="2:23" ht="15" customHeight="1" x14ac:dyDescent="0.2">
      <c r="B747" s="17">
        <v>39783</v>
      </c>
      <c r="C747" s="14">
        <v>3.1320000000000001</v>
      </c>
      <c r="D747" s="14">
        <v>3.16</v>
      </c>
      <c r="E747" s="14">
        <v>3.206</v>
      </c>
      <c r="F747" s="14">
        <v>3.5230000000000001</v>
      </c>
      <c r="G747" s="14">
        <v>3.734</v>
      </c>
      <c r="H747" s="14">
        <v>3.8159999999999998</v>
      </c>
      <c r="I747" s="14">
        <v>3.835</v>
      </c>
      <c r="J747" s="14">
        <v>3.847</v>
      </c>
      <c r="K747" s="14">
        <v>3.859</v>
      </c>
      <c r="L747" s="14">
        <v>3.8730000000000002</v>
      </c>
      <c r="M747" s="14">
        <v>3.8860000000000001</v>
      </c>
      <c r="N747" s="14">
        <v>3.9</v>
      </c>
      <c r="O747" s="14">
        <v>3.9079999999999999</v>
      </c>
      <c r="P747" s="14">
        <v>3.9129999999999998</v>
      </c>
      <c r="Q747" s="14">
        <v>3.9209999999999998</v>
      </c>
    </row>
    <row r="748" spans="2:23" ht="15" customHeight="1" x14ac:dyDescent="0.2">
      <c r="B748" s="18">
        <v>39784</v>
      </c>
      <c r="C748" s="8">
        <v>3.093</v>
      </c>
      <c r="D748" s="8">
        <v>3.1349999999999998</v>
      </c>
      <c r="E748" s="8">
        <v>3.1819999999999999</v>
      </c>
      <c r="F748" s="8">
        <v>3.4710000000000001</v>
      </c>
      <c r="G748" s="8">
        <v>3.698</v>
      </c>
      <c r="H748" s="8">
        <v>3.786</v>
      </c>
      <c r="I748" s="8">
        <v>3.8050000000000002</v>
      </c>
      <c r="J748" s="8">
        <v>3.8170000000000002</v>
      </c>
      <c r="K748" s="8">
        <v>3.8279999999999998</v>
      </c>
      <c r="L748" s="8">
        <v>3.843</v>
      </c>
      <c r="M748" s="8">
        <v>3.8559999999999999</v>
      </c>
      <c r="N748" s="8">
        <v>3.8730000000000002</v>
      </c>
      <c r="O748" s="8">
        <v>3.8820000000000001</v>
      </c>
      <c r="P748" s="8">
        <v>3.8879999999999999</v>
      </c>
      <c r="Q748" s="8">
        <v>3.8959999999999999</v>
      </c>
      <c r="S748" s="12"/>
      <c r="T748" s="12"/>
      <c r="U748" s="12"/>
      <c r="V748" s="12"/>
      <c r="W748" s="12"/>
    </row>
    <row r="749" spans="2:23" ht="15" customHeight="1" x14ac:dyDescent="0.2">
      <c r="B749" s="18">
        <v>39785</v>
      </c>
      <c r="C749" s="8">
        <v>3.0379999999999998</v>
      </c>
      <c r="D749" s="8">
        <v>3.101</v>
      </c>
      <c r="E749" s="8">
        <v>3.1459999999999999</v>
      </c>
      <c r="F749" s="8">
        <v>3.4159999999999999</v>
      </c>
      <c r="G749" s="8">
        <v>3.6520000000000001</v>
      </c>
      <c r="H749" s="8">
        <v>3.7429999999999999</v>
      </c>
      <c r="I749" s="8">
        <v>3.7650000000000001</v>
      </c>
      <c r="J749" s="8">
        <v>3.7759999999999998</v>
      </c>
      <c r="K749" s="8">
        <v>3.7869999999999999</v>
      </c>
      <c r="L749" s="8">
        <v>3.8039999999999998</v>
      </c>
      <c r="M749" s="8">
        <v>3.819</v>
      </c>
      <c r="N749" s="8">
        <v>3.835</v>
      </c>
      <c r="O749" s="8">
        <v>3.8420000000000001</v>
      </c>
      <c r="P749" s="8">
        <v>3.8479999999999999</v>
      </c>
      <c r="Q749" s="8">
        <v>3.8530000000000002</v>
      </c>
      <c r="S749" s="12"/>
      <c r="T749" s="12"/>
      <c r="U749" s="12"/>
      <c r="V749" s="12"/>
    </row>
    <row r="750" spans="2:23" ht="15" customHeight="1" x14ac:dyDescent="0.2">
      <c r="B750" s="18">
        <v>39786</v>
      </c>
      <c r="C750" s="8">
        <v>2.8679999999999999</v>
      </c>
      <c r="D750" s="8">
        <v>2.94</v>
      </c>
      <c r="E750" s="8">
        <v>3.0009999999999999</v>
      </c>
      <c r="F750" s="8">
        <v>3.335</v>
      </c>
      <c r="G750" s="8">
        <v>3.577</v>
      </c>
      <c r="H750" s="8">
        <v>3.669</v>
      </c>
      <c r="I750" s="8">
        <v>3.6859999999999999</v>
      </c>
      <c r="J750" s="8">
        <v>3.6960000000000002</v>
      </c>
      <c r="K750" s="8">
        <v>3.71</v>
      </c>
      <c r="L750" s="8">
        <v>3.726</v>
      </c>
      <c r="M750" s="8">
        <v>3.74</v>
      </c>
      <c r="N750" s="8">
        <v>3.7549999999999999</v>
      </c>
      <c r="O750" s="8">
        <v>3.7629999999999999</v>
      </c>
      <c r="P750" s="8">
        <v>3.7690000000000001</v>
      </c>
      <c r="Q750" s="8">
        <v>3.7770000000000001</v>
      </c>
      <c r="S750" s="12"/>
      <c r="T750" s="12"/>
      <c r="U750" s="12"/>
      <c r="V750" s="12"/>
    </row>
    <row r="751" spans="2:23" ht="15" customHeight="1" x14ac:dyDescent="0.2">
      <c r="B751" s="18">
        <v>39787</v>
      </c>
      <c r="C751" s="8">
        <v>2.6970000000000001</v>
      </c>
      <c r="D751" s="8">
        <v>2.75</v>
      </c>
      <c r="E751" s="8">
        <v>2.8010000000000002</v>
      </c>
      <c r="F751" s="8">
        <v>3.2290000000000001</v>
      </c>
      <c r="G751" s="8">
        <v>3.4670000000000001</v>
      </c>
      <c r="H751" s="8">
        <v>3.5630000000000002</v>
      </c>
      <c r="I751" s="8">
        <v>3.589</v>
      </c>
      <c r="J751" s="8">
        <v>3.601</v>
      </c>
      <c r="K751" s="8">
        <v>3.6240000000000001</v>
      </c>
      <c r="L751" s="8">
        <v>3.641</v>
      </c>
      <c r="M751" s="8">
        <v>3.6549999999999998</v>
      </c>
      <c r="N751" s="8">
        <v>3.6669999999999998</v>
      </c>
      <c r="O751" s="8">
        <v>3.68</v>
      </c>
      <c r="P751" s="8">
        <v>3.69</v>
      </c>
      <c r="Q751" s="8">
        <v>3.7</v>
      </c>
      <c r="S751" s="12"/>
      <c r="T751" s="12"/>
      <c r="U751" s="12"/>
      <c r="V751" s="12"/>
    </row>
    <row r="752" spans="2:23" ht="15" customHeight="1" x14ac:dyDescent="0.2">
      <c r="B752" s="18">
        <v>39790</v>
      </c>
      <c r="C752" s="8">
        <v>2.6070000000000002</v>
      </c>
      <c r="D752" s="8">
        <v>2.6760000000000002</v>
      </c>
      <c r="E752" s="8">
        <v>2.726</v>
      </c>
      <c r="F752" s="8">
        <v>3.157</v>
      </c>
      <c r="G752" s="8">
        <v>3.3849999999999998</v>
      </c>
      <c r="H752" s="8">
        <v>3.488</v>
      </c>
      <c r="I752" s="8">
        <v>3.5190000000000001</v>
      </c>
      <c r="J752" s="8">
        <v>3.54</v>
      </c>
      <c r="K752" s="8">
        <v>3.5630000000000002</v>
      </c>
      <c r="L752" s="8">
        <v>3.585</v>
      </c>
      <c r="M752" s="8">
        <v>3.6019999999999999</v>
      </c>
      <c r="N752" s="8">
        <v>3.6190000000000002</v>
      </c>
      <c r="O752" s="8">
        <v>3.6339999999999999</v>
      </c>
      <c r="P752" s="8">
        <v>3.6480000000000001</v>
      </c>
      <c r="Q752" s="8">
        <v>3.661</v>
      </c>
      <c r="S752" s="12"/>
      <c r="T752" s="12"/>
      <c r="U752" s="12"/>
      <c r="V752" s="12"/>
    </row>
    <row r="753" spans="2:22" ht="15" customHeight="1" x14ac:dyDescent="0.2">
      <c r="B753" s="18">
        <v>39791</v>
      </c>
      <c r="C753" s="8">
        <v>2.556</v>
      </c>
      <c r="D753" s="8">
        <v>2.6269999999999998</v>
      </c>
      <c r="E753" s="8">
        <v>2.9449999999999998</v>
      </c>
      <c r="F753" s="8">
        <v>3.1040000000000001</v>
      </c>
      <c r="G753" s="8">
        <v>3.3260000000000001</v>
      </c>
      <c r="H753" s="8">
        <v>3.4279999999999999</v>
      </c>
      <c r="I753" s="8">
        <v>3.4649999999999999</v>
      </c>
      <c r="J753" s="8">
        <v>3.4889999999999999</v>
      </c>
      <c r="K753" s="8">
        <v>3.5139999999999998</v>
      </c>
      <c r="L753" s="8">
        <v>3.5350000000000001</v>
      </c>
      <c r="M753" s="8">
        <v>3.5550000000000002</v>
      </c>
      <c r="N753" s="8">
        <v>3.5710000000000002</v>
      </c>
      <c r="O753" s="8">
        <v>3.585</v>
      </c>
      <c r="P753" s="8">
        <v>3.5960000000000001</v>
      </c>
      <c r="Q753" s="8">
        <v>3.61</v>
      </c>
      <c r="S753" s="12"/>
      <c r="T753" s="12"/>
      <c r="U753" s="12"/>
      <c r="V753" s="12"/>
    </row>
    <row r="754" spans="2:22" ht="15" customHeight="1" x14ac:dyDescent="0.2">
      <c r="B754" s="18">
        <v>39792</v>
      </c>
      <c r="C754" s="8">
        <v>2.508</v>
      </c>
      <c r="D754" s="8">
        <v>2.5779999999999998</v>
      </c>
      <c r="E754" s="8">
        <v>2.9260000000000002</v>
      </c>
      <c r="F754" s="8">
        <v>3.0619999999999998</v>
      </c>
      <c r="G754" s="8">
        <v>3.2770000000000001</v>
      </c>
      <c r="H754" s="8">
        <v>3.3759999999999999</v>
      </c>
      <c r="I754" s="8">
        <v>3.4140000000000001</v>
      </c>
      <c r="J754" s="8">
        <v>3.4390000000000001</v>
      </c>
      <c r="K754" s="8">
        <v>3.4660000000000002</v>
      </c>
      <c r="L754" s="8">
        <v>3.488</v>
      </c>
      <c r="M754" s="8">
        <v>3.5059999999999998</v>
      </c>
      <c r="N754" s="8">
        <v>3.524</v>
      </c>
      <c r="O754" s="8">
        <v>3.5350000000000001</v>
      </c>
      <c r="P754" s="8">
        <v>3.548</v>
      </c>
      <c r="Q754" s="8">
        <v>3.5630000000000002</v>
      </c>
      <c r="S754" s="12"/>
      <c r="T754" s="12"/>
      <c r="U754" s="12"/>
      <c r="V754" s="12"/>
    </row>
    <row r="755" spans="2:22" ht="15" customHeight="1" x14ac:dyDescent="0.2">
      <c r="B755" s="18">
        <v>39793</v>
      </c>
      <c r="C755" s="8">
        <v>2.4649999999999999</v>
      </c>
      <c r="D755" s="8">
        <v>2.54</v>
      </c>
      <c r="E755" s="8">
        <v>2.9049999999999998</v>
      </c>
      <c r="F755" s="8">
        <v>3.02</v>
      </c>
      <c r="G755" s="8">
        <v>3.2309999999999999</v>
      </c>
      <c r="H755" s="8">
        <v>3.3290000000000002</v>
      </c>
      <c r="I755" s="8">
        <v>3.3679999999999999</v>
      </c>
      <c r="J755" s="8">
        <v>3.3929999999999998</v>
      </c>
      <c r="K755" s="8">
        <v>3.4169999999999998</v>
      </c>
      <c r="L755" s="8">
        <v>3.4409999999999998</v>
      </c>
      <c r="M755" s="8">
        <v>3.4580000000000002</v>
      </c>
      <c r="N755" s="8">
        <v>3.4740000000000002</v>
      </c>
      <c r="O755" s="8">
        <v>3.488</v>
      </c>
      <c r="P755" s="8">
        <v>3.5</v>
      </c>
      <c r="Q755" s="8">
        <v>3.5129999999999999</v>
      </c>
      <c r="S755" s="12"/>
      <c r="T755" s="12"/>
      <c r="U755" s="12"/>
      <c r="V755" s="12"/>
    </row>
    <row r="756" spans="2:22" ht="15" customHeight="1" x14ac:dyDescent="0.2">
      <c r="B756" s="18">
        <v>39794</v>
      </c>
      <c r="C756" s="8">
        <v>2.4409999999999998</v>
      </c>
      <c r="D756" s="8">
        <v>2.5230000000000001</v>
      </c>
      <c r="E756" s="8">
        <v>2.8719999999999999</v>
      </c>
      <c r="F756" s="8">
        <v>2.99</v>
      </c>
      <c r="G756" s="8">
        <v>3.1909999999999998</v>
      </c>
      <c r="H756" s="8">
        <v>3.282</v>
      </c>
      <c r="I756" s="8">
        <v>3.32</v>
      </c>
      <c r="J756" s="8">
        <v>3.3439999999999999</v>
      </c>
      <c r="K756" s="8">
        <v>3.3690000000000002</v>
      </c>
      <c r="L756" s="8">
        <v>3.3940000000000001</v>
      </c>
      <c r="M756" s="8">
        <v>3.4079999999999999</v>
      </c>
      <c r="N756" s="8">
        <v>3.4289999999999998</v>
      </c>
      <c r="O756" s="8">
        <v>3.4430000000000001</v>
      </c>
      <c r="P756" s="8">
        <v>3.456</v>
      </c>
      <c r="Q756" s="8">
        <v>3.47</v>
      </c>
      <c r="S756" s="12"/>
      <c r="T756" s="12"/>
      <c r="U756" s="12"/>
      <c r="V756" s="12"/>
    </row>
    <row r="757" spans="2:22" ht="15" customHeight="1" x14ac:dyDescent="0.2">
      <c r="B757" s="18">
        <v>39797</v>
      </c>
      <c r="C757" s="8">
        <v>2.427</v>
      </c>
      <c r="D757" s="8">
        <v>2.5019999999999998</v>
      </c>
      <c r="E757" s="8">
        <v>2.847</v>
      </c>
      <c r="F757" s="8">
        <v>2.9540000000000002</v>
      </c>
      <c r="G757" s="8">
        <v>3.1459999999999999</v>
      </c>
      <c r="H757" s="8">
        <v>3.2429999999999999</v>
      </c>
      <c r="I757" s="8">
        <v>3.2879999999999998</v>
      </c>
      <c r="J757" s="8">
        <v>3.3130000000000002</v>
      </c>
      <c r="K757" s="8">
        <v>3.3340000000000001</v>
      </c>
      <c r="L757" s="8">
        <v>3.3580000000000001</v>
      </c>
      <c r="M757" s="8">
        <v>3.3759999999999999</v>
      </c>
      <c r="N757" s="8">
        <v>3.3889999999999998</v>
      </c>
      <c r="O757" s="8">
        <v>3.4039999999999999</v>
      </c>
      <c r="P757" s="8">
        <v>3.4159999999999999</v>
      </c>
      <c r="Q757" s="8">
        <v>3.431</v>
      </c>
      <c r="S757" s="12"/>
      <c r="T757" s="12"/>
      <c r="U757" s="12"/>
      <c r="V757" s="12"/>
    </row>
    <row r="758" spans="2:22" ht="15" customHeight="1" x14ac:dyDescent="0.2">
      <c r="B758" s="18">
        <v>39798</v>
      </c>
      <c r="C758" s="8">
        <v>2.403</v>
      </c>
      <c r="D758" s="8">
        <v>2.7010000000000001</v>
      </c>
      <c r="E758" s="8">
        <v>2.8090000000000002</v>
      </c>
      <c r="F758" s="8">
        <v>2.915</v>
      </c>
      <c r="G758" s="8">
        <v>3.109</v>
      </c>
      <c r="H758" s="8">
        <v>3.2040000000000002</v>
      </c>
      <c r="I758" s="8">
        <v>3.2469999999999999</v>
      </c>
      <c r="J758" s="8">
        <v>3.2770000000000001</v>
      </c>
      <c r="K758" s="8">
        <v>3.298</v>
      </c>
      <c r="L758" s="8">
        <v>3.323</v>
      </c>
      <c r="M758" s="8">
        <v>3.34</v>
      </c>
      <c r="N758" s="8">
        <v>3.3570000000000002</v>
      </c>
      <c r="O758" s="8">
        <v>3.37</v>
      </c>
      <c r="P758" s="8">
        <v>3.3809999999999998</v>
      </c>
      <c r="Q758" s="8">
        <v>3.395</v>
      </c>
      <c r="S758" s="12"/>
      <c r="T758" s="12"/>
      <c r="U758" s="12"/>
      <c r="V758" s="12"/>
    </row>
    <row r="759" spans="2:22" ht="15" customHeight="1" x14ac:dyDescent="0.2">
      <c r="B759" s="18">
        <v>39799</v>
      </c>
      <c r="C759" s="8">
        <v>2.3679999999999999</v>
      </c>
      <c r="D759" s="8">
        <v>2.681</v>
      </c>
      <c r="E759" s="8">
        <v>2.766</v>
      </c>
      <c r="F759" s="8">
        <v>2.8730000000000002</v>
      </c>
      <c r="G759" s="8">
        <v>3.0619999999999998</v>
      </c>
      <c r="H759" s="8">
        <v>3.1549999999999998</v>
      </c>
      <c r="I759" s="8">
        <v>3.1960000000000002</v>
      </c>
      <c r="J759" s="8">
        <v>3.218</v>
      </c>
      <c r="K759" s="8">
        <v>3.2429999999999999</v>
      </c>
      <c r="L759" s="8">
        <v>3.262</v>
      </c>
      <c r="M759" s="8">
        <v>3.278</v>
      </c>
      <c r="N759" s="8">
        <v>3.294</v>
      </c>
      <c r="O759" s="8">
        <v>3.3069999999999999</v>
      </c>
      <c r="P759" s="8">
        <v>3.319</v>
      </c>
      <c r="Q759" s="8">
        <v>3.3330000000000002</v>
      </c>
      <c r="S759" s="12"/>
      <c r="T759" s="12"/>
      <c r="U759" s="12"/>
      <c r="V759" s="12"/>
    </row>
    <row r="760" spans="2:22" ht="15" customHeight="1" x14ac:dyDescent="0.2">
      <c r="B760" s="18">
        <v>39800</v>
      </c>
      <c r="C760" s="8">
        <v>2.33</v>
      </c>
      <c r="D760" s="8">
        <v>2.657</v>
      </c>
      <c r="E760" s="8">
        <v>2.7320000000000002</v>
      </c>
      <c r="F760" s="8">
        <v>2.8420000000000001</v>
      </c>
      <c r="G760" s="8">
        <v>3.0270000000000001</v>
      </c>
      <c r="H760" s="8">
        <v>3.125</v>
      </c>
      <c r="I760" s="8">
        <v>3.157</v>
      </c>
      <c r="J760" s="8">
        <v>3.1779999999999999</v>
      </c>
      <c r="K760" s="8">
        <v>3.202</v>
      </c>
      <c r="L760" s="8">
        <v>3.2229999999999999</v>
      </c>
      <c r="M760" s="8">
        <v>3.234</v>
      </c>
      <c r="N760" s="8">
        <v>3.2509999999999999</v>
      </c>
      <c r="O760" s="8">
        <v>3.2639999999999998</v>
      </c>
      <c r="P760" s="8">
        <v>3.2749999999999999</v>
      </c>
      <c r="Q760" s="8">
        <v>3.29</v>
      </c>
      <c r="S760" s="12"/>
      <c r="T760" s="12"/>
      <c r="U760" s="12"/>
      <c r="V760" s="12"/>
    </row>
    <row r="761" spans="2:22" ht="15" customHeight="1" x14ac:dyDescent="0.2">
      <c r="B761" s="18">
        <v>39801</v>
      </c>
      <c r="C761" s="8">
        <v>2.2989999999999999</v>
      </c>
      <c r="D761" s="8">
        <v>2.6480000000000001</v>
      </c>
      <c r="E761" s="8">
        <v>2.7029999999999998</v>
      </c>
      <c r="F761" s="8">
        <v>2.8039999999999998</v>
      </c>
      <c r="G761" s="8">
        <v>2.9849999999999999</v>
      </c>
      <c r="H761" s="8">
        <v>3.0819999999999999</v>
      </c>
      <c r="I761" s="8">
        <v>3.117</v>
      </c>
      <c r="J761" s="8">
        <v>3.1379999999999999</v>
      </c>
      <c r="K761" s="8">
        <v>3.165</v>
      </c>
      <c r="L761" s="8">
        <v>3.1859999999999999</v>
      </c>
      <c r="M761" s="8">
        <v>3.1989999999999998</v>
      </c>
      <c r="N761" s="8">
        <v>3.2149999999999999</v>
      </c>
      <c r="O761" s="8">
        <v>3.2290000000000001</v>
      </c>
      <c r="P761" s="8">
        <v>3.2410000000000001</v>
      </c>
      <c r="Q761" s="8">
        <v>3.2570000000000001</v>
      </c>
      <c r="S761" s="12"/>
      <c r="T761" s="12"/>
      <c r="U761" s="12"/>
      <c r="V761" s="12"/>
    </row>
    <row r="762" spans="2:22" ht="15" customHeight="1" x14ac:dyDescent="0.2">
      <c r="B762" s="18">
        <v>39804</v>
      </c>
      <c r="C762" s="8">
        <v>2.2879999999999998</v>
      </c>
      <c r="D762" s="8">
        <v>2.645</v>
      </c>
      <c r="E762" s="8">
        <v>2.6970000000000001</v>
      </c>
      <c r="F762" s="8">
        <v>2.7719999999999998</v>
      </c>
      <c r="G762" s="8">
        <v>2.9540000000000002</v>
      </c>
      <c r="H762" s="8">
        <v>3.0529999999999999</v>
      </c>
      <c r="I762" s="8">
        <v>3.085</v>
      </c>
      <c r="J762" s="8">
        <v>3.109</v>
      </c>
      <c r="K762" s="8">
        <v>3.1320000000000001</v>
      </c>
      <c r="L762" s="8">
        <v>3.153</v>
      </c>
      <c r="M762" s="8">
        <v>3.1669999999999998</v>
      </c>
      <c r="N762" s="8">
        <v>3.1840000000000002</v>
      </c>
      <c r="O762" s="8">
        <v>3.198</v>
      </c>
      <c r="P762" s="8">
        <v>3.21</v>
      </c>
      <c r="Q762" s="8">
        <v>3.2269999999999999</v>
      </c>
      <c r="S762" s="12"/>
      <c r="T762" s="12"/>
      <c r="U762" s="12"/>
      <c r="V762" s="12"/>
    </row>
    <row r="763" spans="2:22" ht="15" customHeight="1" x14ac:dyDescent="0.2">
      <c r="B763" s="18">
        <v>39805</v>
      </c>
      <c r="C763" s="8">
        <v>2.5179999999999998</v>
      </c>
      <c r="D763" s="8">
        <v>2.629</v>
      </c>
      <c r="E763" s="8">
        <v>2.669</v>
      </c>
      <c r="F763" s="8">
        <v>2.7429999999999999</v>
      </c>
      <c r="G763" s="8">
        <v>2.92</v>
      </c>
      <c r="H763" s="8">
        <v>3.0190000000000001</v>
      </c>
      <c r="I763" s="8">
        <v>3.048</v>
      </c>
      <c r="J763" s="8">
        <v>3.0680000000000001</v>
      </c>
      <c r="K763" s="8">
        <v>3.0920000000000001</v>
      </c>
      <c r="L763" s="8">
        <v>3.113</v>
      </c>
      <c r="M763" s="8">
        <v>3.125</v>
      </c>
      <c r="N763" s="8">
        <v>3.1440000000000001</v>
      </c>
      <c r="O763" s="8">
        <v>3.1579999999999999</v>
      </c>
      <c r="P763" s="8">
        <v>3.173</v>
      </c>
      <c r="Q763" s="8">
        <v>3.1850000000000001</v>
      </c>
      <c r="S763" s="12"/>
      <c r="T763" s="12"/>
      <c r="U763" s="12"/>
      <c r="V763" s="12"/>
    </row>
    <row r="764" spans="2:22" ht="15" customHeight="1" x14ac:dyDescent="0.2">
      <c r="B764" s="18">
        <v>39806</v>
      </c>
      <c r="C764" s="8">
        <v>2.54</v>
      </c>
      <c r="D764" s="8">
        <v>2.597</v>
      </c>
      <c r="E764" s="8">
        <v>2.641</v>
      </c>
      <c r="F764" s="8">
        <v>2.7109999999999999</v>
      </c>
      <c r="G764" s="8">
        <v>2.887</v>
      </c>
      <c r="H764" s="8">
        <v>2.9910000000000001</v>
      </c>
      <c r="I764" s="8">
        <v>3.0169999999999999</v>
      </c>
      <c r="J764" s="8">
        <v>3.0369999999999999</v>
      </c>
      <c r="K764" s="8">
        <v>3.0609999999999999</v>
      </c>
      <c r="L764" s="8">
        <v>3.0790000000000002</v>
      </c>
      <c r="M764" s="8">
        <v>3.093</v>
      </c>
      <c r="N764" s="8">
        <v>3.11</v>
      </c>
      <c r="O764" s="8">
        <v>3.1219999999999999</v>
      </c>
      <c r="P764" s="8">
        <v>3.1379999999999999</v>
      </c>
      <c r="Q764" s="8">
        <v>3.15</v>
      </c>
      <c r="S764" s="12"/>
      <c r="T764" s="12"/>
      <c r="U764" s="12"/>
      <c r="V764" s="12"/>
    </row>
    <row r="765" spans="2:22" ht="15" customHeight="1" x14ac:dyDescent="0.2">
      <c r="B765" s="18">
        <v>39811</v>
      </c>
      <c r="C765" s="8">
        <v>2.5150000000000001</v>
      </c>
      <c r="D765" s="8">
        <v>2.5750000000000002</v>
      </c>
      <c r="E765" s="8">
        <v>2.629</v>
      </c>
      <c r="F765" s="8">
        <v>2.6920000000000002</v>
      </c>
      <c r="G765" s="8">
        <v>2.8660000000000001</v>
      </c>
      <c r="H765" s="8">
        <v>2.9729999999999999</v>
      </c>
      <c r="I765" s="8">
        <v>2.996</v>
      </c>
      <c r="J765" s="8">
        <v>3.012</v>
      </c>
      <c r="K765" s="8">
        <v>3.0369999999999999</v>
      </c>
      <c r="L765" s="8">
        <v>3.0569999999999999</v>
      </c>
      <c r="M765" s="8">
        <v>3.073</v>
      </c>
      <c r="N765" s="8">
        <v>3.0920000000000001</v>
      </c>
      <c r="O765" s="8">
        <v>3.1030000000000002</v>
      </c>
      <c r="P765" s="8">
        <v>3.1139999999999999</v>
      </c>
      <c r="Q765" s="8">
        <v>3.1259999999999999</v>
      </c>
      <c r="V765" s="12"/>
    </row>
    <row r="766" spans="2:22" ht="15" customHeight="1" x14ac:dyDescent="0.2">
      <c r="B766" s="18">
        <v>39812</v>
      </c>
      <c r="C766" s="8">
        <v>2.419</v>
      </c>
      <c r="D766" s="8">
        <v>2.488</v>
      </c>
      <c r="E766" s="8">
        <v>2.54</v>
      </c>
      <c r="F766" s="8">
        <v>2.6339999999999999</v>
      </c>
      <c r="G766" s="8">
        <v>2.819</v>
      </c>
      <c r="H766" s="8">
        <v>2.9279999999999999</v>
      </c>
      <c r="I766" s="8">
        <v>2.956</v>
      </c>
      <c r="J766" s="8">
        <v>2.9740000000000002</v>
      </c>
      <c r="K766" s="8">
        <v>3</v>
      </c>
      <c r="L766" s="8">
        <v>3.0209999999999999</v>
      </c>
      <c r="M766" s="8">
        <v>3.0369999999999999</v>
      </c>
      <c r="N766" s="8">
        <v>3.052</v>
      </c>
      <c r="O766" s="8">
        <v>3.0649999999999999</v>
      </c>
      <c r="P766" s="8">
        <v>3.0750000000000002</v>
      </c>
      <c r="Q766" s="8">
        <v>3.085</v>
      </c>
      <c r="S766" s="275">
        <f>B767</f>
        <v>39813</v>
      </c>
      <c r="T766" s="276"/>
      <c r="U766" s="276"/>
      <c r="V766" s="277"/>
    </row>
    <row r="767" spans="2:22" ht="15" customHeight="1" thickBot="1" x14ac:dyDescent="0.25">
      <c r="B767" s="19">
        <v>39813</v>
      </c>
      <c r="C767" s="4">
        <v>2.387</v>
      </c>
      <c r="D767" s="4">
        <v>2.452</v>
      </c>
      <c r="E767" s="4">
        <v>2.508</v>
      </c>
      <c r="F767" s="4">
        <v>2.6030000000000002</v>
      </c>
      <c r="G767" s="4">
        <v>2.7850000000000001</v>
      </c>
      <c r="H767" s="4">
        <v>2.8919999999999999</v>
      </c>
      <c r="I767" s="4">
        <v>2.923</v>
      </c>
      <c r="J767" s="4">
        <v>2.9430000000000001</v>
      </c>
      <c r="K767" s="4">
        <v>2.9710000000000001</v>
      </c>
      <c r="L767" s="4">
        <v>2.99</v>
      </c>
      <c r="M767" s="4">
        <v>3.0030000000000001</v>
      </c>
      <c r="N767" s="4">
        <v>3.0179999999999998</v>
      </c>
      <c r="O767" s="4">
        <v>3.0289999999999999</v>
      </c>
      <c r="P767" s="4">
        <v>3.0379999999999998</v>
      </c>
      <c r="Q767" s="4">
        <v>3.0489999999999999</v>
      </c>
      <c r="S767" s="25">
        <f>AVERAGE(F747:F767)</f>
        <v>2.9928571428571429</v>
      </c>
      <c r="T767" s="25">
        <f>AVERAGE(H747:H767)</f>
        <v>3.2926190476190476</v>
      </c>
      <c r="U767" s="25">
        <f>AVERAGE(K747:K767)</f>
        <v>3.365333333333334</v>
      </c>
      <c r="V767" s="25">
        <f>AVERAGE(Q747:Q767)</f>
        <v>3.4519999999999995</v>
      </c>
    </row>
    <row r="768" spans="2:22" ht="15" customHeight="1" x14ac:dyDescent="0.2">
      <c r="B768" s="5">
        <v>39815</v>
      </c>
      <c r="C768" s="10">
        <v>2.3570000000000002</v>
      </c>
      <c r="D768" s="10">
        <v>2.4289999999999998</v>
      </c>
      <c r="E768" s="10">
        <v>2.4809999999999999</v>
      </c>
      <c r="F768" s="10">
        <v>2.57</v>
      </c>
      <c r="G768" s="10">
        <v>2.754</v>
      </c>
      <c r="H768" s="10">
        <v>2.859</v>
      </c>
      <c r="I768" s="10">
        <v>2.8930000000000002</v>
      </c>
      <c r="J768" s="10">
        <v>2.9080000000000004</v>
      </c>
      <c r="K768" s="10">
        <v>2.9449999999999998</v>
      </c>
      <c r="L768" s="10">
        <v>2.9620000000000002</v>
      </c>
      <c r="M768" s="10">
        <v>2.976</v>
      </c>
      <c r="N768" s="10">
        <v>2.9910000000000001</v>
      </c>
      <c r="O768" s="10">
        <v>3.0020000000000002</v>
      </c>
      <c r="P768" s="10">
        <v>3.0129999999999999</v>
      </c>
      <c r="Q768" s="10">
        <v>3.0249999999999999</v>
      </c>
    </row>
    <row r="769" spans="2:21" ht="15" customHeight="1" x14ac:dyDescent="0.2">
      <c r="B769" s="7">
        <v>39818</v>
      </c>
      <c r="C769" s="26">
        <v>2.33</v>
      </c>
      <c r="D769" s="26">
        <v>2.395</v>
      </c>
      <c r="E769" s="26">
        <v>2.444</v>
      </c>
      <c r="F769" s="26">
        <v>2.5430000000000001</v>
      </c>
      <c r="G769" s="26">
        <v>2.7229999999999999</v>
      </c>
      <c r="H769" s="26">
        <v>2.8220000000000001</v>
      </c>
      <c r="I769" s="26">
        <v>2.8620000000000001</v>
      </c>
      <c r="J769" s="26">
        <v>2.8780000000000001</v>
      </c>
      <c r="K769" s="26">
        <v>2.9129999999999998</v>
      </c>
      <c r="L769" s="26">
        <v>2.931</v>
      </c>
      <c r="M769" s="26">
        <v>2.9449999999999998</v>
      </c>
      <c r="N769" s="26">
        <v>2.96</v>
      </c>
      <c r="O769" s="26">
        <v>2.972</v>
      </c>
      <c r="P769" s="26">
        <v>2.984</v>
      </c>
      <c r="Q769" s="26">
        <v>2.9950000000000001</v>
      </c>
      <c r="U769" s="12"/>
    </row>
    <row r="770" spans="2:21" ht="15" customHeight="1" x14ac:dyDescent="0.2">
      <c r="B770" s="7">
        <v>39819</v>
      </c>
      <c r="C770" s="11">
        <v>2.3050000000000002</v>
      </c>
      <c r="D770" s="11">
        <v>2.367</v>
      </c>
      <c r="E770" s="11">
        <v>2.415</v>
      </c>
      <c r="F770" s="11">
        <v>2.512</v>
      </c>
      <c r="G770" s="11">
        <v>2.6970000000000001</v>
      </c>
      <c r="H770" s="11">
        <v>2.7969999999999997</v>
      </c>
      <c r="I770" s="11">
        <v>2.8320000000000003</v>
      </c>
      <c r="J770" s="11">
        <v>2.851</v>
      </c>
      <c r="K770" s="11">
        <v>2.8819999999999997</v>
      </c>
      <c r="L770" s="11">
        <v>2.899</v>
      </c>
      <c r="M770" s="11">
        <v>2.911</v>
      </c>
      <c r="N770" s="11">
        <v>2.927</v>
      </c>
      <c r="O770" s="11">
        <v>2.9380000000000002</v>
      </c>
      <c r="P770" s="11">
        <v>2.948</v>
      </c>
      <c r="Q770" s="11">
        <v>2.9590000000000001</v>
      </c>
      <c r="S770" s="12"/>
      <c r="T770" s="12"/>
    </row>
    <row r="771" spans="2:21" ht="15" customHeight="1" x14ac:dyDescent="0.2">
      <c r="B771" s="7">
        <v>39820</v>
      </c>
      <c r="C771" s="11">
        <v>2.2749999999999999</v>
      </c>
      <c r="D771" s="11">
        <v>2.3359999999999999</v>
      </c>
      <c r="E771" s="11">
        <v>2.38</v>
      </c>
      <c r="F771" s="11">
        <v>2.48</v>
      </c>
      <c r="G771" s="11">
        <v>2.6630000000000003</v>
      </c>
      <c r="H771" s="11">
        <v>2.762</v>
      </c>
      <c r="I771" s="11">
        <v>2.802</v>
      </c>
      <c r="J771" s="11">
        <v>2.819</v>
      </c>
      <c r="K771" s="11">
        <v>2.8450000000000002</v>
      </c>
      <c r="L771" s="11">
        <v>2.8620000000000001</v>
      </c>
      <c r="M771" s="11">
        <v>2.8759999999999999</v>
      </c>
      <c r="N771" s="11">
        <v>2.89</v>
      </c>
      <c r="O771" s="11">
        <v>2.9010000000000002</v>
      </c>
      <c r="P771" s="11">
        <v>2.9119999999999999</v>
      </c>
      <c r="Q771" s="11">
        <v>2.9239999999999999</v>
      </c>
      <c r="S771" s="12"/>
      <c r="T771" s="12"/>
    </row>
    <row r="772" spans="2:21" ht="15" customHeight="1" x14ac:dyDescent="0.2">
      <c r="B772" s="7">
        <v>39821</v>
      </c>
      <c r="C772" s="11">
        <v>2.242</v>
      </c>
      <c r="D772" s="11">
        <v>2.2960000000000003</v>
      </c>
      <c r="E772" s="11">
        <v>2.3479999999999999</v>
      </c>
      <c r="F772" s="11">
        <v>2.4490000000000003</v>
      </c>
      <c r="G772" s="11">
        <v>2.629</v>
      </c>
      <c r="H772" s="11">
        <v>2.7289999999999996</v>
      </c>
      <c r="I772" s="11">
        <v>2.7679999999999998</v>
      </c>
      <c r="J772" s="11">
        <v>2.786</v>
      </c>
      <c r="K772" s="11">
        <v>2.8109999999999999</v>
      </c>
      <c r="L772" s="11">
        <v>2.8260000000000001</v>
      </c>
      <c r="M772" s="11">
        <v>2.839</v>
      </c>
      <c r="N772" s="11">
        <v>2.851</v>
      </c>
      <c r="O772" s="11">
        <v>2.8639999999999999</v>
      </c>
      <c r="P772" s="11">
        <v>2.871</v>
      </c>
      <c r="Q772" s="11">
        <v>2.8819999999999997</v>
      </c>
      <c r="S772" s="12"/>
      <c r="T772" s="12"/>
    </row>
    <row r="773" spans="2:21" ht="15" customHeight="1" x14ac:dyDescent="0.2">
      <c r="B773" s="7">
        <v>39822</v>
      </c>
      <c r="C773" s="11">
        <v>2.2170000000000001</v>
      </c>
      <c r="D773" s="11">
        <v>2.2689999999999997</v>
      </c>
      <c r="E773" s="11">
        <v>2.3239999999999998</v>
      </c>
      <c r="F773" s="11">
        <v>2.4119999999999999</v>
      </c>
      <c r="G773" s="11">
        <v>2.5880000000000001</v>
      </c>
      <c r="H773" s="11">
        <v>2.6920000000000002</v>
      </c>
      <c r="I773" s="11">
        <v>2.7240000000000002</v>
      </c>
      <c r="J773" s="11">
        <v>2.7439999999999998</v>
      </c>
      <c r="K773" s="11">
        <v>2.7650000000000001</v>
      </c>
      <c r="L773" s="11">
        <v>2.7789999999999999</v>
      </c>
      <c r="M773" s="11">
        <v>2.7909999999999999</v>
      </c>
      <c r="N773" s="11">
        <v>2.8029999999999999</v>
      </c>
      <c r="O773" s="11">
        <v>2.8149999999999999</v>
      </c>
      <c r="P773" s="11">
        <v>2.8240000000000003</v>
      </c>
      <c r="Q773" s="11">
        <v>2.8340000000000001</v>
      </c>
    </row>
    <row r="774" spans="2:21" ht="15" customHeight="1" x14ac:dyDescent="0.2">
      <c r="B774" s="7">
        <v>39825</v>
      </c>
      <c r="C774" s="11">
        <v>2.1859999999999999</v>
      </c>
      <c r="D774" s="11">
        <v>2.2349999999999999</v>
      </c>
      <c r="E774" s="11">
        <v>2.2880000000000003</v>
      </c>
      <c r="F774" s="11">
        <v>2.3769999999999998</v>
      </c>
      <c r="G774" s="11">
        <v>2.5510000000000002</v>
      </c>
      <c r="H774" s="11">
        <v>2.653</v>
      </c>
      <c r="I774" s="11">
        <v>2.677</v>
      </c>
      <c r="J774" s="11">
        <v>2.6949999999999998</v>
      </c>
      <c r="K774" s="11">
        <v>2.7160000000000002</v>
      </c>
      <c r="L774" s="11">
        <v>2.7289999999999996</v>
      </c>
      <c r="M774" s="11">
        <v>2.7410000000000001</v>
      </c>
      <c r="N774" s="11">
        <v>2.754</v>
      </c>
      <c r="O774" s="11">
        <v>2.7640000000000002</v>
      </c>
      <c r="P774" s="11">
        <v>2.7730000000000001</v>
      </c>
      <c r="Q774" s="11">
        <v>2.782</v>
      </c>
    </row>
    <row r="775" spans="2:21" ht="15" customHeight="1" x14ac:dyDescent="0.2">
      <c r="B775" s="7">
        <v>39826</v>
      </c>
      <c r="C775" s="11">
        <v>2.157</v>
      </c>
      <c r="D775" s="11">
        <v>2.2009999999999996</v>
      </c>
      <c r="E775" s="11">
        <v>2.25</v>
      </c>
      <c r="F775" s="11">
        <v>2.3260000000000001</v>
      </c>
      <c r="G775" s="11">
        <v>2.508</v>
      </c>
      <c r="H775" s="11">
        <v>2.6120000000000001</v>
      </c>
      <c r="I775" s="11">
        <v>2.6349999999999998</v>
      </c>
      <c r="J775" s="11">
        <v>2.6539999999999999</v>
      </c>
      <c r="K775" s="11">
        <v>2.6710000000000003</v>
      </c>
      <c r="L775" s="11">
        <v>2.6859999999999999</v>
      </c>
      <c r="M775" s="11">
        <v>2.698</v>
      </c>
      <c r="N775" s="11">
        <v>2.7109999999999999</v>
      </c>
      <c r="O775" s="11">
        <v>2.7189999999999999</v>
      </c>
      <c r="P775" s="11">
        <v>2.7279999999999998</v>
      </c>
      <c r="Q775" s="11">
        <v>2.738</v>
      </c>
    </row>
    <row r="776" spans="2:21" ht="15" customHeight="1" x14ac:dyDescent="0.2">
      <c r="B776" s="7">
        <v>39827</v>
      </c>
      <c r="C776" s="11">
        <v>2.129</v>
      </c>
      <c r="D776" s="11">
        <v>2.1640000000000001</v>
      </c>
      <c r="E776" s="11">
        <v>2.2159999999999997</v>
      </c>
      <c r="F776" s="11">
        <v>2.278</v>
      </c>
      <c r="G776" s="11">
        <v>2.4649999999999999</v>
      </c>
      <c r="H776" s="11">
        <v>2.5720000000000001</v>
      </c>
      <c r="I776" s="11">
        <v>2.593</v>
      </c>
      <c r="J776" s="11">
        <v>2.6120000000000001</v>
      </c>
      <c r="K776" s="11">
        <v>2.6310000000000002</v>
      </c>
      <c r="L776" s="11">
        <v>2.65</v>
      </c>
      <c r="M776" s="11">
        <v>2.661</v>
      </c>
      <c r="N776" s="11">
        <v>2.6720000000000002</v>
      </c>
      <c r="O776" s="11">
        <v>2.6819999999999999</v>
      </c>
      <c r="P776" s="11">
        <v>2.69</v>
      </c>
      <c r="Q776" s="11">
        <v>2.7</v>
      </c>
    </row>
    <row r="777" spans="2:21" ht="15" customHeight="1" x14ac:dyDescent="0.2">
      <c r="B777" s="7">
        <v>39828</v>
      </c>
      <c r="C777" s="11">
        <v>2.0129999999999999</v>
      </c>
      <c r="D777" s="11">
        <v>2.0660000000000003</v>
      </c>
      <c r="E777" s="11">
        <v>2.129</v>
      </c>
      <c r="F777" s="11">
        <v>2.2000000000000002</v>
      </c>
      <c r="G777" s="11">
        <v>2.3940000000000001</v>
      </c>
      <c r="H777" s="11">
        <v>2.5099999999999998</v>
      </c>
      <c r="I777" s="11">
        <v>2.532</v>
      </c>
      <c r="J777" s="11">
        <v>2.552</v>
      </c>
      <c r="K777" s="11">
        <v>2.5720000000000001</v>
      </c>
      <c r="L777" s="11">
        <v>2.5919999999999996</v>
      </c>
      <c r="M777" s="11">
        <v>2.605</v>
      </c>
      <c r="N777" s="11">
        <v>2.6179999999999999</v>
      </c>
      <c r="O777" s="11">
        <v>2.6270000000000002</v>
      </c>
      <c r="P777" s="11">
        <v>2.6390000000000002</v>
      </c>
      <c r="Q777" s="11">
        <v>2.6509999999999998</v>
      </c>
    </row>
    <row r="778" spans="2:21" ht="15" customHeight="1" x14ac:dyDescent="0.2">
      <c r="B778" s="7">
        <v>39829</v>
      </c>
      <c r="C778" s="11">
        <v>1.952</v>
      </c>
      <c r="D778" s="11">
        <v>1.9990000000000001</v>
      </c>
      <c r="E778" s="11">
        <v>2.044</v>
      </c>
      <c r="F778" s="11">
        <v>2.1160000000000001</v>
      </c>
      <c r="G778" s="11">
        <v>2.3220000000000001</v>
      </c>
      <c r="H778" s="11">
        <v>2.4529999999999998</v>
      </c>
      <c r="I778" s="11">
        <v>2.4849999999999999</v>
      </c>
      <c r="J778" s="11">
        <v>2.5099999999999998</v>
      </c>
      <c r="K778" s="11">
        <v>2.5309999999999997</v>
      </c>
      <c r="L778" s="11">
        <v>2.552</v>
      </c>
      <c r="M778" s="11">
        <v>2.5659999999999998</v>
      </c>
      <c r="N778" s="11">
        <v>2.58</v>
      </c>
      <c r="O778" s="11">
        <v>2.5909999999999997</v>
      </c>
      <c r="P778" s="11">
        <v>2.6030000000000002</v>
      </c>
      <c r="Q778" s="11">
        <v>2.6150000000000002</v>
      </c>
    </row>
    <row r="779" spans="2:21" ht="15" customHeight="1" x14ac:dyDescent="0.2">
      <c r="B779" s="7">
        <v>39832</v>
      </c>
      <c r="C779" s="11">
        <v>1.885</v>
      </c>
      <c r="D779" s="11">
        <v>1.9380000000000002</v>
      </c>
      <c r="E779" s="11">
        <v>1.9929999999999999</v>
      </c>
      <c r="F779" s="11">
        <v>2.0660000000000003</v>
      </c>
      <c r="G779" s="11">
        <v>2.2679999999999998</v>
      </c>
      <c r="H779" s="11">
        <v>2.41</v>
      </c>
      <c r="I779" s="11">
        <v>2.4379999999999997</v>
      </c>
      <c r="J779" s="11">
        <v>2.4619999999999997</v>
      </c>
      <c r="K779" s="11">
        <v>2.4870000000000001</v>
      </c>
      <c r="L779" s="11">
        <v>2.5069999999999997</v>
      </c>
      <c r="M779" s="11">
        <v>2.5209999999999999</v>
      </c>
      <c r="N779" s="11">
        <v>2.5369999999999999</v>
      </c>
      <c r="O779" s="11">
        <v>2.5470000000000002</v>
      </c>
      <c r="P779" s="11">
        <v>2.56</v>
      </c>
      <c r="Q779" s="11">
        <v>2.5720000000000001</v>
      </c>
    </row>
    <row r="780" spans="2:21" ht="15" customHeight="1" x14ac:dyDescent="0.2">
      <c r="B780" s="7">
        <v>39833</v>
      </c>
      <c r="C780" s="11">
        <v>1.839</v>
      </c>
      <c r="D780" s="11">
        <v>1.8919999999999999</v>
      </c>
      <c r="E780" s="11">
        <v>1.9529999999999998</v>
      </c>
      <c r="F780" s="11">
        <v>2.0289999999999999</v>
      </c>
      <c r="G780" s="11">
        <v>2.2280000000000002</v>
      </c>
      <c r="H780" s="11">
        <v>2.37</v>
      </c>
      <c r="I780" s="11">
        <v>2.3959999999999999</v>
      </c>
      <c r="J780" s="11">
        <v>2.4239999999999999</v>
      </c>
      <c r="K780" s="11">
        <v>2.4470000000000001</v>
      </c>
      <c r="L780" s="11">
        <v>2.4649999999999999</v>
      </c>
      <c r="M780" s="11">
        <v>2.48</v>
      </c>
      <c r="N780" s="11">
        <v>2.4979999999999998</v>
      </c>
      <c r="O780" s="11">
        <v>2.508</v>
      </c>
      <c r="P780" s="11">
        <v>2.52</v>
      </c>
      <c r="Q780" s="11">
        <v>2.5309999999999997</v>
      </c>
    </row>
    <row r="781" spans="2:21" ht="15" customHeight="1" x14ac:dyDescent="0.2">
      <c r="B781" s="7">
        <v>39834</v>
      </c>
      <c r="C781" s="11">
        <v>1.7010000000000001</v>
      </c>
      <c r="D781" s="11">
        <v>1.798</v>
      </c>
      <c r="E781" s="11">
        <v>1.8819999999999999</v>
      </c>
      <c r="F781" s="11">
        <v>1.974</v>
      </c>
      <c r="G781" s="11">
        <v>2.1669999999999998</v>
      </c>
      <c r="H781" s="11">
        <v>2.3120000000000003</v>
      </c>
      <c r="I781" s="11">
        <v>2.34</v>
      </c>
      <c r="J781" s="11">
        <v>2.3679999999999999</v>
      </c>
      <c r="K781" s="11">
        <v>2.39</v>
      </c>
      <c r="L781" s="11">
        <v>2.4079999999999999</v>
      </c>
      <c r="M781" s="11">
        <v>2.4209999999999998</v>
      </c>
      <c r="N781" s="11">
        <v>2.4379999999999997</v>
      </c>
      <c r="O781" s="11">
        <v>2.4490000000000003</v>
      </c>
      <c r="P781" s="11">
        <v>2.4630000000000001</v>
      </c>
      <c r="Q781" s="11">
        <v>2.4740000000000002</v>
      </c>
    </row>
    <row r="782" spans="2:21" ht="15" customHeight="1" x14ac:dyDescent="0.2">
      <c r="B782" s="7">
        <v>39835</v>
      </c>
      <c r="C782" s="11">
        <v>1.5820000000000001</v>
      </c>
      <c r="D782" s="11">
        <v>1.7110000000000001</v>
      </c>
      <c r="E782" s="11">
        <v>1.8190000000000002</v>
      </c>
      <c r="F782" s="11">
        <v>1.913</v>
      </c>
      <c r="G782" s="11">
        <v>2.1059999999999999</v>
      </c>
      <c r="H782" s="11">
        <v>2.254</v>
      </c>
      <c r="I782" s="11">
        <v>2.2909999999999999</v>
      </c>
      <c r="J782" s="11">
        <v>2.3149999999999999</v>
      </c>
      <c r="K782" s="11">
        <v>2.3410000000000002</v>
      </c>
      <c r="L782" s="11">
        <v>2.3570000000000002</v>
      </c>
      <c r="M782" s="11">
        <v>2.371</v>
      </c>
      <c r="N782" s="11">
        <v>2.3879999999999999</v>
      </c>
      <c r="O782" s="11">
        <v>2.4</v>
      </c>
      <c r="P782" s="11">
        <v>2.4140000000000001</v>
      </c>
      <c r="Q782" s="11">
        <v>2.4260000000000002</v>
      </c>
    </row>
    <row r="783" spans="2:21" ht="15" customHeight="1" x14ac:dyDescent="0.2">
      <c r="B783" s="7">
        <v>39836</v>
      </c>
      <c r="C783" s="11">
        <v>1.4930000000000001</v>
      </c>
      <c r="D783" s="11">
        <v>1.6310000000000002</v>
      </c>
      <c r="E783" s="11">
        <v>1.7430000000000001</v>
      </c>
      <c r="F783" s="11">
        <v>1.8620000000000001</v>
      </c>
      <c r="G783" s="11">
        <v>2.0539999999999998</v>
      </c>
      <c r="H783" s="11">
        <v>2.1989999999999998</v>
      </c>
      <c r="I783" s="11">
        <v>2.2360000000000002</v>
      </c>
      <c r="J783" s="11">
        <v>2.266</v>
      </c>
      <c r="K783" s="11">
        <v>2.294</v>
      </c>
      <c r="L783" s="11">
        <v>2.31</v>
      </c>
      <c r="M783" s="11">
        <v>2.3250000000000002</v>
      </c>
      <c r="N783" s="11">
        <v>2.34</v>
      </c>
      <c r="O783" s="11">
        <v>2.3539999999999996</v>
      </c>
      <c r="P783" s="11">
        <v>2.3660000000000001</v>
      </c>
      <c r="Q783" s="11">
        <v>2.379</v>
      </c>
    </row>
    <row r="784" spans="2:21" ht="15" customHeight="1" x14ac:dyDescent="0.2">
      <c r="B784" s="7">
        <v>39839</v>
      </c>
      <c r="C784" s="11">
        <v>1.4419999999999999</v>
      </c>
      <c r="D784" s="11">
        <v>1.5730000000000002</v>
      </c>
      <c r="E784" s="11">
        <v>1.6920000000000002</v>
      </c>
      <c r="F784" s="11">
        <v>1.8120000000000001</v>
      </c>
      <c r="G784" s="11">
        <v>1.9970000000000001</v>
      </c>
      <c r="H784" s="11">
        <v>2.149</v>
      </c>
      <c r="I784" s="11">
        <v>2.1880000000000002</v>
      </c>
      <c r="J784" s="11">
        <v>2.2190000000000003</v>
      </c>
      <c r="K784" s="11">
        <v>2.2519999999999998</v>
      </c>
      <c r="L784" s="11">
        <v>2.274</v>
      </c>
      <c r="M784" s="11">
        <v>2.2880000000000003</v>
      </c>
      <c r="N784" s="11">
        <v>2.306</v>
      </c>
      <c r="O784" s="11">
        <v>2.319</v>
      </c>
      <c r="P784" s="11">
        <v>2.3330000000000002</v>
      </c>
      <c r="Q784" s="11">
        <v>2.347</v>
      </c>
    </row>
    <row r="785" spans="2:22" ht="15" customHeight="1" x14ac:dyDescent="0.2">
      <c r="B785" s="7">
        <v>39840</v>
      </c>
      <c r="C785" s="11">
        <v>1.4350000000000001</v>
      </c>
      <c r="D785" s="11">
        <v>1.5610000000000002</v>
      </c>
      <c r="E785" s="11">
        <v>1.665</v>
      </c>
      <c r="F785" s="11">
        <v>1.7849999999999999</v>
      </c>
      <c r="G785" s="11">
        <v>1.9709999999999999</v>
      </c>
      <c r="H785" s="11">
        <v>2.13</v>
      </c>
      <c r="I785" s="11">
        <v>2.17</v>
      </c>
      <c r="J785" s="11">
        <v>2.206</v>
      </c>
      <c r="K785" s="11">
        <v>2.2389999999999999</v>
      </c>
      <c r="L785" s="11">
        <v>2.262</v>
      </c>
      <c r="M785" s="11">
        <v>2.2769999999999997</v>
      </c>
      <c r="N785" s="11">
        <v>2.2929999999999997</v>
      </c>
      <c r="O785" s="11">
        <v>2.3090000000000002</v>
      </c>
      <c r="P785" s="11">
        <v>2.323</v>
      </c>
      <c r="Q785" s="11">
        <v>2.335</v>
      </c>
    </row>
    <row r="786" spans="2:22" ht="15" customHeight="1" x14ac:dyDescent="0.2">
      <c r="B786" s="7">
        <v>39841</v>
      </c>
      <c r="C786" s="11">
        <v>1.4330000000000001</v>
      </c>
      <c r="D786" s="11">
        <v>1.5559999999999998</v>
      </c>
      <c r="E786" s="11">
        <v>1.661</v>
      </c>
      <c r="F786" s="11">
        <v>1.7709999999999999</v>
      </c>
      <c r="G786" s="11">
        <v>1.9550000000000001</v>
      </c>
      <c r="H786" s="11">
        <v>2.1150000000000002</v>
      </c>
      <c r="I786" s="11">
        <v>2.1510000000000002</v>
      </c>
      <c r="J786" s="11">
        <v>2.1850000000000001</v>
      </c>
      <c r="K786" s="11">
        <v>2.214</v>
      </c>
      <c r="L786" s="11">
        <v>2.2400000000000002</v>
      </c>
      <c r="M786" s="11">
        <v>2.2549999999999999</v>
      </c>
      <c r="N786" s="11">
        <v>2.2730000000000001</v>
      </c>
      <c r="O786" s="11">
        <v>2.2869999999999999</v>
      </c>
      <c r="P786" s="11">
        <v>2.3040000000000003</v>
      </c>
      <c r="Q786" s="11">
        <v>2.3180000000000001</v>
      </c>
    </row>
    <row r="787" spans="2:22" ht="15" customHeight="1" x14ac:dyDescent="0.2">
      <c r="B787" s="7">
        <v>39842</v>
      </c>
      <c r="C787" s="11">
        <v>1.4330000000000001</v>
      </c>
      <c r="D787" s="11">
        <v>1.548</v>
      </c>
      <c r="E787" s="11">
        <v>1.6539999999999999</v>
      </c>
      <c r="F787" s="11">
        <v>1.7579999999999998</v>
      </c>
      <c r="G787" s="11">
        <v>1.944</v>
      </c>
      <c r="H787" s="11">
        <v>2.101</v>
      </c>
      <c r="I787" s="11">
        <v>2.1379999999999999</v>
      </c>
      <c r="J787" s="11">
        <v>2.1669999999999998</v>
      </c>
      <c r="K787" s="11">
        <v>2.194</v>
      </c>
      <c r="L787" s="11">
        <v>2.218</v>
      </c>
      <c r="M787" s="11">
        <v>2.2349999999999999</v>
      </c>
      <c r="N787" s="11">
        <v>2.2490000000000001</v>
      </c>
      <c r="O787" s="11">
        <v>2.262</v>
      </c>
      <c r="P787" s="11">
        <v>2.2799999999999998</v>
      </c>
      <c r="Q787" s="11">
        <v>2.294</v>
      </c>
      <c r="S787" s="272">
        <f>B788</f>
        <v>39843</v>
      </c>
      <c r="T787" s="273"/>
      <c r="U787" s="273"/>
      <c r="V787" s="274"/>
    </row>
    <row r="788" spans="2:22" ht="15" customHeight="1" x14ac:dyDescent="0.2">
      <c r="B788" s="15">
        <v>39843</v>
      </c>
      <c r="C788" s="34">
        <v>1.4330000000000001</v>
      </c>
      <c r="D788" s="34">
        <v>1.5409999999999999</v>
      </c>
      <c r="E788" s="34">
        <v>1.64</v>
      </c>
      <c r="F788" s="34">
        <v>1.7450000000000001</v>
      </c>
      <c r="G788" s="34">
        <v>1.9279999999999999</v>
      </c>
      <c r="H788" s="34">
        <v>2.0859999999999999</v>
      </c>
      <c r="I788" s="34">
        <v>2.1239999999999997</v>
      </c>
      <c r="J788" s="34">
        <v>2.15</v>
      </c>
      <c r="K788" s="34">
        <v>2.1760000000000002</v>
      </c>
      <c r="L788" s="34">
        <v>2.1960000000000002</v>
      </c>
      <c r="M788" s="34">
        <v>2.2130000000000001</v>
      </c>
      <c r="N788" s="34">
        <v>2.226</v>
      </c>
      <c r="O788" s="34">
        <v>2.2400000000000002</v>
      </c>
      <c r="P788" s="34">
        <v>2.2599999999999998</v>
      </c>
      <c r="Q788" s="34">
        <v>2.2730000000000001</v>
      </c>
      <c r="S788" s="25">
        <f>AVERAGE(F768:F788)</f>
        <v>2.1418095238095232</v>
      </c>
      <c r="T788" s="25">
        <f>AVERAGE(H768:H788)</f>
        <v>2.4565238095238096</v>
      </c>
      <c r="U788" s="25">
        <f>AVERAGE(K768:K788)</f>
        <v>2.5388571428571431</v>
      </c>
      <c r="V788" s="25">
        <f>AVERAGE(Q768:Q788)</f>
        <v>2.6216190476190477</v>
      </c>
    </row>
    <row r="789" spans="2:22" ht="15" customHeight="1" x14ac:dyDescent="0.2">
      <c r="B789" s="17">
        <v>39846</v>
      </c>
      <c r="C789" s="26">
        <v>1.421</v>
      </c>
      <c r="D789" s="26">
        <v>1.5270000000000001</v>
      </c>
      <c r="E789" s="26">
        <v>1.6230000000000002</v>
      </c>
      <c r="F789" s="26">
        <v>1.7350000000000001</v>
      </c>
      <c r="G789" s="26">
        <v>1.909</v>
      </c>
      <c r="H789" s="26">
        <v>2.077</v>
      </c>
      <c r="I789" s="26">
        <v>2.1110000000000002</v>
      </c>
      <c r="J789" s="26">
        <v>2.1379999999999999</v>
      </c>
      <c r="K789" s="26">
        <v>2.1619999999999999</v>
      </c>
      <c r="L789" s="26">
        <v>2.1839999999999997</v>
      </c>
      <c r="M789" s="26">
        <v>2.2000000000000002</v>
      </c>
      <c r="N789" s="26">
        <v>2.2130000000000001</v>
      </c>
      <c r="O789" s="26">
        <v>2.2290000000000001</v>
      </c>
      <c r="P789" s="26">
        <v>2.2450000000000001</v>
      </c>
      <c r="Q789" s="26">
        <v>2.2589999999999999</v>
      </c>
    </row>
    <row r="790" spans="2:22" ht="15" customHeight="1" x14ac:dyDescent="0.2">
      <c r="B790" s="18">
        <v>39847</v>
      </c>
      <c r="C790" s="26">
        <v>1.4179999999999999</v>
      </c>
      <c r="D790" s="26">
        <v>1.5230000000000001</v>
      </c>
      <c r="E790" s="26">
        <v>1.619</v>
      </c>
      <c r="F790" s="26">
        <v>1.7229999999999999</v>
      </c>
      <c r="G790" s="26">
        <v>1.8939999999999999</v>
      </c>
      <c r="H790" s="26">
        <v>2.0640000000000001</v>
      </c>
      <c r="I790" s="26">
        <v>2.0990000000000002</v>
      </c>
      <c r="J790" s="26">
        <v>2.1280000000000001</v>
      </c>
      <c r="K790" s="26">
        <v>2.153</v>
      </c>
      <c r="L790" s="26">
        <v>2.1709999999999998</v>
      </c>
      <c r="M790" s="26">
        <v>2.19</v>
      </c>
      <c r="N790" s="26">
        <v>2.202</v>
      </c>
      <c r="O790" s="26">
        <v>2.2170000000000001</v>
      </c>
      <c r="P790" s="26">
        <v>2.2330000000000001</v>
      </c>
      <c r="Q790" s="26">
        <v>2.246</v>
      </c>
      <c r="S790" s="12"/>
      <c r="T790" s="12"/>
    </row>
    <row r="791" spans="2:22" ht="15" customHeight="1" x14ac:dyDescent="0.2">
      <c r="B791" s="18">
        <v>39848</v>
      </c>
      <c r="C791" s="11">
        <v>1.4059999999999999</v>
      </c>
      <c r="D791" s="11">
        <v>1.51</v>
      </c>
      <c r="E791" s="11">
        <v>1.6060000000000001</v>
      </c>
      <c r="F791" s="11">
        <v>1.7110000000000001</v>
      </c>
      <c r="G791" s="11">
        <v>1.88</v>
      </c>
      <c r="H791" s="11">
        <v>2.0529999999999999</v>
      </c>
      <c r="I791" s="11">
        <v>2.0859999999999999</v>
      </c>
      <c r="J791" s="11">
        <v>2.1160000000000001</v>
      </c>
      <c r="K791" s="11">
        <v>2.1430000000000002</v>
      </c>
      <c r="L791" s="11">
        <v>2.1619999999999999</v>
      </c>
      <c r="M791" s="11">
        <v>2.1789999999999998</v>
      </c>
      <c r="N791" s="11">
        <v>2.1930000000000001</v>
      </c>
      <c r="O791" s="11">
        <v>2.2079999999999997</v>
      </c>
      <c r="P791" s="11">
        <v>2.2229999999999999</v>
      </c>
      <c r="Q791" s="11">
        <v>2.2360000000000002</v>
      </c>
    </row>
    <row r="792" spans="2:22" ht="15" customHeight="1" x14ac:dyDescent="0.2">
      <c r="B792" s="18">
        <v>39849</v>
      </c>
      <c r="C792" s="26">
        <v>1.399</v>
      </c>
      <c r="D792" s="26">
        <v>1.504</v>
      </c>
      <c r="E792" s="26">
        <v>1.6019999999999999</v>
      </c>
      <c r="F792" s="26">
        <v>1.698</v>
      </c>
      <c r="G792" s="26">
        <v>1.8689999999999998</v>
      </c>
      <c r="H792" s="26">
        <v>2.0389999999999997</v>
      </c>
      <c r="I792" s="26">
        <v>2.069</v>
      </c>
      <c r="J792" s="26">
        <v>2.1</v>
      </c>
      <c r="K792" s="26">
        <v>2.1270000000000002</v>
      </c>
      <c r="L792" s="26">
        <v>2.1459999999999999</v>
      </c>
      <c r="M792" s="26">
        <v>2.1619999999999999</v>
      </c>
      <c r="N792" s="26">
        <v>2.177</v>
      </c>
      <c r="O792" s="26">
        <v>2.1930000000000001</v>
      </c>
      <c r="P792" s="26">
        <v>2.21</v>
      </c>
      <c r="Q792" s="26">
        <v>2.2229999999999999</v>
      </c>
    </row>
    <row r="793" spans="2:22" ht="15" customHeight="1" x14ac:dyDescent="0.2">
      <c r="B793" s="18">
        <v>39850</v>
      </c>
      <c r="C793" s="11">
        <v>1.391</v>
      </c>
      <c r="D793" s="11">
        <v>1.4970000000000001</v>
      </c>
      <c r="E793" s="11">
        <v>1.6039999999999999</v>
      </c>
      <c r="F793" s="11">
        <v>1.6920000000000002</v>
      </c>
      <c r="G793" s="11">
        <v>1.8610000000000002</v>
      </c>
      <c r="H793" s="11">
        <v>2.0219999999999998</v>
      </c>
      <c r="I793" s="11">
        <v>2.0529999999999999</v>
      </c>
      <c r="J793" s="11">
        <v>2.0820000000000003</v>
      </c>
      <c r="K793" s="11">
        <v>2.1080000000000001</v>
      </c>
      <c r="L793" s="11">
        <v>2.13</v>
      </c>
      <c r="M793" s="11">
        <v>2.1459999999999999</v>
      </c>
      <c r="N793" s="11">
        <v>2.1619999999999999</v>
      </c>
      <c r="O793" s="11">
        <v>2.177</v>
      </c>
      <c r="P793" s="11">
        <v>2.194</v>
      </c>
      <c r="Q793" s="11">
        <v>2.2089999999999996</v>
      </c>
    </row>
    <row r="794" spans="2:22" ht="15" customHeight="1" x14ac:dyDescent="0.2">
      <c r="B794" s="18">
        <v>39853</v>
      </c>
      <c r="C794" s="26">
        <v>1.383</v>
      </c>
      <c r="D794" s="26">
        <v>1.48</v>
      </c>
      <c r="E794" s="26">
        <v>1.5859999999999999</v>
      </c>
      <c r="F794" s="26">
        <v>1.68</v>
      </c>
      <c r="G794" s="26">
        <v>1.8480000000000001</v>
      </c>
      <c r="H794" s="26">
        <v>2.0049999999999999</v>
      </c>
      <c r="I794" s="26">
        <v>2.0350000000000001</v>
      </c>
      <c r="J794" s="26">
        <v>2.0619999999999998</v>
      </c>
      <c r="K794" s="26">
        <v>2.0859999999999999</v>
      </c>
      <c r="L794" s="26">
        <v>2.109</v>
      </c>
      <c r="M794" s="26">
        <v>2.1280000000000001</v>
      </c>
      <c r="N794" s="26">
        <v>2.1440000000000001</v>
      </c>
      <c r="O794" s="26">
        <v>2.1579999999999999</v>
      </c>
      <c r="P794" s="26">
        <v>2.1760000000000002</v>
      </c>
      <c r="Q794" s="26">
        <v>2.1919999999999997</v>
      </c>
    </row>
    <row r="795" spans="2:22" ht="15" customHeight="1" x14ac:dyDescent="0.2">
      <c r="B795" s="18">
        <v>39854</v>
      </c>
      <c r="C795" s="11">
        <v>1.3820000000000001</v>
      </c>
      <c r="D795" s="11">
        <v>1.4750000000000001</v>
      </c>
      <c r="E795" s="11">
        <v>1.5760000000000001</v>
      </c>
      <c r="F795" s="11">
        <v>1.6680000000000001</v>
      </c>
      <c r="G795" s="11">
        <v>1.8319999999999999</v>
      </c>
      <c r="H795" s="11">
        <v>1.9890000000000001</v>
      </c>
      <c r="I795" s="11">
        <v>2.0190000000000001</v>
      </c>
      <c r="J795" s="11">
        <v>2.0449999999999999</v>
      </c>
      <c r="K795" s="11">
        <v>2.069</v>
      </c>
      <c r="L795" s="11">
        <v>2.0910000000000002</v>
      </c>
      <c r="M795" s="11">
        <v>2.1110000000000002</v>
      </c>
      <c r="N795" s="11">
        <v>2.129</v>
      </c>
      <c r="O795" s="11">
        <v>2.1430000000000002</v>
      </c>
      <c r="P795" s="11">
        <v>2.16</v>
      </c>
      <c r="Q795" s="11">
        <v>2.177</v>
      </c>
    </row>
    <row r="796" spans="2:22" ht="15" customHeight="1" x14ac:dyDescent="0.2">
      <c r="B796" s="18">
        <v>39855</v>
      </c>
      <c r="C796" s="11">
        <v>1.381</v>
      </c>
      <c r="D796" s="11">
        <v>1.4750000000000001</v>
      </c>
      <c r="E796" s="11">
        <v>1.575</v>
      </c>
      <c r="F796" s="11">
        <v>1.659</v>
      </c>
      <c r="G796" s="11">
        <v>1.825</v>
      </c>
      <c r="H796" s="11">
        <v>1.9750000000000001</v>
      </c>
      <c r="I796" s="11">
        <v>2.0049999999999999</v>
      </c>
      <c r="J796" s="11">
        <v>2.0299999999999998</v>
      </c>
      <c r="K796" s="11">
        <v>2.0539999999999998</v>
      </c>
      <c r="L796" s="11">
        <v>2.0750000000000002</v>
      </c>
      <c r="M796" s="11">
        <v>2.093</v>
      </c>
      <c r="N796" s="11">
        <v>2.1120000000000001</v>
      </c>
      <c r="O796" s="11">
        <v>2.129</v>
      </c>
      <c r="P796" s="11">
        <v>2.145</v>
      </c>
      <c r="Q796" s="11">
        <v>2.165</v>
      </c>
    </row>
    <row r="797" spans="2:22" ht="15" customHeight="1" x14ac:dyDescent="0.2">
      <c r="B797" s="18">
        <v>39856</v>
      </c>
      <c r="C797" s="11">
        <v>1.3780000000000001</v>
      </c>
      <c r="D797" s="11">
        <v>1.4750000000000001</v>
      </c>
      <c r="E797" s="11">
        <v>1.5720000000000001</v>
      </c>
      <c r="F797" s="11">
        <v>1.6469999999999998</v>
      </c>
      <c r="G797" s="11">
        <v>1.8110000000000002</v>
      </c>
      <c r="H797" s="11">
        <v>1.9590000000000001</v>
      </c>
      <c r="I797" s="11">
        <v>1.9910000000000001</v>
      </c>
      <c r="J797" s="11">
        <v>2.0150000000000001</v>
      </c>
      <c r="K797" s="11">
        <v>2.036</v>
      </c>
      <c r="L797" s="11">
        <v>2.0580000000000003</v>
      </c>
      <c r="M797" s="11">
        <v>2.0750000000000002</v>
      </c>
      <c r="N797" s="11">
        <v>2.0950000000000002</v>
      </c>
      <c r="O797" s="11">
        <v>2.113</v>
      </c>
      <c r="P797" s="11">
        <v>2.1280000000000001</v>
      </c>
      <c r="Q797" s="11">
        <v>2.1459999999999999</v>
      </c>
    </row>
    <row r="798" spans="2:22" ht="15" customHeight="1" x14ac:dyDescent="0.2">
      <c r="B798" s="18">
        <v>39857</v>
      </c>
      <c r="C798" s="11">
        <v>1.365</v>
      </c>
      <c r="D798" s="11">
        <v>1.464</v>
      </c>
      <c r="E798" s="11">
        <v>1.5580000000000001</v>
      </c>
      <c r="F798" s="11">
        <v>1.63</v>
      </c>
      <c r="G798" s="11">
        <v>1.7989999999999999</v>
      </c>
      <c r="H798" s="11">
        <v>1.9429999999999998</v>
      </c>
      <c r="I798" s="11">
        <v>1.98</v>
      </c>
      <c r="J798" s="11">
        <v>2.0009999999999999</v>
      </c>
      <c r="K798" s="11">
        <v>2.0249999999999999</v>
      </c>
      <c r="L798" s="11">
        <v>2.0449999999999999</v>
      </c>
      <c r="M798" s="11">
        <v>2.0629999999999997</v>
      </c>
      <c r="N798" s="11">
        <v>2.0820000000000003</v>
      </c>
      <c r="O798" s="11">
        <v>2.101</v>
      </c>
      <c r="P798" s="11">
        <v>2.1150000000000002</v>
      </c>
      <c r="Q798" s="11">
        <v>2.133</v>
      </c>
    </row>
    <row r="799" spans="2:22" ht="15" customHeight="1" x14ac:dyDescent="0.2">
      <c r="B799" s="18">
        <v>39860</v>
      </c>
      <c r="C799" s="11">
        <v>1.359</v>
      </c>
      <c r="D799" s="11">
        <v>1.46</v>
      </c>
      <c r="E799" s="11">
        <v>1.548</v>
      </c>
      <c r="F799" s="11">
        <v>1.6129999999999998</v>
      </c>
      <c r="G799" s="11">
        <v>1.78</v>
      </c>
      <c r="H799" s="11">
        <v>1.9269999999999998</v>
      </c>
      <c r="I799" s="11">
        <v>1.966</v>
      </c>
      <c r="J799" s="11">
        <v>1.9879999999999998</v>
      </c>
      <c r="K799" s="11">
        <v>2.0129999999999999</v>
      </c>
      <c r="L799" s="11">
        <v>2.0329999999999999</v>
      </c>
      <c r="M799" s="11">
        <v>2.0510000000000002</v>
      </c>
      <c r="N799" s="11">
        <v>2.069</v>
      </c>
      <c r="O799" s="11">
        <v>2.089</v>
      </c>
      <c r="P799" s="11">
        <v>2.1019999999999999</v>
      </c>
      <c r="Q799" s="11">
        <v>2.1179999999999999</v>
      </c>
    </row>
    <row r="800" spans="2:22" ht="15" customHeight="1" x14ac:dyDescent="0.2">
      <c r="B800" s="18">
        <v>39861</v>
      </c>
      <c r="C800" s="11">
        <v>1.3559999999999999</v>
      </c>
      <c r="D800" s="11">
        <v>1.458</v>
      </c>
      <c r="E800" s="11">
        <v>1.536</v>
      </c>
      <c r="F800" s="11">
        <v>1.603</v>
      </c>
      <c r="G800" s="11">
        <v>1.7670000000000001</v>
      </c>
      <c r="H800" s="11">
        <v>1.9120000000000001</v>
      </c>
      <c r="I800" s="11">
        <v>1.952</v>
      </c>
      <c r="J800" s="11">
        <v>1.9720000000000002</v>
      </c>
      <c r="K800" s="11">
        <v>1.9970000000000001</v>
      </c>
      <c r="L800" s="11">
        <v>2.016</v>
      </c>
      <c r="M800" s="11">
        <v>2.0329999999999999</v>
      </c>
      <c r="N800" s="11">
        <v>2.048</v>
      </c>
      <c r="O800" s="11">
        <v>2.0670000000000002</v>
      </c>
      <c r="P800" s="11">
        <v>2.0820000000000003</v>
      </c>
      <c r="Q800" s="11">
        <v>2.0960000000000001</v>
      </c>
    </row>
    <row r="801" spans="2:22" ht="15" customHeight="1" x14ac:dyDescent="0.2">
      <c r="B801" s="18">
        <v>39862</v>
      </c>
      <c r="C801" s="11">
        <v>1.3460000000000001</v>
      </c>
      <c r="D801" s="11">
        <v>1.4460000000000002</v>
      </c>
      <c r="E801" s="11">
        <v>1.5249999999999999</v>
      </c>
      <c r="F801" s="11">
        <v>1.59</v>
      </c>
      <c r="G801" s="11">
        <v>1.7530000000000001</v>
      </c>
      <c r="H801" s="11">
        <v>1.9</v>
      </c>
      <c r="I801" s="11">
        <v>1.944</v>
      </c>
      <c r="J801" s="11">
        <v>1.9609999999999999</v>
      </c>
      <c r="K801" s="11">
        <v>1.986</v>
      </c>
      <c r="L801" s="11">
        <v>2.0060000000000002</v>
      </c>
      <c r="M801" s="11">
        <v>2.0209999999999999</v>
      </c>
      <c r="N801" s="11">
        <v>2.036</v>
      </c>
      <c r="O801" s="11">
        <v>2.0539999999999998</v>
      </c>
      <c r="P801" s="11">
        <v>2.0680000000000001</v>
      </c>
      <c r="Q801" s="11">
        <v>2.0830000000000002</v>
      </c>
    </row>
    <row r="802" spans="2:22" ht="15" customHeight="1" x14ac:dyDescent="0.2">
      <c r="B802" s="18">
        <v>39863</v>
      </c>
      <c r="C802" s="11">
        <v>1.3520000000000001</v>
      </c>
      <c r="D802" s="11">
        <v>1.444</v>
      </c>
      <c r="E802" s="11">
        <v>1.5190000000000001</v>
      </c>
      <c r="F802" s="11">
        <v>1.5820000000000001</v>
      </c>
      <c r="G802" s="11">
        <v>1.744</v>
      </c>
      <c r="H802" s="11">
        <v>1.8880000000000001</v>
      </c>
      <c r="I802" s="11">
        <v>1.9359999999999999</v>
      </c>
      <c r="J802" s="11">
        <v>1.9550000000000001</v>
      </c>
      <c r="K802" s="11">
        <v>1.982</v>
      </c>
      <c r="L802" s="11">
        <v>2.0009999999999999</v>
      </c>
      <c r="M802" s="11">
        <v>2.0190000000000001</v>
      </c>
      <c r="N802" s="11">
        <v>2.0369999999999999</v>
      </c>
      <c r="O802" s="11">
        <v>2.0550000000000002</v>
      </c>
      <c r="P802" s="11">
        <v>2.069</v>
      </c>
      <c r="Q802" s="11">
        <v>2.085</v>
      </c>
    </row>
    <row r="803" spans="2:22" ht="15" customHeight="1" x14ac:dyDescent="0.2">
      <c r="B803" s="18">
        <v>39864</v>
      </c>
      <c r="C803" s="11">
        <v>1.349</v>
      </c>
      <c r="D803" s="11">
        <v>1.4409999999999998</v>
      </c>
      <c r="E803" s="11">
        <v>1.514</v>
      </c>
      <c r="F803" s="11">
        <v>1.5760000000000001</v>
      </c>
      <c r="G803" s="11">
        <v>1.736</v>
      </c>
      <c r="H803" s="11">
        <v>1.875</v>
      </c>
      <c r="I803" s="11">
        <v>1.9220000000000002</v>
      </c>
      <c r="J803" s="11">
        <v>1.9429999999999998</v>
      </c>
      <c r="K803" s="11">
        <v>1.976</v>
      </c>
      <c r="L803" s="11">
        <v>1.9950000000000001</v>
      </c>
      <c r="M803" s="11">
        <v>2.0110000000000001</v>
      </c>
      <c r="N803" s="11">
        <v>2.0270000000000001</v>
      </c>
      <c r="O803" s="11">
        <v>2.0449999999999999</v>
      </c>
      <c r="P803" s="11">
        <v>2.0580000000000003</v>
      </c>
      <c r="Q803" s="11">
        <v>2.0740000000000003</v>
      </c>
    </row>
    <row r="804" spans="2:22" ht="15" customHeight="1" x14ac:dyDescent="0.2">
      <c r="B804" s="18">
        <v>39867</v>
      </c>
      <c r="C804" s="11">
        <v>1.3440000000000001</v>
      </c>
      <c r="D804" s="11">
        <v>1.4390000000000001</v>
      </c>
      <c r="E804" s="11">
        <v>1.5149999999999999</v>
      </c>
      <c r="F804" s="11">
        <v>1.571</v>
      </c>
      <c r="G804" s="11">
        <v>1.726</v>
      </c>
      <c r="H804" s="11">
        <v>1.867</v>
      </c>
      <c r="I804" s="11">
        <v>1.917</v>
      </c>
      <c r="J804" s="11">
        <v>1.9379999999999999</v>
      </c>
      <c r="K804" s="11">
        <v>1.9750000000000001</v>
      </c>
      <c r="L804" s="11">
        <v>1.9930000000000001</v>
      </c>
      <c r="M804" s="11">
        <v>2.0089999999999999</v>
      </c>
      <c r="N804" s="11">
        <v>2.0249999999999999</v>
      </c>
      <c r="O804" s="11">
        <v>2.0430000000000001</v>
      </c>
      <c r="P804" s="11">
        <v>2.0569999999999999</v>
      </c>
      <c r="Q804" s="11">
        <v>2.0739999999999998</v>
      </c>
    </row>
    <row r="805" spans="2:22" ht="15" customHeight="1" x14ac:dyDescent="0.2">
      <c r="B805" s="18">
        <v>39868</v>
      </c>
      <c r="C805" s="11">
        <v>1.3419999999999999</v>
      </c>
      <c r="D805" s="11">
        <v>1.4319999999999999</v>
      </c>
      <c r="E805" s="11">
        <v>1.5010000000000001</v>
      </c>
      <c r="F805" s="11">
        <v>1.5610000000000002</v>
      </c>
      <c r="G805" s="11">
        <v>1.714</v>
      </c>
      <c r="H805" s="11">
        <v>1.8579999999999999</v>
      </c>
      <c r="I805" s="11">
        <v>1.9029999999999998</v>
      </c>
      <c r="J805" s="11">
        <v>1.9239999999999999</v>
      </c>
      <c r="K805" s="11">
        <v>1.9630000000000001</v>
      </c>
      <c r="L805" s="11">
        <v>1.9830000000000001</v>
      </c>
      <c r="M805" s="11">
        <v>1.9959999999999998</v>
      </c>
      <c r="N805" s="11">
        <v>2.0129999999999999</v>
      </c>
      <c r="O805" s="11">
        <v>2.032</v>
      </c>
      <c r="P805" s="11">
        <v>2.0449999999999999</v>
      </c>
      <c r="Q805" s="11">
        <v>2.0619999999999998</v>
      </c>
    </row>
    <row r="806" spans="2:22" ht="15" customHeight="1" x14ac:dyDescent="0.2">
      <c r="B806" s="18">
        <v>39869</v>
      </c>
      <c r="C806" s="11">
        <v>1.345</v>
      </c>
      <c r="D806" s="11">
        <v>1.4259999999999999</v>
      </c>
      <c r="E806" s="11">
        <v>1.4970000000000001</v>
      </c>
      <c r="F806" s="11">
        <v>1.5529999999999999</v>
      </c>
      <c r="G806" s="11">
        <v>1.702</v>
      </c>
      <c r="H806" s="11">
        <v>1.8480000000000001</v>
      </c>
      <c r="I806" s="11">
        <v>1.891</v>
      </c>
      <c r="J806" s="11">
        <v>1.913</v>
      </c>
      <c r="K806" s="11">
        <v>1.9510000000000001</v>
      </c>
      <c r="L806" s="11">
        <v>1.9720000000000002</v>
      </c>
      <c r="M806" s="11">
        <v>1.9850000000000001</v>
      </c>
      <c r="N806" s="11">
        <v>2.004</v>
      </c>
      <c r="O806" s="11">
        <v>2.0249999999999999</v>
      </c>
      <c r="P806" s="11">
        <v>2.036</v>
      </c>
      <c r="Q806" s="11">
        <v>2.0539999999999998</v>
      </c>
    </row>
    <row r="807" spans="2:22" ht="15" customHeight="1" x14ac:dyDescent="0.2">
      <c r="B807" s="18">
        <v>39870</v>
      </c>
      <c r="C807" s="11">
        <v>1.337</v>
      </c>
      <c r="D807" s="11">
        <v>1.4179999999999999</v>
      </c>
      <c r="E807" s="11">
        <v>1.486</v>
      </c>
      <c r="F807" s="11">
        <v>1.5429999999999999</v>
      </c>
      <c r="G807" s="11">
        <v>1.6910000000000001</v>
      </c>
      <c r="H807" s="11">
        <v>1.835</v>
      </c>
      <c r="I807" s="11">
        <v>1.881</v>
      </c>
      <c r="J807" s="11">
        <v>1.905</v>
      </c>
      <c r="K807" s="11">
        <v>1.9419999999999999</v>
      </c>
      <c r="L807" s="11">
        <v>1.9640000000000002</v>
      </c>
      <c r="M807" s="11">
        <v>1.978</v>
      </c>
      <c r="N807" s="11">
        <v>1.9959999999999998</v>
      </c>
      <c r="O807" s="11">
        <v>2.0169999999999999</v>
      </c>
      <c r="P807" s="11">
        <v>2.028</v>
      </c>
      <c r="Q807" s="11">
        <v>2.0430000000000001</v>
      </c>
      <c r="S807" s="275">
        <f>B808</f>
        <v>39871</v>
      </c>
      <c r="T807" s="276"/>
      <c r="U807" s="276"/>
      <c r="V807" s="277"/>
    </row>
    <row r="808" spans="2:22" ht="15" customHeight="1" x14ac:dyDescent="0.2">
      <c r="B808" s="20">
        <v>39871</v>
      </c>
      <c r="C808" s="34">
        <v>1.3320000000000001</v>
      </c>
      <c r="D808" s="34">
        <v>1.407</v>
      </c>
      <c r="E808" s="34">
        <v>1.4750000000000001</v>
      </c>
      <c r="F808" s="34">
        <v>1.53</v>
      </c>
      <c r="G808" s="34">
        <v>1.68</v>
      </c>
      <c r="H808" s="34">
        <v>1.825</v>
      </c>
      <c r="I808" s="34">
        <v>1.8679999999999999</v>
      </c>
      <c r="J808" s="34">
        <v>1.895</v>
      </c>
      <c r="K808" s="34">
        <v>1.9330000000000001</v>
      </c>
      <c r="L808" s="34">
        <v>1.9539999999999997</v>
      </c>
      <c r="M808" s="34">
        <v>1.968</v>
      </c>
      <c r="N808" s="34">
        <v>1.986</v>
      </c>
      <c r="O808" s="34">
        <v>2.008</v>
      </c>
      <c r="P808" s="34">
        <v>2.0179999999999998</v>
      </c>
      <c r="Q808" s="34">
        <v>2.0329999999999999</v>
      </c>
      <c r="S808" s="25">
        <f>AVERAGE(F789:F808)</f>
        <v>1.6282500000000002</v>
      </c>
      <c r="T808" s="25">
        <f>AVERAGE(H789:H808)</f>
        <v>1.9430500000000002</v>
      </c>
      <c r="U808" s="25">
        <f>AVERAGE(K789:K808)</f>
        <v>2.0340499999999997</v>
      </c>
      <c r="V808" s="25">
        <f>AVERAGE(Q789:Q808)</f>
        <v>2.1353999999999997</v>
      </c>
    </row>
    <row r="809" spans="2:22" ht="15" customHeight="1" x14ac:dyDescent="0.2">
      <c r="B809" s="13">
        <v>39874</v>
      </c>
      <c r="C809" s="26">
        <v>1.3240000000000001</v>
      </c>
      <c r="D809" s="26">
        <v>1.39</v>
      </c>
      <c r="E809" s="26">
        <v>1.4569999999999999</v>
      </c>
      <c r="F809" s="26">
        <v>1.518</v>
      </c>
      <c r="G809" s="26">
        <v>1.669</v>
      </c>
      <c r="H809" s="26">
        <v>1.8110000000000002</v>
      </c>
      <c r="I809" s="26">
        <v>1.8560000000000001</v>
      </c>
      <c r="J809" s="26">
        <v>1.881</v>
      </c>
      <c r="K809" s="26">
        <v>1.9189999999999998</v>
      </c>
      <c r="L809" s="26">
        <v>1.9419999999999999</v>
      </c>
      <c r="M809" s="26">
        <v>1.9539999999999997</v>
      </c>
      <c r="N809" s="26">
        <v>1.974</v>
      </c>
      <c r="O809" s="26">
        <v>1.9929999999999999</v>
      </c>
      <c r="P809" s="26">
        <v>2.0070000000000001</v>
      </c>
      <c r="Q809" s="26">
        <v>2.0249999999999999</v>
      </c>
    </row>
    <row r="810" spans="2:22" ht="15" customHeight="1" x14ac:dyDescent="0.2">
      <c r="B810" s="7">
        <v>39875</v>
      </c>
      <c r="C810" s="26">
        <v>1.302</v>
      </c>
      <c r="D810" s="26">
        <v>1.3679999999999999</v>
      </c>
      <c r="E810" s="26">
        <v>1.43</v>
      </c>
      <c r="F810" s="26">
        <v>1.5</v>
      </c>
      <c r="G810" s="26">
        <v>1.653</v>
      </c>
      <c r="H810" s="26">
        <v>1.7989999999999999</v>
      </c>
      <c r="I810" s="26">
        <v>1.8380000000000001</v>
      </c>
      <c r="J810" s="26">
        <v>1.8659999999999999</v>
      </c>
      <c r="K810" s="26">
        <v>1.899</v>
      </c>
      <c r="L810" s="26">
        <v>1.9239999999999999</v>
      </c>
      <c r="M810" s="26">
        <v>1.9369999999999998</v>
      </c>
      <c r="N810" s="26">
        <v>1.9539999999999997</v>
      </c>
      <c r="O810" s="26">
        <v>1.974</v>
      </c>
      <c r="P810" s="26">
        <v>1.9890000000000001</v>
      </c>
      <c r="Q810" s="26">
        <v>2.0060000000000002</v>
      </c>
      <c r="U810" s="12"/>
    </row>
    <row r="811" spans="2:22" ht="15" customHeight="1" x14ac:dyDescent="0.2">
      <c r="B811" s="7">
        <v>39876</v>
      </c>
      <c r="C811" s="11">
        <v>1.282</v>
      </c>
      <c r="D811" s="11">
        <v>1.341</v>
      </c>
      <c r="E811" s="11">
        <v>1.407</v>
      </c>
      <c r="F811" s="11">
        <v>1.478</v>
      </c>
      <c r="G811" s="11">
        <v>1.633</v>
      </c>
      <c r="H811" s="11">
        <v>1.778</v>
      </c>
      <c r="I811" s="11">
        <v>1.8239999999999998</v>
      </c>
      <c r="J811" s="11">
        <v>1.851</v>
      </c>
      <c r="K811" s="11">
        <v>1.8839999999999999</v>
      </c>
      <c r="L811" s="11">
        <v>1.9079999999999999</v>
      </c>
      <c r="M811" s="11">
        <v>1.9220000000000002</v>
      </c>
      <c r="N811" s="11">
        <v>1.9410000000000001</v>
      </c>
      <c r="O811" s="11">
        <v>1.9609999999999999</v>
      </c>
      <c r="P811" s="11">
        <v>1.974</v>
      </c>
      <c r="Q811" s="11">
        <v>1.9929999999999999</v>
      </c>
      <c r="S811" s="12"/>
      <c r="T811" s="12"/>
    </row>
    <row r="812" spans="2:22" ht="15" customHeight="1" x14ac:dyDescent="0.2">
      <c r="B812" s="7">
        <v>39877</v>
      </c>
      <c r="C812" s="11">
        <v>1.25</v>
      </c>
      <c r="D812" s="11">
        <v>1.3080000000000001</v>
      </c>
      <c r="E812" s="11">
        <v>1.3719999999999999</v>
      </c>
      <c r="F812" s="11">
        <v>1.4470000000000001</v>
      </c>
      <c r="G812" s="11">
        <v>1.61</v>
      </c>
      <c r="H812" s="11">
        <v>1.7569999999999999</v>
      </c>
      <c r="I812" s="11">
        <v>1.8069999999999999</v>
      </c>
      <c r="J812" s="11">
        <v>1.8360000000000001</v>
      </c>
      <c r="K812" s="11">
        <v>1.8689999999999998</v>
      </c>
      <c r="L812" s="11">
        <v>1.8919999999999999</v>
      </c>
      <c r="M812" s="11">
        <v>1.909</v>
      </c>
      <c r="N812" s="11">
        <v>1.9269999999999998</v>
      </c>
      <c r="O812" s="11">
        <v>1.9470000000000001</v>
      </c>
      <c r="P812" s="11">
        <v>1.96</v>
      </c>
      <c r="Q812" s="11">
        <v>1.9810000000000001</v>
      </c>
      <c r="S812" s="12"/>
      <c r="T812" s="12"/>
    </row>
    <row r="813" spans="2:22" ht="15" customHeight="1" x14ac:dyDescent="0.2">
      <c r="B813" s="7">
        <v>39878</v>
      </c>
      <c r="C813" s="11">
        <v>1.169</v>
      </c>
      <c r="D813" s="11">
        <v>1.2430000000000001</v>
      </c>
      <c r="E813" s="11">
        <v>1.306</v>
      </c>
      <c r="F813" s="11">
        <v>1.3979999999999999</v>
      </c>
      <c r="G813" s="11">
        <v>1.5740000000000001</v>
      </c>
      <c r="H813" s="11">
        <v>1.7260000000000002</v>
      </c>
      <c r="I813" s="11">
        <v>1.778</v>
      </c>
      <c r="J813" s="11">
        <v>1.8079999999999998</v>
      </c>
      <c r="K813" s="11">
        <v>1.8419999999999999</v>
      </c>
      <c r="L813" s="11">
        <v>1.867</v>
      </c>
      <c r="M813" s="11">
        <v>1.8819999999999999</v>
      </c>
      <c r="N813" s="11">
        <v>1.9009999999999998</v>
      </c>
      <c r="O813" s="11">
        <v>1.9189999999999998</v>
      </c>
      <c r="P813" s="11">
        <v>1.9380000000000002</v>
      </c>
      <c r="Q813" s="11">
        <v>1.9570000000000001</v>
      </c>
      <c r="S813" s="12"/>
      <c r="T813" s="12"/>
    </row>
    <row r="814" spans="2:22" ht="15" customHeight="1" x14ac:dyDescent="0.2">
      <c r="B814" s="7">
        <v>39881</v>
      </c>
      <c r="C814" s="11">
        <v>1.095</v>
      </c>
      <c r="D814" s="11">
        <v>1.175</v>
      </c>
      <c r="E814" s="11">
        <v>1.2590000000000001</v>
      </c>
      <c r="F814" s="11">
        <v>1.361</v>
      </c>
      <c r="G814" s="11">
        <v>1.544</v>
      </c>
      <c r="H814" s="11">
        <v>1.7030000000000001</v>
      </c>
      <c r="I814" s="11">
        <v>1.76</v>
      </c>
      <c r="J814" s="11">
        <v>1.788</v>
      </c>
      <c r="K814" s="11">
        <v>1.825</v>
      </c>
      <c r="L814" s="11">
        <v>1.849</v>
      </c>
      <c r="M814" s="11">
        <v>1.8679999999999999</v>
      </c>
      <c r="N814" s="11">
        <v>1.89</v>
      </c>
      <c r="O814" s="11">
        <v>1.909</v>
      </c>
      <c r="P814" s="11">
        <v>1.9279999999999999</v>
      </c>
      <c r="Q814" s="11">
        <v>1.9470000000000001</v>
      </c>
    </row>
    <row r="815" spans="2:22" ht="15" customHeight="1" x14ac:dyDescent="0.2">
      <c r="B815" s="7">
        <v>39882</v>
      </c>
      <c r="C815" s="11">
        <v>1.054</v>
      </c>
      <c r="D815" s="11">
        <v>1.1399999999999999</v>
      </c>
      <c r="E815" s="11">
        <v>1.2250000000000001</v>
      </c>
      <c r="F815" s="11">
        <v>1.325</v>
      </c>
      <c r="G815" s="11">
        <v>1.5190000000000001</v>
      </c>
      <c r="H815" s="11">
        <v>1.6870000000000001</v>
      </c>
      <c r="I815" s="11">
        <v>1.7469999999999999</v>
      </c>
      <c r="J815" s="11">
        <v>1.7749999999999999</v>
      </c>
      <c r="K815" s="11">
        <v>1.8169999999999999</v>
      </c>
      <c r="L815" s="11">
        <v>1.8380000000000001</v>
      </c>
      <c r="M815" s="11">
        <v>1.857</v>
      </c>
      <c r="N815" s="11">
        <v>1.88</v>
      </c>
      <c r="O815" s="11">
        <v>1.899</v>
      </c>
      <c r="P815" s="11">
        <v>1.92</v>
      </c>
      <c r="Q815" s="11">
        <v>1.9390000000000001</v>
      </c>
    </row>
    <row r="816" spans="2:22" ht="15" customHeight="1" x14ac:dyDescent="0.2">
      <c r="B816" s="7">
        <v>39883</v>
      </c>
      <c r="C816" s="11">
        <v>1.0089999999999999</v>
      </c>
      <c r="D816" s="11">
        <v>1.101</v>
      </c>
      <c r="E816" s="11">
        <v>1.1910000000000001</v>
      </c>
      <c r="F816" s="11">
        <v>1.29</v>
      </c>
      <c r="G816" s="11">
        <v>1.4909999999999999</v>
      </c>
      <c r="H816" s="11">
        <v>1.6629999999999998</v>
      </c>
      <c r="I816" s="11">
        <v>1.7290000000000001</v>
      </c>
      <c r="J816" s="11">
        <v>1.7569999999999999</v>
      </c>
      <c r="K816" s="11">
        <v>1.8</v>
      </c>
      <c r="L816" s="11">
        <v>1.8270000000000002</v>
      </c>
      <c r="M816" s="11">
        <v>1.8460000000000001</v>
      </c>
      <c r="N816" s="11">
        <v>1.87</v>
      </c>
      <c r="O816" s="11">
        <v>1.89</v>
      </c>
      <c r="P816" s="11">
        <v>1.9120000000000001</v>
      </c>
      <c r="Q816" s="11">
        <v>1.9319999999999999</v>
      </c>
    </row>
    <row r="817" spans="2:22" ht="15" customHeight="1" x14ac:dyDescent="0.2">
      <c r="B817" s="7">
        <v>39884</v>
      </c>
      <c r="C817" s="11">
        <v>0.98099999999999987</v>
      </c>
      <c r="D817" s="11">
        <v>1.077</v>
      </c>
      <c r="E817" s="11">
        <v>1.1759999999999999</v>
      </c>
      <c r="F817" s="11">
        <v>1.2710000000000001</v>
      </c>
      <c r="G817" s="11">
        <v>1.4750000000000001</v>
      </c>
      <c r="H817" s="11">
        <v>1.65</v>
      </c>
      <c r="I817" s="11">
        <v>1.714</v>
      </c>
      <c r="J817" s="11">
        <v>1.7430000000000001</v>
      </c>
      <c r="K817" s="11">
        <v>1.79</v>
      </c>
      <c r="L817" s="11">
        <v>1.8180000000000001</v>
      </c>
      <c r="M817" s="11">
        <v>1.84</v>
      </c>
      <c r="N817" s="11">
        <v>1.865</v>
      </c>
      <c r="O817" s="11">
        <v>1.8870000000000002</v>
      </c>
      <c r="P817" s="11">
        <v>1.907</v>
      </c>
      <c r="Q817" s="11">
        <v>1.931</v>
      </c>
    </row>
    <row r="818" spans="2:22" ht="15" customHeight="1" x14ac:dyDescent="0.2">
      <c r="B818" s="7">
        <v>39885</v>
      </c>
      <c r="C818" s="11">
        <v>0.95700000000000007</v>
      </c>
      <c r="D818" s="11">
        <v>1.054</v>
      </c>
      <c r="E818" s="11">
        <v>1.1520000000000001</v>
      </c>
      <c r="F818" s="11">
        <v>1.248</v>
      </c>
      <c r="G818" s="11">
        <v>1.4540000000000002</v>
      </c>
      <c r="H818" s="11">
        <v>1.64</v>
      </c>
      <c r="I818" s="11">
        <v>1.702</v>
      </c>
      <c r="J818" s="11">
        <v>1.7319999999999998</v>
      </c>
      <c r="K818" s="11">
        <v>1.78</v>
      </c>
      <c r="L818" s="11">
        <v>1.8069999999999999</v>
      </c>
      <c r="M818" s="11">
        <v>1.831</v>
      </c>
      <c r="N818" s="11">
        <v>1.857</v>
      </c>
      <c r="O818" s="11">
        <v>1.879</v>
      </c>
      <c r="P818" s="11">
        <v>1.899</v>
      </c>
      <c r="Q818" s="11">
        <v>1.923</v>
      </c>
    </row>
    <row r="819" spans="2:22" ht="15" customHeight="1" x14ac:dyDescent="0.2">
      <c r="B819" s="7">
        <v>39888</v>
      </c>
      <c r="C819" s="11">
        <v>0.94099999999999995</v>
      </c>
      <c r="D819" s="11">
        <v>1.0429999999999999</v>
      </c>
      <c r="E819" s="11">
        <v>1.135</v>
      </c>
      <c r="F819" s="11">
        <v>1.2309999999999999</v>
      </c>
      <c r="G819" s="11">
        <v>1.4379999999999999</v>
      </c>
      <c r="H819" s="11">
        <v>1.629</v>
      </c>
      <c r="I819" s="11">
        <v>1.6920000000000002</v>
      </c>
      <c r="J819" s="11">
        <v>1.7229999999999999</v>
      </c>
      <c r="K819" s="11">
        <v>1.7739999999999998</v>
      </c>
      <c r="L819" s="11">
        <v>1.7989999999999999</v>
      </c>
      <c r="M819" s="11">
        <v>1.8259999999999998</v>
      </c>
      <c r="N819" s="11">
        <v>1.8519999999999999</v>
      </c>
      <c r="O819" s="11">
        <v>1.873</v>
      </c>
      <c r="P819" s="11">
        <v>1.8939999999999999</v>
      </c>
      <c r="Q819" s="11">
        <v>1.9189999999999998</v>
      </c>
    </row>
    <row r="820" spans="2:22" ht="15" customHeight="1" x14ac:dyDescent="0.2">
      <c r="B820" s="7">
        <v>39889</v>
      </c>
      <c r="C820" s="11">
        <v>0.93299999999999994</v>
      </c>
      <c r="D820" s="11">
        <v>1.0349999999999999</v>
      </c>
      <c r="E820" s="11">
        <v>1.1200000000000001</v>
      </c>
      <c r="F820" s="11">
        <v>1.214</v>
      </c>
      <c r="G820" s="11">
        <v>1.423</v>
      </c>
      <c r="H820" s="11">
        <v>1.6140000000000001</v>
      </c>
      <c r="I820" s="11">
        <v>1.6779999999999999</v>
      </c>
      <c r="J820" s="11">
        <v>1.7090000000000001</v>
      </c>
      <c r="K820" s="11">
        <v>1.7629999999999999</v>
      </c>
      <c r="L820" s="11">
        <v>1.7870000000000001</v>
      </c>
      <c r="M820" s="11">
        <v>1.8149999999999999</v>
      </c>
      <c r="N820" s="11">
        <v>1.841</v>
      </c>
      <c r="O820" s="11">
        <v>1.863</v>
      </c>
      <c r="P820" s="11">
        <v>1.885</v>
      </c>
      <c r="Q820" s="11">
        <v>1.909</v>
      </c>
    </row>
    <row r="821" spans="2:22" ht="15" customHeight="1" x14ac:dyDescent="0.2">
      <c r="B821" s="7">
        <v>39890</v>
      </c>
      <c r="C821" s="11">
        <v>0.93100000000000005</v>
      </c>
      <c r="D821" s="11">
        <v>1.0290000000000001</v>
      </c>
      <c r="E821" s="11">
        <v>1.111</v>
      </c>
      <c r="F821" s="11">
        <v>1.204</v>
      </c>
      <c r="G821" s="11">
        <v>1.411</v>
      </c>
      <c r="H821" s="11">
        <v>1.6019999999999999</v>
      </c>
      <c r="I821" s="11">
        <v>1.6660000000000001</v>
      </c>
      <c r="J821" s="11">
        <v>1.698</v>
      </c>
      <c r="K821" s="11">
        <v>1.752</v>
      </c>
      <c r="L821" s="11">
        <v>1.7749999999999999</v>
      </c>
      <c r="M821" s="11">
        <v>1.8030000000000002</v>
      </c>
      <c r="N821" s="11">
        <v>1.831</v>
      </c>
      <c r="O821" s="11">
        <v>1.8519999999999999</v>
      </c>
      <c r="P821" s="11">
        <v>1.8759999999999999</v>
      </c>
      <c r="Q821" s="11">
        <v>1.9009999999999998</v>
      </c>
    </row>
    <row r="822" spans="2:22" ht="15" customHeight="1" x14ac:dyDescent="0.2">
      <c r="B822" s="7">
        <v>39891</v>
      </c>
      <c r="C822" s="11">
        <v>0.93100000000000005</v>
      </c>
      <c r="D822" s="11">
        <v>1.026</v>
      </c>
      <c r="E822" s="11">
        <v>1.1060000000000001</v>
      </c>
      <c r="F822" s="11">
        <v>1.19</v>
      </c>
      <c r="G822" s="11">
        <v>1.3939999999999999</v>
      </c>
      <c r="H822" s="11">
        <v>1.5840000000000001</v>
      </c>
      <c r="I822" s="11">
        <v>1.6459999999999999</v>
      </c>
      <c r="J822" s="11">
        <v>1.6809999999999998</v>
      </c>
      <c r="K822" s="11">
        <v>1.7340000000000002</v>
      </c>
      <c r="L822" s="11">
        <v>1.756</v>
      </c>
      <c r="M822" s="11">
        <v>1.7809999999999999</v>
      </c>
      <c r="N822" s="11">
        <v>1.8069999999999999</v>
      </c>
      <c r="O822" s="11">
        <v>1.8280000000000001</v>
      </c>
      <c r="P822" s="11">
        <v>1.8519999999999999</v>
      </c>
      <c r="Q822" s="11">
        <v>1.8769999999999998</v>
      </c>
    </row>
    <row r="823" spans="2:22" ht="15" customHeight="1" x14ac:dyDescent="0.2">
      <c r="B823" s="7">
        <v>39892</v>
      </c>
      <c r="C823" s="11">
        <v>0.93200000000000005</v>
      </c>
      <c r="D823" s="11">
        <v>1.0269999999999999</v>
      </c>
      <c r="E823" s="11">
        <v>1.101</v>
      </c>
      <c r="F823" s="11">
        <v>1.1839999999999999</v>
      </c>
      <c r="G823" s="11">
        <v>1.383</v>
      </c>
      <c r="H823" s="11">
        <v>1.5740000000000001</v>
      </c>
      <c r="I823" s="11">
        <v>1.635</v>
      </c>
      <c r="J823" s="11">
        <v>1.6719999999999999</v>
      </c>
      <c r="K823" s="11">
        <v>1.7229999999999999</v>
      </c>
      <c r="L823" s="11">
        <v>1.746</v>
      </c>
      <c r="M823" s="11">
        <v>1.772</v>
      </c>
      <c r="N823" s="11">
        <v>1.7949999999999999</v>
      </c>
      <c r="O823" s="11">
        <v>1.8180000000000001</v>
      </c>
      <c r="P823" s="11">
        <v>1.8419999999999999</v>
      </c>
      <c r="Q823" s="11">
        <v>1.8659999999999999</v>
      </c>
    </row>
    <row r="824" spans="2:22" ht="15" customHeight="1" x14ac:dyDescent="0.2">
      <c r="B824" s="7">
        <v>39895</v>
      </c>
      <c r="C824" s="11">
        <v>0.96699999999999997</v>
      </c>
      <c r="D824" s="11">
        <v>1.028</v>
      </c>
      <c r="E824" s="11">
        <v>1.0940000000000001</v>
      </c>
      <c r="F824" s="11">
        <v>1.1719999999999999</v>
      </c>
      <c r="G824" s="11">
        <v>1.371</v>
      </c>
      <c r="H824" s="11">
        <v>1.56</v>
      </c>
      <c r="I824" s="11">
        <v>1.625</v>
      </c>
      <c r="J824" s="11">
        <v>1.6619999999999999</v>
      </c>
      <c r="K824" s="11">
        <v>1.712</v>
      </c>
      <c r="L824" s="11">
        <v>1.7389999999999999</v>
      </c>
      <c r="M824" s="11">
        <v>1.764</v>
      </c>
      <c r="N824" s="11">
        <v>1.7849999999999999</v>
      </c>
      <c r="O824" s="11">
        <v>1.8079999999999998</v>
      </c>
      <c r="P824" s="11">
        <v>1.833</v>
      </c>
      <c r="Q824" s="11">
        <v>1.857</v>
      </c>
    </row>
    <row r="825" spans="2:22" ht="15" customHeight="1" x14ac:dyDescent="0.2">
      <c r="B825" s="7">
        <v>39896</v>
      </c>
      <c r="C825" s="11">
        <v>0.99199999999999999</v>
      </c>
      <c r="D825" s="11">
        <v>1.03</v>
      </c>
      <c r="E825" s="11">
        <v>1.0900000000000001</v>
      </c>
      <c r="F825" s="11">
        <v>1.167</v>
      </c>
      <c r="G825" s="11">
        <v>1.369</v>
      </c>
      <c r="H825" s="11">
        <v>1.5559999999999998</v>
      </c>
      <c r="I825" s="11">
        <v>1.6219999999999999</v>
      </c>
      <c r="J825" s="11">
        <v>1.66</v>
      </c>
      <c r="K825" s="11">
        <v>1.7090000000000001</v>
      </c>
      <c r="L825" s="11">
        <v>1.736</v>
      </c>
      <c r="M825" s="11">
        <v>1.762</v>
      </c>
      <c r="N825" s="11">
        <v>1.7829999999999999</v>
      </c>
      <c r="O825" s="11">
        <v>1.806</v>
      </c>
      <c r="P825" s="11">
        <v>1.831</v>
      </c>
      <c r="Q825" s="11">
        <v>1.857</v>
      </c>
    </row>
    <row r="826" spans="2:22" ht="15" customHeight="1" x14ac:dyDescent="0.2">
      <c r="B826" s="7">
        <v>39897</v>
      </c>
      <c r="C826" s="11">
        <v>1.006</v>
      </c>
      <c r="D826" s="11">
        <v>1.034</v>
      </c>
      <c r="E826" s="11">
        <v>1.0860000000000001</v>
      </c>
      <c r="F826" s="11">
        <v>1.163</v>
      </c>
      <c r="G826" s="11">
        <v>1.363</v>
      </c>
      <c r="H826" s="11">
        <v>1.548</v>
      </c>
      <c r="I826" s="11">
        <v>1.6179999999999999</v>
      </c>
      <c r="J826" s="11">
        <v>1.6559999999999999</v>
      </c>
      <c r="K826" s="11">
        <v>1.7050000000000001</v>
      </c>
      <c r="L826" s="11">
        <v>1.7330000000000001</v>
      </c>
      <c r="M826" s="11">
        <v>1.7569999999999999</v>
      </c>
      <c r="N826" s="11">
        <v>1.7760000000000002</v>
      </c>
      <c r="O826" s="11">
        <v>1.802</v>
      </c>
      <c r="P826" s="11">
        <v>1.8270000000000002</v>
      </c>
      <c r="Q826" s="11">
        <v>1.8530000000000002</v>
      </c>
    </row>
    <row r="827" spans="2:22" ht="15" customHeight="1" x14ac:dyDescent="0.2">
      <c r="B827" s="7">
        <v>39898</v>
      </c>
      <c r="C827" s="11">
        <v>1.0189999999999999</v>
      </c>
      <c r="D827" s="11">
        <v>1.0349999999999999</v>
      </c>
      <c r="E827" s="11">
        <v>1.087</v>
      </c>
      <c r="F827" s="11">
        <v>1.155</v>
      </c>
      <c r="G827" s="11">
        <v>1.359</v>
      </c>
      <c r="H827" s="11">
        <v>1.538</v>
      </c>
      <c r="I827" s="11">
        <v>1.611</v>
      </c>
      <c r="J827" s="11">
        <v>1.65</v>
      </c>
      <c r="K827" s="11">
        <v>1.7</v>
      </c>
      <c r="L827" s="11">
        <v>1.7290000000000001</v>
      </c>
      <c r="M827" s="11">
        <v>1.7530000000000001</v>
      </c>
      <c r="N827" s="11">
        <v>1.772</v>
      </c>
      <c r="O827" s="11">
        <v>1.7989999999999999</v>
      </c>
      <c r="P827" s="11">
        <v>1.8220000000000001</v>
      </c>
      <c r="Q827" s="11">
        <v>1.849</v>
      </c>
    </row>
    <row r="828" spans="2:22" ht="15" customHeight="1" x14ac:dyDescent="0.2">
      <c r="B828" s="7">
        <v>39899</v>
      </c>
      <c r="C828" s="11">
        <v>1.0170000000000001</v>
      </c>
      <c r="D828" s="11">
        <v>1.034</v>
      </c>
      <c r="E828" s="11">
        <v>1.08</v>
      </c>
      <c r="F828" s="11">
        <v>1.1480000000000001</v>
      </c>
      <c r="G828" s="11">
        <v>1.3520000000000001</v>
      </c>
      <c r="H828" s="11">
        <v>1.5310000000000001</v>
      </c>
      <c r="I828" s="11">
        <v>1.605</v>
      </c>
      <c r="J828" s="11">
        <v>1.643</v>
      </c>
      <c r="K828" s="11">
        <v>1.6930000000000001</v>
      </c>
      <c r="L828" s="11">
        <v>1.7190000000000001</v>
      </c>
      <c r="M828" s="11">
        <v>1.744</v>
      </c>
      <c r="N828" s="11">
        <v>1.762</v>
      </c>
      <c r="O828" s="11">
        <v>1.788</v>
      </c>
      <c r="P828" s="11">
        <v>1.8120000000000001</v>
      </c>
      <c r="Q828" s="11">
        <v>1.8380000000000001</v>
      </c>
    </row>
    <row r="829" spans="2:22" ht="15" customHeight="1" x14ac:dyDescent="0.2">
      <c r="B829" s="63">
        <v>39902</v>
      </c>
      <c r="C829" s="64">
        <v>1.01</v>
      </c>
      <c r="D829" s="64">
        <v>1.0290000000000001</v>
      </c>
      <c r="E829" s="64">
        <v>1.0710000000000002</v>
      </c>
      <c r="F829" s="64">
        <v>1.135</v>
      </c>
      <c r="G829" s="64">
        <v>1.3379999999999999</v>
      </c>
      <c r="H829" s="64">
        <v>1.52</v>
      </c>
      <c r="I829" s="64">
        <v>1.5939999999999999</v>
      </c>
      <c r="J829" s="64">
        <v>1.6320000000000001</v>
      </c>
      <c r="K829" s="64">
        <v>1.68</v>
      </c>
      <c r="L829" s="64">
        <v>1.7090000000000001</v>
      </c>
      <c r="M829" s="64">
        <v>1.7330000000000001</v>
      </c>
      <c r="N829" s="64">
        <v>1.752</v>
      </c>
      <c r="O829" s="64">
        <v>1.7770000000000001</v>
      </c>
      <c r="P829" s="64">
        <v>1.8</v>
      </c>
      <c r="Q829" s="64">
        <v>1.8239999999999998</v>
      </c>
      <c r="S829" s="272">
        <f>B830</f>
        <v>39903</v>
      </c>
      <c r="T829" s="273"/>
      <c r="U829" s="273"/>
      <c r="V829" s="274"/>
    </row>
    <row r="830" spans="2:22" ht="15" customHeight="1" x14ac:dyDescent="0.2">
      <c r="B830" s="15">
        <v>39903</v>
      </c>
      <c r="C830" s="34">
        <v>0.99900000000000011</v>
      </c>
      <c r="D830" s="34">
        <v>1.0210000000000001</v>
      </c>
      <c r="E830" s="34">
        <v>1.0609999999999999</v>
      </c>
      <c r="F830" s="34">
        <v>1.121</v>
      </c>
      <c r="G830" s="34">
        <v>1.323</v>
      </c>
      <c r="H830" s="34">
        <v>1.51</v>
      </c>
      <c r="I830" s="34">
        <v>1.5840000000000001</v>
      </c>
      <c r="J830" s="34">
        <v>1.6209999999999998</v>
      </c>
      <c r="K830" s="34">
        <v>1.67</v>
      </c>
      <c r="L830" s="34">
        <v>1.7</v>
      </c>
      <c r="M830" s="34">
        <v>1.7229999999999999</v>
      </c>
      <c r="N830" s="34">
        <v>1.7420000000000002</v>
      </c>
      <c r="O830" s="34">
        <v>1.764</v>
      </c>
      <c r="P830" s="34">
        <v>1.7889999999999999</v>
      </c>
      <c r="Q830" s="34">
        <v>1.8120000000000001</v>
      </c>
      <c r="S830" s="25">
        <f>AVERAGE(F809:F830)</f>
        <v>1.2690909090909093</v>
      </c>
      <c r="T830" s="25">
        <f>AVERAGE(H809:H830)</f>
        <v>1.6354545454545457</v>
      </c>
      <c r="U830" s="25">
        <f>AVERAGE(K809:K830)</f>
        <v>1.7745454545454549</v>
      </c>
      <c r="V830" s="25">
        <f>AVERAGE(Q809:Q830)</f>
        <v>1.9089090909090907</v>
      </c>
    </row>
    <row r="831" spans="2:22" ht="15" customHeight="1" x14ac:dyDescent="0.2">
      <c r="B831" s="17">
        <v>39904</v>
      </c>
      <c r="C831" s="26">
        <v>0.98099999999999987</v>
      </c>
      <c r="D831" s="26">
        <v>1.008</v>
      </c>
      <c r="E831" s="26">
        <v>1.0489999999999999</v>
      </c>
      <c r="F831" s="26">
        <v>1.105</v>
      </c>
      <c r="G831" s="26">
        <v>1.3080000000000001</v>
      </c>
      <c r="H831" s="26">
        <v>1.498</v>
      </c>
      <c r="I831" s="26">
        <v>1.5709999999999997</v>
      </c>
      <c r="J831" s="26">
        <v>1.6080000000000001</v>
      </c>
      <c r="K831" s="26">
        <v>1.6559999999999999</v>
      </c>
      <c r="L831" s="26">
        <v>1.6889999999999998</v>
      </c>
      <c r="M831" s="26">
        <v>1.7110000000000001</v>
      </c>
      <c r="N831" s="26">
        <v>1.73</v>
      </c>
      <c r="O831" s="26">
        <v>1.7530000000000001</v>
      </c>
      <c r="P831" s="26">
        <v>1.7770000000000001</v>
      </c>
      <c r="Q831" s="26">
        <v>1.8010000000000002</v>
      </c>
    </row>
    <row r="832" spans="2:22" ht="15" customHeight="1" x14ac:dyDescent="0.2">
      <c r="B832" s="18">
        <v>39905</v>
      </c>
      <c r="C832" s="26">
        <v>0.96799999999999997</v>
      </c>
      <c r="D832" s="26">
        <v>0.99199999999999999</v>
      </c>
      <c r="E832" s="26">
        <v>1.0330000000000001</v>
      </c>
      <c r="F832" s="26">
        <v>1.0860000000000001</v>
      </c>
      <c r="G832" s="26">
        <v>1.2930000000000001</v>
      </c>
      <c r="H832" s="26">
        <v>1.4829999999999999</v>
      </c>
      <c r="I832" s="26">
        <v>1.56</v>
      </c>
      <c r="J832" s="26">
        <v>1.5959999999999999</v>
      </c>
      <c r="K832" s="26">
        <v>1.6459999999999999</v>
      </c>
      <c r="L832" s="26">
        <v>1.68</v>
      </c>
      <c r="M832" s="26">
        <v>1.7</v>
      </c>
      <c r="N832" s="26">
        <v>1.7209999999999999</v>
      </c>
      <c r="O832" s="26">
        <v>1.744</v>
      </c>
      <c r="P832" s="26">
        <v>1.7670000000000001</v>
      </c>
      <c r="Q832" s="26">
        <v>1.7909999999999999</v>
      </c>
      <c r="S832" s="12"/>
      <c r="T832" s="12"/>
    </row>
    <row r="833" spans="2:17" ht="15" customHeight="1" x14ac:dyDescent="0.2">
      <c r="B833" s="18">
        <v>39906</v>
      </c>
      <c r="C833" s="11">
        <v>0.94699999999999995</v>
      </c>
      <c r="D833" s="11">
        <v>0.97899999999999998</v>
      </c>
      <c r="E833" s="11">
        <v>1.018</v>
      </c>
      <c r="F833" s="11">
        <v>1.0760000000000001</v>
      </c>
      <c r="G833" s="11">
        <v>1.2909999999999999</v>
      </c>
      <c r="H833" s="11">
        <v>1.4789999999999999</v>
      </c>
      <c r="I833" s="11">
        <v>1.56</v>
      </c>
      <c r="J833" s="11">
        <v>1.599</v>
      </c>
      <c r="K833" s="11">
        <v>1.653</v>
      </c>
      <c r="L833" s="11">
        <v>1.6859999999999999</v>
      </c>
      <c r="M833" s="11">
        <v>1.706</v>
      </c>
      <c r="N833" s="11">
        <v>1.7290000000000001</v>
      </c>
      <c r="O833" s="11">
        <v>1.7530000000000001</v>
      </c>
      <c r="P833" s="11">
        <v>1.7770000000000001</v>
      </c>
      <c r="Q833" s="11">
        <v>1.804</v>
      </c>
    </row>
    <row r="834" spans="2:17" ht="15" customHeight="1" x14ac:dyDescent="0.2">
      <c r="B834" s="18">
        <v>39909</v>
      </c>
      <c r="C834" s="26">
        <v>0.92300000000000004</v>
      </c>
      <c r="D834" s="26">
        <v>0.95300000000000007</v>
      </c>
      <c r="E834" s="26">
        <v>0.995</v>
      </c>
      <c r="F834" s="26">
        <v>1.0549999999999999</v>
      </c>
      <c r="G834" s="26">
        <v>1.28</v>
      </c>
      <c r="H834" s="26">
        <v>1.466</v>
      </c>
      <c r="I834" s="26">
        <v>1.548</v>
      </c>
      <c r="J834" s="26">
        <v>1.5879999999999999</v>
      </c>
      <c r="K834" s="26">
        <v>1.6439999999999999</v>
      </c>
      <c r="L834" s="26">
        <v>1.68</v>
      </c>
      <c r="M834" s="26">
        <v>1.7</v>
      </c>
      <c r="N834" s="26">
        <v>1.7250000000000001</v>
      </c>
      <c r="O834" s="26">
        <v>1.752</v>
      </c>
      <c r="P834" s="26">
        <v>1.7749999999999999</v>
      </c>
      <c r="Q834" s="26">
        <v>1.802</v>
      </c>
    </row>
    <row r="835" spans="2:17" ht="15" customHeight="1" x14ac:dyDescent="0.2">
      <c r="B835" s="18">
        <v>39910</v>
      </c>
      <c r="C835" s="11">
        <v>0.89800000000000002</v>
      </c>
      <c r="D835" s="11">
        <v>0.92899999999999994</v>
      </c>
      <c r="E835" s="11">
        <v>0.97199999999999998</v>
      </c>
      <c r="F835" s="11">
        <v>1.0349999999999999</v>
      </c>
      <c r="G835" s="11">
        <v>1.266</v>
      </c>
      <c r="H835" s="11">
        <v>1.4529999999999998</v>
      </c>
      <c r="I835" s="11">
        <v>1.536</v>
      </c>
      <c r="J835" s="11">
        <v>1.577</v>
      </c>
      <c r="K835" s="11">
        <v>1.6320000000000001</v>
      </c>
      <c r="L835" s="11">
        <v>1.67</v>
      </c>
      <c r="M835" s="11">
        <v>1.6930000000000001</v>
      </c>
      <c r="N835" s="11">
        <v>1.7170000000000001</v>
      </c>
      <c r="O835" s="11">
        <v>1.7450000000000001</v>
      </c>
      <c r="P835" s="11">
        <v>1.7659999999999998</v>
      </c>
      <c r="Q835" s="11">
        <v>1.796</v>
      </c>
    </row>
    <row r="836" spans="2:17" ht="15" customHeight="1" x14ac:dyDescent="0.2">
      <c r="B836" s="18">
        <v>39911</v>
      </c>
      <c r="C836" s="26">
        <v>0.87899999999999989</v>
      </c>
      <c r="D836" s="26">
        <v>0.90900000000000003</v>
      </c>
      <c r="E836" s="26">
        <v>0.96</v>
      </c>
      <c r="F836" s="26">
        <v>1.0210000000000001</v>
      </c>
      <c r="G836" s="26">
        <v>1.2549999999999999</v>
      </c>
      <c r="H836" s="26">
        <v>1.4450000000000001</v>
      </c>
      <c r="I836" s="26">
        <v>1.5230000000000001</v>
      </c>
      <c r="J836" s="26">
        <v>1.5649999999999999</v>
      </c>
      <c r="K836" s="26">
        <v>1.6240000000000001</v>
      </c>
      <c r="L836" s="26">
        <v>1.657</v>
      </c>
      <c r="M836" s="26">
        <v>1.68</v>
      </c>
      <c r="N836" s="26">
        <v>1.7050000000000001</v>
      </c>
      <c r="O836" s="26">
        <v>1.7340000000000002</v>
      </c>
      <c r="P836" s="26">
        <v>1.756</v>
      </c>
      <c r="Q836" s="26">
        <v>1.7849999999999999</v>
      </c>
    </row>
    <row r="837" spans="2:17" ht="15" customHeight="1" x14ac:dyDescent="0.2">
      <c r="B837" s="18">
        <v>39912</v>
      </c>
      <c r="C837" s="11">
        <v>0.87100000000000011</v>
      </c>
      <c r="D837" s="11">
        <v>0.90100000000000002</v>
      </c>
      <c r="E837" s="11">
        <v>0.95399999999999996</v>
      </c>
      <c r="F837" s="11">
        <v>1.0109999999999999</v>
      </c>
      <c r="G837" s="11">
        <v>1.242</v>
      </c>
      <c r="H837" s="11">
        <v>1.4350000000000001</v>
      </c>
      <c r="I837" s="11">
        <v>1.516</v>
      </c>
      <c r="J837" s="11">
        <v>1.5559999999999998</v>
      </c>
      <c r="K837" s="11">
        <v>1.6179999999999999</v>
      </c>
      <c r="L837" s="11">
        <v>1.649</v>
      </c>
      <c r="M837" s="11">
        <v>1.675</v>
      </c>
      <c r="N837" s="11">
        <v>1.7</v>
      </c>
      <c r="O837" s="11">
        <v>1.7290000000000001</v>
      </c>
      <c r="P837" s="11">
        <v>1.752</v>
      </c>
      <c r="Q837" s="11">
        <v>1.7819999999999998</v>
      </c>
    </row>
    <row r="838" spans="2:17" ht="15" customHeight="1" x14ac:dyDescent="0.2">
      <c r="B838" s="18">
        <v>39917</v>
      </c>
      <c r="C838" s="11">
        <v>0.86499999999999999</v>
      </c>
      <c r="D838" s="11">
        <v>0.89500000000000002</v>
      </c>
      <c r="E838" s="11">
        <v>0.94699999999999995</v>
      </c>
      <c r="F838" s="11">
        <v>1</v>
      </c>
      <c r="G838" s="11">
        <v>1.2330000000000001</v>
      </c>
      <c r="H838" s="11">
        <v>1.423</v>
      </c>
      <c r="I838" s="11">
        <v>1.508</v>
      </c>
      <c r="J838" s="11">
        <v>1.5489999999999999</v>
      </c>
      <c r="K838" s="11">
        <v>1.609</v>
      </c>
      <c r="L838" s="11">
        <v>1.643</v>
      </c>
      <c r="M838" s="11">
        <v>1.667</v>
      </c>
      <c r="N838" s="11">
        <v>1.6930000000000001</v>
      </c>
      <c r="O838" s="11">
        <v>1.7209999999999999</v>
      </c>
      <c r="P838" s="11">
        <v>1.7469999999999999</v>
      </c>
      <c r="Q838" s="11">
        <v>1.7739999999999998</v>
      </c>
    </row>
    <row r="839" spans="2:17" ht="15" customHeight="1" x14ac:dyDescent="0.2">
      <c r="B839" s="18">
        <v>39918</v>
      </c>
      <c r="C839" s="11">
        <v>0.86199999999999988</v>
      </c>
      <c r="D839" s="11">
        <v>0.89500000000000002</v>
      </c>
      <c r="E839" s="11">
        <v>0.94499999999999995</v>
      </c>
      <c r="F839" s="11">
        <v>0.99199999999999999</v>
      </c>
      <c r="G839" s="11">
        <v>1.2229999999999999</v>
      </c>
      <c r="H839" s="11">
        <v>1.415</v>
      </c>
      <c r="I839" s="11">
        <v>1.502</v>
      </c>
      <c r="J839" s="11">
        <v>1.542</v>
      </c>
      <c r="K839" s="11">
        <v>1.6019999999999999</v>
      </c>
      <c r="L839" s="11">
        <v>1.637</v>
      </c>
      <c r="M839" s="11">
        <v>1.661</v>
      </c>
      <c r="N839" s="11">
        <v>1.6870000000000001</v>
      </c>
      <c r="O839" s="11">
        <v>1.7160000000000002</v>
      </c>
      <c r="P839" s="11">
        <v>1.7409999999999999</v>
      </c>
      <c r="Q839" s="11">
        <v>1.7680000000000002</v>
      </c>
    </row>
    <row r="840" spans="2:17" ht="15" customHeight="1" x14ac:dyDescent="0.2">
      <c r="B840" s="18">
        <v>39919</v>
      </c>
      <c r="C840" s="11">
        <v>0.872</v>
      </c>
      <c r="D840" s="11">
        <v>0.90500000000000003</v>
      </c>
      <c r="E840" s="11">
        <v>0.95099999999999996</v>
      </c>
      <c r="F840" s="11">
        <v>0.99099999999999999</v>
      </c>
      <c r="G840" s="11">
        <v>1.216</v>
      </c>
      <c r="H840" s="11">
        <v>1.41</v>
      </c>
      <c r="I840" s="11">
        <v>1.4950000000000001</v>
      </c>
      <c r="J840" s="11">
        <v>1.538</v>
      </c>
      <c r="K840" s="11">
        <v>1.5970000000000002</v>
      </c>
      <c r="L840" s="11">
        <v>1.63</v>
      </c>
      <c r="M840" s="11">
        <v>1.6580000000000001</v>
      </c>
      <c r="N840" s="11">
        <v>1.6809999999999998</v>
      </c>
      <c r="O840" s="11">
        <v>1.7110000000000001</v>
      </c>
      <c r="P840" s="11">
        <v>1.7370000000000001</v>
      </c>
      <c r="Q840" s="11">
        <v>1.762</v>
      </c>
    </row>
    <row r="841" spans="2:17" ht="15" customHeight="1" x14ac:dyDescent="0.2">
      <c r="B841" s="18">
        <v>39920</v>
      </c>
      <c r="C841" s="11">
        <v>0.88800000000000012</v>
      </c>
      <c r="D841" s="11">
        <v>0.90900000000000003</v>
      </c>
      <c r="E841" s="11">
        <v>0.95</v>
      </c>
      <c r="F841" s="11">
        <v>0.99199999999999999</v>
      </c>
      <c r="G841" s="11">
        <v>1.2109999999999999</v>
      </c>
      <c r="H841" s="11">
        <v>1.405</v>
      </c>
      <c r="I841" s="11">
        <v>1.4890000000000001</v>
      </c>
      <c r="J841" s="11">
        <v>1.5329999999999999</v>
      </c>
      <c r="K841" s="11">
        <v>1.595</v>
      </c>
      <c r="L841" s="11">
        <v>1.63</v>
      </c>
      <c r="M841" s="11">
        <v>1.657</v>
      </c>
      <c r="N841" s="11">
        <v>1.6809999999999998</v>
      </c>
      <c r="O841" s="11">
        <v>1.71</v>
      </c>
      <c r="P841" s="11">
        <v>1.7350000000000001</v>
      </c>
      <c r="Q841" s="11">
        <v>1.7610000000000001</v>
      </c>
    </row>
    <row r="842" spans="2:17" ht="15" customHeight="1" x14ac:dyDescent="0.2">
      <c r="B842" s="18">
        <v>39923</v>
      </c>
      <c r="C842" s="11">
        <v>0.91</v>
      </c>
      <c r="D842" s="11">
        <v>0.93</v>
      </c>
      <c r="E842" s="11">
        <v>0.96</v>
      </c>
      <c r="F842" s="11">
        <v>0.99900000000000011</v>
      </c>
      <c r="G842" s="11">
        <v>1.2130000000000001</v>
      </c>
      <c r="H842" s="11">
        <v>1.405</v>
      </c>
      <c r="I842" s="11">
        <v>1.4890000000000001</v>
      </c>
      <c r="J842" s="11">
        <v>1.536</v>
      </c>
      <c r="K842" s="11">
        <v>1.599</v>
      </c>
      <c r="L842" s="11">
        <v>1.6340000000000001</v>
      </c>
      <c r="M842" s="11">
        <v>1.66</v>
      </c>
      <c r="N842" s="11">
        <v>1.6870000000000001</v>
      </c>
      <c r="O842" s="11">
        <v>1.7160000000000002</v>
      </c>
      <c r="P842" s="11">
        <v>1.74</v>
      </c>
      <c r="Q842" s="11">
        <v>1.7680000000000002</v>
      </c>
    </row>
    <row r="843" spans="2:17" ht="15" customHeight="1" x14ac:dyDescent="0.2">
      <c r="B843" s="18">
        <v>39924</v>
      </c>
      <c r="C843" s="11">
        <v>0.92400000000000004</v>
      </c>
      <c r="D843" s="11">
        <v>0.94</v>
      </c>
      <c r="E843" s="11">
        <v>0.96599999999999997</v>
      </c>
      <c r="F843" s="11">
        <v>1.0049999999999999</v>
      </c>
      <c r="G843" s="11">
        <v>1.212</v>
      </c>
      <c r="H843" s="11">
        <v>1.405</v>
      </c>
      <c r="I843" s="11">
        <v>1.488</v>
      </c>
      <c r="J843" s="11">
        <v>1.5369999999999999</v>
      </c>
      <c r="K843" s="11">
        <v>1.6</v>
      </c>
      <c r="L843" s="11">
        <v>1.6359999999999999</v>
      </c>
      <c r="M843" s="11">
        <v>1.6629999999999998</v>
      </c>
      <c r="N843" s="11">
        <v>1.6870000000000001</v>
      </c>
      <c r="O843" s="11">
        <v>1.7170000000000001</v>
      </c>
      <c r="P843" s="11">
        <v>1.7420000000000002</v>
      </c>
      <c r="Q843" s="11">
        <v>1.7680000000000002</v>
      </c>
    </row>
    <row r="844" spans="2:17" ht="15" customHeight="1" x14ac:dyDescent="0.2">
      <c r="B844" s="18">
        <v>39925</v>
      </c>
      <c r="C844" s="11">
        <v>0.94400000000000006</v>
      </c>
      <c r="D844" s="11">
        <v>0.94900000000000007</v>
      </c>
      <c r="E844" s="11">
        <v>0.97</v>
      </c>
      <c r="F844" s="11">
        <v>1.0089999999999999</v>
      </c>
      <c r="G844" s="11">
        <v>1.2130000000000001</v>
      </c>
      <c r="H844" s="11">
        <v>1.405</v>
      </c>
      <c r="I844" s="11">
        <v>1.486</v>
      </c>
      <c r="J844" s="11">
        <v>1.534</v>
      </c>
      <c r="K844" s="11">
        <v>1.6</v>
      </c>
      <c r="L844" s="11">
        <v>1.6359999999999999</v>
      </c>
      <c r="M844" s="11">
        <v>1.6619999999999999</v>
      </c>
      <c r="N844" s="11">
        <v>1.6870000000000001</v>
      </c>
      <c r="O844" s="11">
        <v>1.7160000000000002</v>
      </c>
      <c r="P844" s="11">
        <v>1.7420000000000002</v>
      </c>
      <c r="Q844" s="11">
        <v>1.7659999999999998</v>
      </c>
    </row>
    <row r="845" spans="2:17" ht="15" customHeight="1" x14ac:dyDescent="0.2">
      <c r="B845" s="18">
        <v>39926</v>
      </c>
      <c r="C845" s="11">
        <v>0.94400000000000006</v>
      </c>
      <c r="D845" s="11">
        <v>0.95399999999999996</v>
      </c>
      <c r="E845" s="11">
        <v>0.97599999999999998</v>
      </c>
      <c r="F845" s="11">
        <v>1.0070000000000001</v>
      </c>
      <c r="G845" s="11">
        <v>1.214</v>
      </c>
      <c r="H845" s="11">
        <v>1.4059999999999999</v>
      </c>
      <c r="I845" s="11">
        <v>1.482</v>
      </c>
      <c r="J845" s="11">
        <v>1.532</v>
      </c>
      <c r="K845" s="11">
        <v>1.6</v>
      </c>
      <c r="L845" s="11">
        <v>1.6379999999999999</v>
      </c>
      <c r="M845" s="11">
        <v>1.665</v>
      </c>
      <c r="N845" s="11">
        <v>1.6879999999999999</v>
      </c>
      <c r="O845" s="11">
        <v>1.718</v>
      </c>
      <c r="P845" s="11">
        <v>1.7450000000000001</v>
      </c>
      <c r="Q845" s="11">
        <v>1.7690000000000001</v>
      </c>
    </row>
    <row r="846" spans="2:17" ht="15" customHeight="1" x14ac:dyDescent="0.2">
      <c r="B846" s="18">
        <v>39927</v>
      </c>
      <c r="C846" s="11">
        <v>0.92200000000000004</v>
      </c>
      <c r="D846" s="11">
        <v>0.93500000000000005</v>
      </c>
      <c r="E846" s="11">
        <v>0.96</v>
      </c>
      <c r="F846" s="11">
        <v>0.99900000000000011</v>
      </c>
      <c r="G846" s="11">
        <v>1.2090000000000001</v>
      </c>
      <c r="H846" s="11">
        <v>1.4</v>
      </c>
      <c r="I846" s="11">
        <v>1.4750000000000001</v>
      </c>
      <c r="J846" s="11">
        <v>1.5249999999999999</v>
      </c>
      <c r="K846" s="11">
        <v>1.593</v>
      </c>
      <c r="L846" s="11">
        <v>1.63</v>
      </c>
      <c r="M846" s="11">
        <v>1.657</v>
      </c>
      <c r="N846" s="11">
        <v>1.68</v>
      </c>
      <c r="O846" s="11">
        <v>1.712</v>
      </c>
      <c r="P846" s="11">
        <v>1.7389999999999999</v>
      </c>
      <c r="Q846" s="11">
        <v>1.764</v>
      </c>
    </row>
    <row r="847" spans="2:17" ht="15" customHeight="1" x14ac:dyDescent="0.2">
      <c r="B847" s="18">
        <v>39930</v>
      </c>
      <c r="C847" s="11">
        <v>0.90300000000000002</v>
      </c>
      <c r="D847" s="11">
        <v>0.91699999999999993</v>
      </c>
      <c r="E847" s="11">
        <v>0.94599999999999995</v>
      </c>
      <c r="F847" s="11">
        <v>0.98799999999999999</v>
      </c>
      <c r="G847" s="11">
        <v>1.198</v>
      </c>
      <c r="H847" s="11">
        <v>1.3919999999999999</v>
      </c>
      <c r="I847" s="11">
        <v>1.4650000000000001</v>
      </c>
      <c r="J847" s="11">
        <v>1.5169999999999999</v>
      </c>
      <c r="K847" s="11">
        <v>1.5879999999999999</v>
      </c>
      <c r="L847" s="11">
        <v>1.625</v>
      </c>
      <c r="M847" s="11">
        <v>1.651</v>
      </c>
      <c r="N847" s="11">
        <v>1.675</v>
      </c>
      <c r="O847" s="11">
        <v>1.704</v>
      </c>
      <c r="P847" s="11">
        <v>1.7290000000000001</v>
      </c>
      <c r="Q847" s="11">
        <v>1.754</v>
      </c>
    </row>
    <row r="848" spans="2:17" ht="15" customHeight="1" x14ac:dyDescent="0.2">
      <c r="B848" s="18">
        <v>39931</v>
      </c>
      <c r="C848" s="11">
        <v>0.86899999999999999</v>
      </c>
      <c r="D848" s="11">
        <v>0.89500000000000002</v>
      </c>
      <c r="E848" s="11">
        <v>0.92599999999999993</v>
      </c>
      <c r="F848" s="11">
        <v>0.97300000000000009</v>
      </c>
      <c r="G848" s="11">
        <v>1.1860000000000002</v>
      </c>
      <c r="H848" s="11">
        <v>1.3839999999999999</v>
      </c>
      <c r="I848" s="11">
        <v>1.456</v>
      </c>
      <c r="J848" s="11">
        <v>1.508</v>
      </c>
      <c r="K848" s="11">
        <v>1.5789999999999997</v>
      </c>
      <c r="L848" s="11">
        <v>1.6160000000000001</v>
      </c>
      <c r="M848" s="11">
        <v>1.6439999999999999</v>
      </c>
      <c r="N848" s="11">
        <v>1.6660000000000001</v>
      </c>
      <c r="O848" s="11">
        <v>1.6950000000000001</v>
      </c>
      <c r="P848" s="11">
        <v>1.7190000000000001</v>
      </c>
      <c r="Q848" s="11">
        <v>1.7430000000000001</v>
      </c>
    </row>
    <row r="849" spans="2:22" ht="15" customHeight="1" x14ac:dyDescent="0.2">
      <c r="B849" s="18">
        <v>39932</v>
      </c>
      <c r="C849" s="11">
        <v>0.82299999999999995</v>
      </c>
      <c r="D849" s="11">
        <v>0.86</v>
      </c>
      <c r="E849" s="11">
        <v>0.89500000000000002</v>
      </c>
      <c r="F849" s="11">
        <v>0.95300000000000007</v>
      </c>
      <c r="G849" s="11">
        <v>1.175</v>
      </c>
      <c r="H849" s="11">
        <v>1.3719999999999999</v>
      </c>
      <c r="I849" s="11">
        <v>1.4430000000000001</v>
      </c>
      <c r="J849" s="11">
        <v>1.4970000000000001</v>
      </c>
      <c r="K849" s="11">
        <v>1.569</v>
      </c>
      <c r="L849" s="11">
        <v>1.605</v>
      </c>
      <c r="M849" s="11">
        <v>1.633</v>
      </c>
      <c r="N849" s="11">
        <v>1.6559999999999999</v>
      </c>
      <c r="O849" s="11">
        <v>1.6840000000000002</v>
      </c>
      <c r="P849" s="11">
        <v>1.71</v>
      </c>
      <c r="Q849" s="11">
        <v>1.7340000000000002</v>
      </c>
      <c r="S849" s="275">
        <f>B850</f>
        <v>39933</v>
      </c>
      <c r="T849" s="276"/>
      <c r="U849" s="276"/>
      <c r="V849" s="277"/>
    </row>
    <row r="850" spans="2:22" ht="15" customHeight="1" x14ac:dyDescent="0.2">
      <c r="B850" s="20">
        <v>39933</v>
      </c>
      <c r="C850" s="34">
        <v>0.80300000000000005</v>
      </c>
      <c r="D850" s="34">
        <v>0.84699999999999998</v>
      </c>
      <c r="E850" s="34">
        <v>0.8829999999999999</v>
      </c>
      <c r="F850" s="34">
        <v>0.94400000000000006</v>
      </c>
      <c r="G850" s="34">
        <v>1.167</v>
      </c>
      <c r="H850" s="34">
        <v>1.365</v>
      </c>
      <c r="I850" s="34">
        <v>1.4359999999999999</v>
      </c>
      <c r="J850" s="34">
        <v>1.49</v>
      </c>
      <c r="K850" s="34">
        <v>1.5620000000000001</v>
      </c>
      <c r="L850" s="34">
        <v>1.601</v>
      </c>
      <c r="M850" s="34">
        <v>1.63</v>
      </c>
      <c r="N850" s="34">
        <v>1.653</v>
      </c>
      <c r="O850" s="34">
        <v>1.68</v>
      </c>
      <c r="P850" s="34">
        <v>1.706</v>
      </c>
      <c r="Q850" s="34">
        <v>1.728</v>
      </c>
      <c r="S850" s="25">
        <f>AVERAGE(F831:F850)</f>
        <v>1.0120499999999999</v>
      </c>
      <c r="T850" s="25">
        <f>AVERAGE(H831:H850)</f>
        <v>1.4222999999999999</v>
      </c>
      <c r="U850" s="25">
        <f>AVERAGE(K831:K850)</f>
        <v>1.6083000000000003</v>
      </c>
      <c r="V850" s="25">
        <f>AVERAGE(Q831:Q850)</f>
        <v>1.7709999999999997</v>
      </c>
    </row>
    <row r="851" spans="2:22" ht="15" customHeight="1" x14ac:dyDescent="0.2">
      <c r="B851" s="13">
        <v>39937</v>
      </c>
      <c r="C851" s="26">
        <v>0.77300000000000002</v>
      </c>
      <c r="D851" s="26">
        <v>0.82499999999999996</v>
      </c>
      <c r="E851" s="26">
        <v>0.8630000000000001</v>
      </c>
      <c r="F851" s="26">
        <v>0.93100000000000005</v>
      </c>
      <c r="G851" s="26">
        <v>1.157</v>
      </c>
      <c r="H851" s="26">
        <v>1.3540000000000001</v>
      </c>
      <c r="I851" s="26">
        <v>1.4239999999999999</v>
      </c>
      <c r="J851" s="26">
        <v>1.48</v>
      </c>
      <c r="K851" s="26">
        <v>1.5529999999999999</v>
      </c>
      <c r="L851" s="26">
        <v>1.5890000000000002</v>
      </c>
      <c r="M851" s="26">
        <v>1.6179999999999999</v>
      </c>
      <c r="N851" s="26">
        <v>1.643</v>
      </c>
      <c r="O851" s="26">
        <v>1.67</v>
      </c>
      <c r="P851" s="26">
        <v>1.6950000000000001</v>
      </c>
      <c r="Q851" s="26">
        <v>1.718</v>
      </c>
    </row>
    <row r="852" spans="2:22" ht="15" customHeight="1" x14ac:dyDescent="0.2">
      <c r="B852" s="7">
        <v>39938</v>
      </c>
      <c r="C852" s="26">
        <v>0.75</v>
      </c>
      <c r="D852" s="26">
        <v>0.80700000000000005</v>
      </c>
      <c r="E852" s="26">
        <v>0.84899999999999998</v>
      </c>
      <c r="F852" s="26">
        <v>0.91800000000000004</v>
      </c>
      <c r="G852" s="26">
        <v>1.147</v>
      </c>
      <c r="H852" s="26">
        <v>1.3440000000000001</v>
      </c>
      <c r="I852" s="26">
        <v>1.4139999999999999</v>
      </c>
      <c r="J852" s="26">
        <v>1.4730000000000001</v>
      </c>
      <c r="K852" s="26">
        <v>1.5429999999999999</v>
      </c>
      <c r="L852" s="26">
        <v>1.5779999999999998</v>
      </c>
      <c r="M852" s="26">
        <v>1.6080000000000001</v>
      </c>
      <c r="N852" s="26">
        <v>1.6340000000000001</v>
      </c>
      <c r="O852" s="26">
        <v>1.661</v>
      </c>
      <c r="P852" s="26">
        <v>1.6859999999999999</v>
      </c>
      <c r="Q852" s="26">
        <v>1.71</v>
      </c>
    </row>
    <row r="853" spans="2:22" ht="15" customHeight="1" x14ac:dyDescent="0.2">
      <c r="B853" s="7">
        <v>39939</v>
      </c>
      <c r="C853" s="11">
        <v>0.73399999999999999</v>
      </c>
      <c r="D853" s="11">
        <v>0.78400000000000003</v>
      </c>
      <c r="E853" s="11">
        <v>0.83199999999999996</v>
      </c>
      <c r="F853" s="11">
        <v>0.90399999999999991</v>
      </c>
      <c r="G853" s="11">
        <v>1.135</v>
      </c>
      <c r="H853" s="11">
        <v>1.3339999999999999</v>
      </c>
      <c r="I853" s="11">
        <v>1.4040000000000001</v>
      </c>
      <c r="J853" s="11">
        <v>1.464</v>
      </c>
      <c r="K853" s="11">
        <v>1.534</v>
      </c>
      <c r="L853" s="11">
        <v>1.569</v>
      </c>
      <c r="M853" s="11">
        <v>1.599</v>
      </c>
      <c r="N853" s="11">
        <v>1.6260000000000001</v>
      </c>
      <c r="O853" s="11">
        <v>1.653</v>
      </c>
      <c r="P853" s="11">
        <v>1.6779999999999999</v>
      </c>
      <c r="Q853" s="11">
        <v>1.704</v>
      </c>
    </row>
    <row r="854" spans="2:22" ht="15" customHeight="1" x14ac:dyDescent="0.2">
      <c r="B854" s="7">
        <v>39940</v>
      </c>
      <c r="C854" s="11">
        <v>0.72</v>
      </c>
      <c r="D854" s="11">
        <v>0.77100000000000002</v>
      </c>
      <c r="E854" s="11">
        <v>0.81799999999999995</v>
      </c>
      <c r="F854" s="11">
        <v>0.89400000000000002</v>
      </c>
      <c r="G854" s="11">
        <v>1.127</v>
      </c>
      <c r="H854" s="11">
        <v>1.327</v>
      </c>
      <c r="I854" s="11">
        <v>1.397</v>
      </c>
      <c r="J854" s="11">
        <v>1.456</v>
      </c>
      <c r="K854" s="11">
        <v>1.5270000000000001</v>
      </c>
      <c r="L854" s="11">
        <v>1.5630000000000002</v>
      </c>
      <c r="M854" s="11">
        <v>1.5939999999999999</v>
      </c>
      <c r="N854" s="11">
        <v>1.6209999999999998</v>
      </c>
      <c r="O854" s="11">
        <v>1.649</v>
      </c>
      <c r="P854" s="11">
        <v>1.6740000000000002</v>
      </c>
      <c r="Q854" s="11">
        <v>1.6990000000000001</v>
      </c>
    </row>
    <row r="855" spans="2:22" ht="15" customHeight="1" x14ac:dyDescent="0.2">
      <c r="B855" s="7">
        <v>39941</v>
      </c>
      <c r="C855" s="11">
        <v>0.70600000000000007</v>
      </c>
      <c r="D855" s="11">
        <v>0.75700000000000001</v>
      </c>
      <c r="E855" s="11">
        <v>0.80500000000000005</v>
      </c>
      <c r="F855" s="11">
        <v>0.876</v>
      </c>
      <c r="G855" s="11">
        <v>1.1159999999999999</v>
      </c>
      <c r="H855" s="11">
        <v>1.3129999999999999</v>
      </c>
      <c r="I855" s="11">
        <v>1.381</v>
      </c>
      <c r="J855" s="11">
        <v>1.4409999999999998</v>
      </c>
      <c r="K855" s="11">
        <v>1.5070000000000001</v>
      </c>
      <c r="L855" s="11">
        <v>1.544</v>
      </c>
      <c r="M855" s="11">
        <v>1.5740000000000001</v>
      </c>
      <c r="N855" s="11">
        <v>1.601</v>
      </c>
      <c r="O855" s="11">
        <v>1.6279999999999999</v>
      </c>
      <c r="P855" s="11">
        <v>1.653</v>
      </c>
      <c r="Q855" s="11">
        <v>1.6760000000000002</v>
      </c>
    </row>
    <row r="856" spans="2:22" ht="15" customHeight="1" x14ac:dyDescent="0.2">
      <c r="B856" s="7">
        <v>39944</v>
      </c>
      <c r="C856" s="11">
        <v>0.7</v>
      </c>
      <c r="D856" s="11">
        <v>0.748</v>
      </c>
      <c r="E856" s="11">
        <v>0.79500000000000004</v>
      </c>
      <c r="F856" s="11">
        <v>0.86399999999999999</v>
      </c>
      <c r="G856" s="11">
        <v>1.103</v>
      </c>
      <c r="H856" s="11">
        <v>1.2989999999999999</v>
      </c>
      <c r="I856" s="11">
        <v>1.369</v>
      </c>
      <c r="J856" s="11">
        <v>1.427</v>
      </c>
      <c r="K856" s="11">
        <v>1.4909999999999999</v>
      </c>
      <c r="L856" s="11">
        <v>1.528</v>
      </c>
      <c r="M856" s="11">
        <v>1.56</v>
      </c>
      <c r="N856" s="11">
        <v>1.5859999999999999</v>
      </c>
      <c r="O856" s="11">
        <v>1.61</v>
      </c>
      <c r="P856" s="11">
        <v>1.635</v>
      </c>
      <c r="Q856" s="11">
        <v>1.655</v>
      </c>
    </row>
    <row r="857" spans="2:22" ht="15" customHeight="1" x14ac:dyDescent="0.2">
      <c r="B857" s="7">
        <v>39945</v>
      </c>
      <c r="C857" s="11">
        <v>0.70600000000000007</v>
      </c>
      <c r="D857" s="11">
        <v>0.75</v>
      </c>
      <c r="E857" s="11">
        <v>0.79200000000000004</v>
      </c>
      <c r="F857" s="11">
        <v>0.85400000000000009</v>
      </c>
      <c r="G857" s="11">
        <v>1.097</v>
      </c>
      <c r="H857" s="11">
        <v>1.2909999999999999</v>
      </c>
      <c r="I857" s="11">
        <v>1.363</v>
      </c>
      <c r="J857" s="11">
        <v>1.42</v>
      </c>
      <c r="K857" s="11">
        <v>1.486</v>
      </c>
      <c r="L857" s="11">
        <v>1.5209999999999999</v>
      </c>
      <c r="M857" s="11">
        <v>1.5529999999999999</v>
      </c>
      <c r="N857" s="11">
        <v>1.5779999999999998</v>
      </c>
      <c r="O857" s="11">
        <v>1.6019999999999999</v>
      </c>
      <c r="P857" s="11">
        <v>1.6260000000000001</v>
      </c>
      <c r="Q857" s="11">
        <v>1.6469999999999998</v>
      </c>
    </row>
    <row r="858" spans="2:22" ht="15" customHeight="1" x14ac:dyDescent="0.2">
      <c r="B858" s="7">
        <v>39946</v>
      </c>
      <c r="C858" s="11">
        <v>0.70400000000000007</v>
      </c>
      <c r="D858" s="11">
        <v>0.748</v>
      </c>
      <c r="E858" s="11">
        <v>0.78700000000000003</v>
      </c>
      <c r="F858" s="11">
        <v>0.84499999999999997</v>
      </c>
      <c r="G858" s="11">
        <v>1.089</v>
      </c>
      <c r="H858" s="11">
        <v>1.2809999999999999</v>
      </c>
      <c r="I858" s="11">
        <v>1.355</v>
      </c>
      <c r="J858" s="11">
        <v>1.4139999999999999</v>
      </c>
      <c r="K858" s="11">
        <v>1.4789999999999999</v>
      </c>
      <c r="L858" s="11">
        <v>1.514</v>
      </c>
      <c r="M858" s="11">
        <v>1.5449999999999999</v>
      </c>
      <c r="N858" s="11">
        <v>1.57</v>
      </c>
      <c r="O858" s="11">
        <v>1.5920000000000001</v>
      </c>
      <c r="P858" s="11">
        <v>1.6160000000000001</v>
      </c>
      <c r="Q858" s="11">
        <v>1.6359999999999999</v>
      </c>
    </row>
    <row r="859" spans="2:22" ht="15" customHeight="1" x14ac:dyDescent="0.2">
      <c r="B859" s="7">
        <v>39947</v>
      </c>
      <c r="C859" s="11">
        <v>0.69599999999999995</v>
      </c>
      <c r="D859" s="11">
        <v>0.746</v>
      </c>
      <c r="E859" s="11">
        <v>0.78100000000000003</v>
      </c>
      <c r="F859" s="11">
        <v>0.83300000000000007</v>
      </c>
      <c r="G859" s="11">
        <v>1.0760000000000001</v>
      </c>
      <c r="H859" s="11">
        <v>1.266</v>
      </c>
      <c r="I859" s="11">
        <v>1.3440000000000001</v>
      </c>
      <c r="J859" s="11">
        <v>1.403</v>
      </c>
      <c r="K859" s="11">
        <v>1.4650000000000001</v>
      </c>
      <c r="L859" s="11">
        <v>1.5010000000000001</v>
      </c>
      <c r="M859" s="11">
        <v>1.532</v>
      </c>
      <c r="N859" s="11">
        <v>1.5589999999999999</v>
      </c>
      <c r="O859" s="11">
        <v>1.58</v>
      </c>
      <c r="P859" s="11">
        <v>1.603</v>
      </c>
      <c r="Q859" s="11">
        <v>1.6230000000000002</v>
      </c>
    </row>
    <row r="860" spans="2:22" ht="15" customHeight="1" x14ac:dyDescent="0.2">
      <c r="B860" s="7">
        <v>39948</v>
      </c>
      <c r="C860" s="11">
        <v>0.68700000000000006</v>
      </c>
      <c r="D860" s="11">
        <v>0.73899999999999999</v>
      </c>
      <c r="E860" s="11">
        <v>0.77300000000000002</v>
      </c>
      <c r="F860" s="11">
        <v>0.82299999999999995</v>
      </c>
      <c r="G860" s="11">
        <v>1.0630000000000002</v>
      </c>
      <c r="H860" s="11">
        <v>1.25</v>
      </c>
      <c r="I860" s="11">
        <v>1.329</v>
      </c>
      <c r="J860" s="11">
        <v>1.389</v>
      </c>
      <c r="K860" s="11">
        <v>1.4529999999999998</v>
      </c>
      <c r="L860" s="11">
        <v>1.49</v>
      </c>
      <c r="M860" s="11">
        <v>1.52</v>
      </c>
      <c r="N860" s="11">
        <v>1.546</v>
      </c>
      <c r="O860" s="11">
        <v>1.5669999999999999</v>
      </c>
      <c r="P860" s="11">
        <v>1.5890000000000002</v>
      </c>
      <c r="Q860" s="11">
        <v>1.61</v>
      </c>
    </row>
    <row r="861" spans="2:22" ht="15" customHeight="1" x14ac:dyDescent="0.2">
      <c r="B861" s="7">
        <v>39951</v>
      </c>
      <c r="C861" s="11">
        <v>0.68399999999999994</v>
      </c>
      <c r="D861" s="11">
        <v>0.73599999999999999</v>
      </c>
      <c r="E861" s="11">
        <v>0.77200000000000002</v>
      </c>
      <c r="F861" s="11">
        <v>0.81600000000000006</v>
      </c>
      <c r="G861" s="11">
        <v>1.056</v>
      </c>
      <c r="H861" s="11">
        <v>1.244</v>
      </c>
      <c r="I861" s="11">
        <v>1.319</v>
      </c>
      <c r="J861" s="11">
        <v>1.38</v>
      </c>
      <c r="K861" s="11">
        <v>1.4419999999999999</v>
      </c>
      <c r="L861" s="11">
        <v>1.4810000000000001</v>
      </c>
      <c r="M861" s="11">
        <v>1.5129999999999999</v>
      </c>
      <c r="N861" s="11">
        <v>1.536</v>
      </c>
      <c r="O861" s="11">
        <v>1.5569999999999999</v>
      </c>
      <c r="P861" s="11">
        <v>1.5789999999999997</v>
      </c>
      <c r="Q861" s="11">
        <v>1.6019999999999999</v>
      </c>
    </row>
    <row r="862" spans="2:22" ht="15" customHeight="1" x14ac:dyDescent="0.2">
      <c r="B862" s="7">
        <v>39952</v>
      </c>
      <c r="C862" s="11">
        <v>0.69699999999999995</v>
      </c>
      <c r="D862" s="11">
        <v>0.74</v>
      </c>
      <c r="E862" s="11">
        <v>0.77400000000000002</v>
      </c>
      <c r="F862" s="11">
        <v>0.81600000000000006</v>
      </c>
      <c r="G862" s="11">
        <v>1.052</v>
      </c>
      <c r="H862" s="11">
        <v>1.2370000000000001</v>
      </c>
      <c r="I862" s="11">
        <v>1.31</v>
      </c>
      <c r="J862" s="11">
        <v>1.3719999999999999</v>
      </c>
      <c r="K862" s="11">
        <v>1.4339999999999999</v>
      </c>
      <c r="L862" s="11">
        <v>1.4710000000000001</v>
      </c>
      <c r="M862" s="11">
        <v>1.5029999999999999</v>
      </c>
      <c r="N862" s="11">
        <v>1.5289999999999999</v>
      </c>
      <c r="O862" s="11">
        <v>1.5489999999999999</v>
      </c>
      <c r="P862" s="11">
        <v>1.5709999999999997</v>
      </c>
      <c r="Q862" s="11">
        <v>1.595</v>
      </c>
    </row>
    <row r="863" spans="2:22" ht="15" customHeight="1" x14ac:dyDescent="0.2">
      <c r="B863" s="7">
        <v>39953</v>
      </c>
      <c r="C863" s="11">
        <v>0.8</v>
      </c>
      <c r="D863" s="11">
        <v>0.82199999999999995</v>
      </c>
      <c r="E863" s="11">
        <v>0.83300000000000007</v>
      </c>
      <c r="F863" s="11">
        <v>0.84899999999999998</v>
      </c>
      <c r="G863" s="11">
        <v>1.0640000000000001</v>
      </c>
      <c r="H863" s="11">
        <v>1.244</v>
      </c>
      <c r="I863" s="11">
        <v>1.321</v>
      </c>
      <c r="J863" s="11">
        <v>1.383</v>
      </c>
      <c r="K863" s="11">
        <v>1.4430000000000001</v>
      </c>
      <c r="L863" s="11">
        <v>1.48</v>
      </c>
      <c r="M863" s="11">
        <v>1.5129999999999999</v>
      </c>
      <c r="N863" s="11">
        <v>1.54</v>
      </c>
      <c r="O863" s="11">
        <v>1.56</v>
      </c>
      <c r="P863" s="11">
        <v>1.5820000000000001</v>
      </c>
      <c r="Q863" s="11">
        <v>1.6060000000000001</v>
      </c>
    </row>
    <row r="864" spans="2:22" ht="15" customHeight="1" x14ac:dyDescent="0.2">
      <c r="B864" s="7">
        <v>39954</v>
      </c>
      <c r="C864" s="11">
        <v>0.872</v>
      </c>
      <c r="D864" s="11">
        <v>0.873</v>
      </c>
      <c r="E864" s="11">
        <v>0.877</v>
      </c>
      <c r="F864" s="11">
        <v>0.88</v>
      </c>
      <c r="G864" s="11">
        <v>1.0720000000000001</v>
      </c>
      <c r="H864" s="11">
        <v>1.252</v>
      </c>
      <c r="I864" s="11">
        <v>1.329</v>
      </c>
      <c r="J864" s="11">
        <v>1.391</v>
      </c>
      <c r="K864" s="11">
        <v>1.4510000000000001</v>
      </c>
      <c r="L864" s="11">
        <v>1.4850000000000001</v>
      </c>
      <c r="M864" s="11">
        <v>1.5169999999999999</v>
      </c>
      <c r="N864" s="11">
        <v>1.548</v>
      </c>
      <c r="O864" s="11">
        <v>1.5669999999999999</v>
      </c>
      <c r="P864" s="11">
        <v>1.59</v>
      </c>
      <c r="Q864" s="11">
        <v>1.6129999999999998</v>
      </c>
    </row>
    <row r="865" spans="2:22" ht="15" customHeight="1" x14ac:dyDescent="0.2">
      <c r="B865" s="7">
        <v>39955</v>
      </c>
      <c r="C865" s="11">
        <v>0.90600000000000003</v>
      </c>
      <c r="D865" s="11">
        <v>0.89900000000000002</v>
      </c>
      <c r="E865" s="11">
        <v>0.90200000000000002</v>
      </c>
      <c r="F865" s="11">
        <v>0.90600000000000003</v>
      </c>
      <c r="G865" s="11">
        <v>1.08</v>
      </c>
      <c r="H865" s="11">
        <v>1.2590000000000001</v>
      </c>
      <c r="I865" s="11">
        <v>1.3320000000000001</v>
      </c>
      <c r="J865" s="11">
        <v>1.395</v>
      </c>
      <c r="K865" s="11">
        <v>1.4569999999999999</v>
      </c>
      <c r="L865" s="11">
        <v>1.49</v>
      </c>
      <c r="M865" s="11">
        <v>1.5230000000000001</v>
      </c>
      <c r="N865" s="11">
        <v>1.5549999999999999</v>
      </c>
      <c r="O865" s="11">
        <v>1.5740000000000001</v>
      </c>
      <c r="P865" s="11">
        <v>1.5980000000000001</v>
      </c>
      <c r="Q865" s="11">
        <v>1.6219999999999999</v>
      </c>
    </row>
    <row r="866" spans="2:22" ht="15" customHeight="1" x14ac:dyDescent="0.2">
      <c r="B866" s="7">
        <v>39958</v>
      </c>
      <c r="C866" s="11">
        <v>0.93100000000000005</v>
      </c>
      <c r="D866" s="11">
        <v>0.92400000000000004</v>
      </c>
      <c r="E866" s="11">
        <v>0.92400000000000004</v>
      </c>
      <c r="F866" s="11">
        <v>0.92300000000000004</v>
      </c>
      <c r="G866" s="11">
        <v>1.0860000000000001</v>
      </c>
      <c r="H866" s="11">
        <v>1.264</v>
      </c>
      <c r="I866" s="11">
        <v>1.3360000000000001</v>
      </c>
      <c r="J866" s="11">
        <v>1.399</v>
      </c>
      <c r="K866" s="11">
        <v>1.464</v>
      </c>
      <c r="L866" s="11">
        <v>1.4970000000000001</v>
      </c>
      <c r="M866" s="11">
        <v>1.5329999999999999</v>
      </c>
      <c r="N866" s="11">
        <v>1.5620000000000001</v>
      </c>
      <c r="O866" s="11">
        <v>1.5840000000000001</v>
      </c>
      <c r="P866" s="11">
        <v>1.6070000000000002</v>
      </c>
      <c r="Q866" s="11">
        <v>1.6310000000000002</v>
      </c>
    </row>
    <row r="867" spans="2:22" ht="15" customHeight="1" x14ac:dyDescent="0.2">
      <c r="B867" s="7">
        <v>39959</v>
      </c>
      <c r="C867" s="11">
        <v>0.94400000000000006</v>
      </c>
      <c r="D867" s="11">
        <v>0.93600000000000005</v>
      </c>
      <c r="E867" s="11">
        <v>0.93699999999999994</v>
      </c>
      <c r="F867" s="11">
        <v>0.93900000000000006</v>
      </c>
      <c r="G867" s="11">
        <v>1.087</v>
      </c>
      <c r="H867" s="11">
        <v>1.266</v>
      </c>
      <c r="I867" s="11">
        <v>1.3360000000000001</v>
      </c>
      <c r="J867" s="11">
        <v>1.4019999999999999</v>
      </c>
      <c r="K867" s="11">
        <v>1.4670000000000001</v>
      </c>
      <c r="L867" s="11">
        <v>1.4970000000000001</v>
      </c>
      <c r="M867" s="11">
        <v>1.5329999999999999</v>
      </c>
      <c r="N867" s="11">
        <v>1.5640000000000001</v>
      </c>
      <c r="O867" s="11">
        <v>1.587</v>
      </c>
      <c r="P867" s="11">
        <v>1.6080000000000001</v>
      </c>
      <c r="Q867" s="11">
        <v>1.6320000000000001</v>
      </c>
    </row>
    <row r="868" spans="2:22" ht="15" customHeight="1" x14ac:dyDescent="0.2">
      <c r="B868" s="7">
        <v>39960</v>
      </c>
      <c r="C868" s="11">
        <v>0.94</v>
      </c>
      <c r="D868" s="11">
        <v>0.93500000000000005</v>
      </c>
      <c r="E868" s="11">
        <v>0.93900000000000006</v>
      </c>
      <c r="F868" s="11">
        <v>0.94099999999999995</v>
      </c>
      <c r="G868" s="11">
        <v>1.0880000000000001</v>
      </c>
      <c r="H868" s="11">
        <v>1.27</v>
      </c>
      <c r="I868" s="11">
        <v>1.3390000000000002</v>
      </c>
      <c r="J868" s="11">
        <v>1.4080000000000001</v>
      </c>
      <c r="K868" s="11">
        <v>1.4710000000000001</v>
      </c>
      <c r="L868" s="11">
        <v>1.5010000000000001</v>
      </c>
      <c r="M868" s="11">
        <v>1.538</v>
      </c>
      <c r="N868" s="11">
        <v>1.5680000000000001</v>
      </c>
      <c r="O868" s="11">
        <v>1.591</v>
      </c>
      <c r="P868" s="11">
        <v>1.6119999999999999</v>
      </c>
      <c r="Q868" s="11">
        <v>1.6379999999999999</v>
      </c>
    </row>
    <row r="869" spans="2:22" ht="15" customHeight="1" x14ac:dyDescent="0.2">
      <c r="B869" s="7">
        <v>39961</v>
      </c>
      <c r="C869" s="11">
        <v>0.92500000000000004</v>
      </c>
      <c r="D869" s="11">
        <v>0.92700000000000005</v>
      </c>
      <c r="E869" s="11">
        <v>0.92899999999999994</v>
      </c>
      <c r="F869" s="11">
        <v>0.94099999999999995</v>
      </c>
      <c r="G869" s="11">
        <v>1.0900000000000001</v>
      </c>
      <c r="H869" s="11">
        <v>1.27</v>
      </c>
      <c r="I869" s="11">
        <v>1.34</v>
      </c>
      <c r="J869" s="11">
        <v>1.409</v>
      </c>
      <c r="K869" s="11">
        <v>1.4730000000000001</v>
      </c>
      <c r="L869" s="11">
        <v>1.5029999999999999</v>
      </c>
      <c r="M869" s="11">
        <v>1.54</v>
      </c>
      <c r="N869" s="11">
        <v>1.57</v>
      </c>
      <c r="O869" s="11">
        <v>1.5939999999999999</v>
      </c>
      <c r="P869" s="11">
        <v>1.6160000000000001</v>
      </c>
      <c r="Q869" s="11">
        <v>1.641</v>
      </c>
      <c r="S869" s="272">
        <f>B870</f>
        <v>39962</v>
      </c>
      <c r="T869" s="273"/>
      <c r="U869" s="273"/>
      <c r="V869" s="274"/>
    </row>
    <row r="870" spans="2:22" ht="15" customHeight="1" x14ac:dyDescent="0.2">
      <c r="B870" s="15">
        <v>39962</v>
      </c>
      <c r="C870" s="34">
        <v>0.89800000000000002</v>
      </c>
      <c r="D870" s="34">
        <v>0.90799999999999992</v>
      </c>
      <c r="E870" s="34">
        <v>0.91400000000000003</v>
      </c>
      <c r="F870" s="34">
        <v>0.93500000000000005</v>
      </c>
      <c r="G870" s="34">
        <v>1.0840000000000001</v>
      </c>
      <c r="H870" s="34">
        <v>1.2689999999999999</v>
      </c>
      <c r="I870" s="34">
        <v>1.3360000000000001</v>
      </c>
      <c r="J870" s="34">
        <v>1.4019999999999999</v>
      </c>
      <c r="K870" s="34">
        <v>1.4650000000000001</v>
      </c>
      <c r="L870" s="34">
        <v>1.494</v>
      </c>
      <c r="M870" s="34">
        <v>1.53</v>
      </c>
      <c r="N870" s="34">
        <v>1.56</v>
      </c>
      <c r="O870" s="34">
        <v>1.583</v>
      </c>
      <c r="P870" s="34">
        <v>1.605</v>
      </c>
      <c r="Q870" s="34">
        <v>1.6310000000000002</v>
      </c>
      <c r="S870" s="25">
        <f>AVERAGE(F851:F870)</f>
        <v>0.88440000000000007</v>
      </c>
      <c r="T870" s="25">
        <f>AVERAGE(H851:H870)</f>
        <v>1.2817000000000001</v>
      </c>
      <c r="U870" s="25">
        <f>AVERAGE(K851:K870)</f>
        <v>1.4802499999999998</v>
      </c>
      <c r="V870" s="25">
        <f>AVERAGE(Q851:Q870)</f>
        <v>1.6444499999999997</v>
      </c>
    </row>
    <row r="871" spans="2:22" ht="15" customHeight="1" x14ac:dyDescent="0.2">
      <c r="B871" s="17">
        <v>39965</v>
      </c>
      <c r="C871" s="26">
        <v>0.88200000000000001</v>
      </c>
      <c r="D871" s="26">
        <v>0.89700000000000002</v>
      </c>
      <c r="E871" s="26">
        <v>0.90399999999999991</v>
      </c>
      <c r="F871" s="26">
        <v>0.93299999999999994</v>
      </c>
      <c r="G871" s="26">
        <v>1.0820000000000001</v>
      </c>
      <c r="H871" s="26">
        <v>1.266</v>
      </c>
      <c r="I871" s="26">
        <v>1.3339999999999999</v>
      </c>
      <c r="J871" s="26">
        <v>1.401</v>
      </c>
      <c r="K871" s="26">
        <v>1.464</v>
      </c>
      <c r="L871" s="26">
        <v>1.4909999999999999</v>
      </c>
      <c r="M871" s="26">
        <v>1.528</v>
      </c>
      <c r="N871" s="26">
        <v>1.5559999999999998</v>
      </c>
      <c r="O871" s="26">
        <v>1.58</v>
      </c>
      <c r="P871" s="26">
        <v>1.603</v>
      </c>
      <c r="Q871" s="26">
        <v>1.6260000000000001</v>
      </c>
    </row>
    <row r="872" spans="2:22" ht="15" customHeight="1" x14ac:dyDescent="0.2">
      <c r="B872" s="18">
        <v>39966</v>
      </c>
      <c r="C872" s="26">
        <v>0.84499999999999997</v>
      </c>
      <c r="D872" s="26">
        <v>0.86899999999999999</v>
      </c>
      <c r="E872" s="26">
        <v>0.88500000000000001</v>
      </c>
      <c r="F872" s="26">
        <v>0.92599999999999993</v>
      </c>
      <c r="G872" s="26">
        <v>1.0780000000000001</v>
      </c>
      <c r="H872" s="26">
        <v>1.262</v>
      </c>
      <c r="I872" s="26">
        <v>1.333</v>
      </c>
      <c r="J872" s="26">
        <v>1.401</v>
      </c>
      <c r="K872" s="26">
        <v>1.4610000000000001</v>
      </c>
      <c r="L872" s="26">
        <v>1.4890000000000001</v>
      </c>
      <c r="M872" s="26">
        <v>1.5249999999999999</v>
      </c>
      <c r="N872" s="26">
        <v>1.554</v>
      </c>
      <c r="O872" s="26">
        <v>1.5779999999999998</v>
      </c>
      <c r="P872" s="26">
        <v>1.601</v>
      </c>
      <c r="Q872" s="26">
        <v>1.6240000000000001</v>
      </c>
    </row>
    <row r="873" spans="2:22" ht="15" customHeight="1" x14ac:dyDescent="0.2">
      <c r="B873" s="18">
        <v>39967</v>
      </c>
      <c r="C873" s="11">
        <v>0.81399999999999995</v>
      </c>
      <c r="D873" s="11">
        <v>0.85099999999999998</v>
      </c>
      <c r="E873" s="11">
        <v>0.876</v>
      </c>
      <c r="F873" s="11">
        <v>0.92</v>
      </c>
      <c r="G873" s="11">
        <v>1.073</v>
      </c>
      <c r="H873" s="11">
        <v>1.26</v>
      </c>
      <c r="I873" s="11">
        <v>1.3259999999999998</v>
      </c>
      <c r="J873" s="11">
        <v>1.3939999999999999</v>
      </c>
      <c r="K873" s="11">
        <v>1.4550000000000001</v>
      </c>
      <c r="L873" s="11">
        <v>1.4810000000000001</v>
      </c>
      <c r="M873" s="11">
        <v>1.5169999999999999</v>
      </c>
      <c r="N873" s="11">
        <v>1.546</v>
      </c>
      <c r="O873" s="11">
        <v>1.5680000000000001</v>
      </c>
      <c r="P873" s="11">
        <v>1.5920000000000001</v>
      </c>
      <c r="Q873" s="11">
        <v>1.615</v>
      </c>
    </row>
    <row r="874" spans="2:22" ht="15" customHeight="1" x14ac:dyDescent="0.2">
      <c r="B874" s="18">
        <v>39968</v>
      </c>
      <c r="C874" s="26">
        <v>0.83499999999999996</v>
      </c>
      <c r="D874" s="26">
        <v>0.86099999999999999</v>
      </c>
      <c r="E874" s="26">
        <v>0.8829999999999999</v>
      </c>
      <c r="F874" s="26">
        <v>0.92300000000000004</v>
      </c>
      <c r="G874" s="26">
        <v>1.0760000000000001</v>
      </c>
      <c r="H874" s="26">
        <v>1.26</v>
      </c>
      <c r="I874" s="26">
        <v>1.3280000000000001</v>
      </c>
      <c r="J874" s="26">
        <v>1.3959999999999999</v>
      </c>
      <c r="K874" s="26">
        <v>1.4569999999999999</v>
      </c>
      <c r="L874" s="26">
        <v>1.4869999999999999</v>
      </c>
      <c r="M874" s="26">
        <v>1.522</v>
      </c>
      <c r="N874" s="26">
        <v>1.552</v>
      </c>
      <c r="O874" s="26">
        <v>1.5730000000000002</v>
      </c>
      <c r="P874" s="26">
        <v>1.5980000000000001</v>
      </c>
      <c r="Q874" s="26">
        <v>1.6209999999999998</v>
      </c>
    </row>
    <row r="875" spans="2:22" ht="15" customHeight="1" x14ac:dyDescent="0.2">
      <c r="B875" s="18">
        <v>39969</v>
      </c>
      <c r="C875" s="11">
        <v>0.85899999999999999</v>
      </c>
      <c r="D875" s="11">
        <v>0.88800000000000012</v>
      </c>
      <c r="E875" s="11">
        <v>0.90900000000000003</v>
      </c>
      <c r="F875" s="11">
        <v>0.93799999999999994</v>
      </c>
      <c r="G875" s="11">
        <v>1.083</v>
      </c>
      <c r="H875" s="11">
        <v>1.268</v>
      </c>
      <c r="I875" s="11">
        <v>1.3379999999999999</v>
      </c>
      <c r="J875" s="11">
        <v>1.4080000000000001</v>
      </c>
      <c r="K875" s="11">
        <v>1.468</v>
      </c>
      <c r="L875" s="11">
        <v>1.5</v>
      </c>
      <c r="M875" s="11">
        <v>1.5369999999999999</v>
      </c>
      <c r="N875" s="11">
        <v>1.5660000000000001</v>
      </c>
      <c r="O875" s="11">
        <v>1.591</v>
      </c>
      <c r="P875" s="11">
        <v>1.615</v>
      </c>
      <c r="Q875" s="11">
        <v>1.643</v>
      </c>
    </row>
    <row r="876" spans="2:22" ht="15" customHeight="1" x14ac:dyDescent="0.2">
      <c r="B876" s="18">
        <v>39972</v>
      </c>
      <c r="C876" s="26">
        <v>0.88600000000000001</v>
      </c>
      <c r="D876" s="26">
        <v>0.91</v>
      </c>
      <c r="E876" s="26">
        <v>0.93</v>
      </c>
      <c r="F876" s="26">
        <v>0.95300000000000007</v>
      </c>
      <c r="G876" s="26">
        <v>1.0940000000000001</v>
      </c>
      <c r="H876" s="26">
        <v>1.2809999999999999</v>
      </c>
      <c r="I876" s="26">
        <v>1.3520000000000001</v>
      </c>
      <c r="J876" s="26">
        <v>1.425</v>
      </c>
      <c r="K876" s="26">
        <v>1.4869999999999999</v>
      </c>
      <c r="L876" s="26">
        <v>1.522</v>
      </c>
      <c r="M876" s="26">
        <v>1.56</v>
      </c>
      <c r="N876" s="26">
        <v>1.5890000000000002</v>
      </c>
      <c r="O876" s="26">
        <v>1.6179999999999999</v>
      </c>
      <c r="P876" s="26">
        <v>1.643</v>
      </c>
      <c r="Q876" s="26">
        <v>1.6719999999999999</v>
      </c>
    </row>
    <row r="877" spans="2:22" ht="15" customHeight="1" x14ac:dyDescent="0.2">
      <c r="B877" s="18">
        <v>39973</v>
      </c>
      <c r="C877" s="11">
        <v>0.91100000000000003</v>
      </c>
      <c r="D877" s="11">
        <v>0.92800000000000005</v>
      </c>
      <c r="E877" s="11">
        <v>0.94499999999999995</v>
      </c>
      <c r="F877" s="11">
        <v>0.96199999999999997</v>
      </c>
      <c r="G877" s="11">
        <v>1.0980000000000001</v>
      </c>
      <c r="H877" s="11">
        <v>1.286</v>
      </c>
      <c r="I877" s="11">
        <v>1.357</v>
      </c>
      <c r="J877" s="11">
        <v>1.43</v>
      </c>
      <c r="K877" s="11">
        <v>1.49</v>
      </c>
      <c r="L877" s="11">
        <v>1.5249999999999999</v>
      </c>
      <c r="M877" s="11">
        <v>1.5620000000000001</v>
      </c>
      <c r="N877" s="11">
        <v>1.591</v>
      </c>
      <c r="O877" s="11">
        <v>1.62</v>
      </c>
      <c r="P877" s="11">
        <v>1.6459999999999999</v>
      </c>
      <c r="Q877" s="11">
        <v>1.675</v>
      </c>
    </row>
    <row r="878" spans="2:22" ht="15" customHeight="1" x14ac:dyDescent="0.2">
      <c r="B878" s="18">
        <v>39974</v>
      </c>
      <c r="C878" s="11">
        <v>0.91800000000000004</v>
      </c>
      <c r="D878" s="11">
        <v>0.93100000000000005</v>
      </c>
      <c r="E878" s="11">
        <v>0.94800000000000006</v>
      </c>
      <c r="F878" s="11">
        <v>0.96499999999999997</v>
      </c>
      <c r="G878" s="11">
        <v>1.097</v>
      </c>
      <c r="H878" s="11">
        <v>1.2829999999999999</v>
      </c>
      <c r="I878" s="11">
        <v>1.355</v>
      </c>
      <c r="J878" s="11">
        <v>1.429</v>
      </c>
      <c r="K878" s="11">
        <v>1.488</v>
      </c>
      <c r="L878" s="11">
        <v>1.522</v>
      </c>
      <c r="M878" s="11">
        <v>1.5610000000000002</v>
      </c>
      <c r="N878" s="11">
        <v>1.591</v>
      </c>
      <c r="O878" s="11">
        <v>1.6179999999999999</v>
      </c>
      <c r="P878" s="11">
        <v>1.643</v>
      </c>
      <c r="Q878" s="11">
        <v>1.6719999999999999</v>
      </c>
    </row>
    <row r="879" spans="2:22" ht="15" customHeight="1" x14ac:dyDescent="0.2">
      <c r="B879" s="18">
        <v>39975</v>
      </c>
      <c r="C879" s="11">
        <v>0.91599999999999993</v>
      </c>
      <c r="D879" s="11">
        <v>0.93100000000000005</v>
      </c>
      <c r="E879" s="11">
        <v>0.94800000000000006</v>
      </c>
      <c r="F879" s="11">
        <v>0.96299999999999997</v>
      </c>
      <c r="G879" s="11">
        <v>1.0919999999999999</v>
      </c>
      <c r="H879" s="11">
        <v>1.2769999999999999</v>
      </c>
      <c r="I879" s="11">
        <v>1.351</v>
      </c>
      <c r="J879" s="11">
        <v>1.423</v>
      </c>
      <c r="K879" s="11">
        <v>1.484</v>
      </c>
      <c r="L879" s="11">
        <v>1.5190000000000001</v>
      </c>
      <c r="M879" s="11">
        <v>1.5580000000000001</v>
      </c>
      <c r="N879" s="11">
        <v>1.5859999999999999</v>
      </c>
      <c r="O879" s="11">
        <v>1.6129999999999998</v>
      </c>
      <c r="P879" s="11">
        <v>1.6389999999999998</v>
      </c>
      <c r="Q879" s="11">
        <v>1.6660000000000001</v>
      </c>
    </row>
    <row r="880" spans="2:22" ht="15" customHeight="1" x14ac:dyDescent="0.2">
      <c r="B880" s="18">
        <v>39976</v>
      </c>
      <c r="C880" s="11">
        <v>0.91</v>
      </c>
      <c r="D880" s="11">
        <v>0.92700000000000005</v>
      </c>
      <c r="E880" s="11">
        <v>0.94599999999999995</v>
      </c>
      <c r="F880" s="11">
        <v>0.96100000000000008</v>
      </c>
      <c r="G880" s="11">
        <v>1.0880000000000001</v>
      </c>
      <c r="H880" s="11">
        <v>1.268</v>
      </c>
      <c r="I880" s="11">
        <v>1.345</v>
      </c>
      <c r="J880" s="11">
        <v>1.417</v>
      </c>
      <c r="K880" s="11">
        <v>1.478</v>
      </c>
      <c r="L880" s="11">
        <v>1.5129999999999999</v>
      </c>
      <c r="M880" s="11">
        <v>1.552</v>
      </c>
      <c r="N880" s="11">
        <v>1.58</v>
      </c>
      <c r="O880" s="11">
        <v>1.6070000000000002</v>
      </c>
      <c r="P880" s="11">
        <v>1.6320000000000001</v>
      </c>
      <c r="Q880" s="11">
        <v>1.659</v>
      </c>
    </row>
    <row r="881" spans="2:22" ht="15" customHeight="1" x14ac:dyDescent="0.2">
      <c r="B881" s="18">
        <v>39979</v>
      </c>
      <c r="C881" s="11">
        <v>0.90700000000000003</v>
      </c>
      <c r="D881" s="11">
        <v>0.93100000000000005</v>
      </c>
      <c r="E881" s="11">
        <v>0.94400000000000006</v>
      </c>
      <c r="F881" s="11">
        <v>0.95899999999999996</v>
      </c>
      <c r="G881" s="11">
        <v>1.083</v>
      </c>
      <c r="H881" s="11">
        <v>1.26</v>
      </c>
      <c r="I881" s="11">
        <v>1.34</v>
      </c>
      <c r="J881" s="11">
        <v>1.413</v>
      </c>
      <c r="K881" s="11">
        <v>1.472</v>
      </c>
      <c r="L881" s="11">
        <v>1.5070000000000001</v>
      </c>
      <c r="M881" s="11">
        <v>1.5449999999999999</v>
      </c>
      <c r="N881" s="11">
        <v>1.5740000000000001</v>
      </c>
      <c r="O881" s="11">
        <v>1.6</v>
      </c>
      <c r="P881" s="11">
        <v>1.6230000000000002</v>
      </c>
      <c r="Q881" s="11">
        <v>1.649</v>
      </c>
    </row>
    <row r="882" spans="2:22" ht="15" customHeight="1" x14ac:dyDescent="0.2">
      <c r="B882" s="18">
        <v>39980</v>
      </c>
      <c r="C882" s="11">
        <v>0.90300000000000002</v>
      </c>
      <c r="D882" s="11">
        <v>0.93</v>
      </c>
      <c r="E882" s="11">
        <v>0.94400000000000006</v>
      </c>
      <c r="F882" s="11">
        <v>0.95700000000000007</v>
      </c>
      <c r="G882" s="11">
        <v>1.0780000000000001</v>
      </c>
      <c r="H882" s="11">
        <v>1.252</v>
      </c>
      <c r="I882" s="11">
        <v>1.331</v>
      </c>
      <c r="J882" s="11">
        <v>1.4059999999999999</v>
      </c>
      <c r="K882" s="11">
        <v>1.4650000000000001</v>
      </c>
      <c r="L882" s="11">
        <v>1.5</v>
      </c>
      <c r="M882" s="11">
        <v>1.536</v>
      </c>
      <c r="N882" s="11">
        <v>1.5649999999999999</v>
      </c>
      <c r="O882" s="11">
        <v>1.593</v>
      </c>
      <c r="P882" s="11">
        <v>1.6140000000000001</v>
      </c>
      <c r="Q882" s="11">
        <v>1.6379999999999999</v>
      </c>
    </row>
    <row r="883" spans="2:22" ht="15" customHeight="1" x14ac:dyDescent="0.2">
      <c r="B883" s="18">
        <v>39981</v>
      </c>
      <c r="C883" s="11">
        <v>0.9</v>
      </c>
      <c r="D883" s="11">
        <v>0.92300000000000004</v>
      </c>
      <c r="E883" s="11">
        <v>0.94</v>
      </c>
      <c r="F883" s="11">
        <v>0.95099999999999996</v>
      </c>
      <c r="G883" s="11">
        <v>1.0720000000000001</v>
      </c>
      <c r="H883" s="11">
        <v>1.244</v>
      </c>
      <c r="I883" s="11">
        <v>1.3259999999999998</v>
      </c>
      <c r="J883" s="11">
        <v>1.399</v>
      </c>
      <c r="K883" s="11">
        <v>1.4569999999999999</v>
      </c>
      <c r="L883" s="11">
        <v>1.492</v>
      </c>
      <c r="M883" s="11">
        <v>1.528</v>
      </c>
      <c r="N883" s="11">
        <v>1.5589999999999999</v>
      </c>
      <c r="O883" s="11">
        <v>1.585</v>
      </c>
      <c r="P883" s="11">
        <v>1.605</v>
      </c>
      <c r="Q883" s="11">
        <v>1.629</v>
      </c>
    </row>
    <row r="884" spans="2:22" ht="15" customHeight="1" x14ac:dyDescent="0.2">
      <c r="B884" s="18">
        <v>39982</v>
      </c>
      <c r="C884" s="11">
        <v>0.89200000000000013</v>
      </c>
      <c r="D884" s="11">
        <v>0.91699999999999993</v>
      </c>
      <c r="E884" s="11">
        <v>0.93500000000000005</v>
      </c>
      <c r="F884" s="11">
        <v>0.94800000000000006</v>
      </c>
      <c r="G884" s="11">
        <v>1.0659999999999998</v>
      </c>
      <c r="H884" s="11">
        <v>1.2350000000000001</v>
      </c>
      <c r="I884" s="11">
        <v>1.3180000000000001</v>
      </c>
      <c r="J884" s="11">
        <v>1.391</v>
      </c>
      <c r="K884" s="11">
        <v>1.4489999999999998</v>
      </c>
      <c r="L884" s="11">
        <v>1.486</v>
      </c>
      <c r="M884" s="11">
        <v>1.52</v>
      </c>
      <c r="N884" s="11">
        <v>1.552</v>
      </c>
      <c r="O884" s="11">
        <v>1.577</v>
      </c>
      <c r="P884" s="11">
        <v>1.5980000000000001</v>
      </c>
      <c r="Q884" s="11">
        <v>1.619</v>
      </c>
    </row>
    <row r="885" spans="2:22" ht="15" customHeight="1" x14ac:dyDescent="0.2">
      <c r="B885" s="18">
        <v>39983</v>
      </c>
      <c r="C885" s="11">
        <v>0.877</v>
      </c>
      <c r="D885" s="11">
        <v>0.90300000000000002</v>
      </c>
      <c r="E885" s="11">
        <v>0.92200000000000004</v>
      </c>
      <c r="F885" s="11">
        <v>0.94099999999999995</v>
      </c>
      <c r="G885" s="11">
        <v>1.0580000000000001</v>
      </c>
      <c r="H885" s="11">
        <v>1.224</v>
      </c>
      <c r="I885" s="11">
        <v>1.3089999999999999</v>
      </c>
      <c r="J885" s="11">
        <v>1.381</v>
      </c>
      <c r="K885" s="11">
        <v>1.4379999999999999</v>
      </c>
      <c r="L885" s="11">
        <v>1.476</v>
      </c>
      <c r="M885" s="11">
        <v>1.512</v>
      </c>
      <c r="N885" s="11">
        <v>1.5429999999999999</v>
      </c>
      <c r="O885" s="11">
        <v>1.5669999999999999</v>
      </c>
      <c r="P885" s="11">
        <v>1.5879999999999999</v>
      </c>
      <c r="Q885" s="11">
        <v>1.609</v>
      </c>
    </row>
    <row r="886" spans="2:22" ht="15" customHeight="1" x14ac:dyDescent="0.2">
      <c r="B886" s="18">
        <v>39986</v>
      </c>
      <c r="C886" s="11">
        <v>0.88600000000000001</v>
      </c>
      <c r="D886" s="11">
        <v>0.89599999999999991</v>
      </c>
      <c r="E886" s="11">
        <v>0.91500000000000004</v>
      </c>
      <c r="F886" s="11">
        <v>0.93399999999999994</v>
      </c>
      <c r="G886" s="11">
        <v>1.0489999999999999</v>
      </c>
      <c r="H886" s="11">
        <v>1.2150000000000001</v>
      </c>
      <c r="I886" s="11">
        <v>1.2989999999999999</v>
      </c>
      <c r="J886" s="11">
        <v>1.3719999999999999</v>
      </c>
      <c r="K886" s="11">
        <v>1.4279999999999999</v>
      </c>
      <c r="L886" s="11">
        <v>1.4670000000000001</v>
      </c>
      <c r="M886" s="11">
        <v>1.4989999999999999</v>
      </c>
      <c r="N886" s="11">
        <v>1.532</v>
      </c>
      <c r="O886" s="11">
        <v>1.5549999999999999</v>
      </c>
      <c r="P886" s="11">
        <v>1.575</v>
      </c>
      <c r="Q886" s="11">
        <v>1.5970000000000002</v>
      </c>
    </row>
    <row r="887" spans="2:22" ht="15" customHeight="1" x14ac:dyDescent="0.2">
      <c r="B887" s="18">
        <v>39987</v>
      </c>
      <c r="C887" s="11">
        <v>0.8670000000000001</v>
      </c>
      <c r="D887" s="11">
        <v>0.88600000000000001</v>
      </c>
      <c r="E887" s="11">
        <v>0.90300000000000002</v>
      </c>
      <c r="F887" s="11">
        <v>0.92500000000000004</v>
      </c>
      <c r="G887" s="11">
        <v>1.04</v>
      </c>
      <c r="H887" s="11">
        <v>1.206</v>
      </c>
      <c r="I887" s="11">
        <v>1.2890000000000001</v>
      </c>
      <c r="J887" s="11">
        <v>1.361</v>
      </c>
      <c r="K887" s="11">
        <v>1.4160000000000001</v>
      </c>
      <c r="L887" s="11">
        <v>1.4540000000000002</v>
      </c>
      <c r="M887" s="11">
        <v>1.4850000000000001</v>
      </c>
      <c r="N887" s="11">
        <v>1.518</v>
      </c>
      <c r="O887" s="11">
        <v>1.542</v>
      </c>
      <c r="P887" s="11">
        <v>1.5610000000000002</v>
      </c>
      <c r="Q887" s="11">
        <v>1.585</v>
      </c>
    </row>
    <row r="888" spans="2:22" ht="15" customHeight="1" x14ac:dyDescent="0.2">
      <c r="B888" s="18">
        <v>39988</v>
      </c>
      <c r="C888" s="11">
        <v>0.83599999999999997</v>
      </c>
      <c r="D888" s="11">
        <v>0.86</v>
      </c>
      <c r="E888" s="11">
        <v>0.88400000000000012</v>
      </c>
      <c r="F888" s="11">
        <v>0.91</v>
      </c>
      <c r="G888" s="11">
        <v>1.03</v>
      </c>
      <c r="H888" s="11">
        <v>1.1950000000000001</v>
      </c>
      <c r="I888" s="11">
        <v>1.276</v>
      </c>
      <c r="J888" s="11">
        <v>1.35</v>
      </c>
      <c r="K888" s="11">
        <v>1.4040000000000001</v>
      </c>
      <c r="L888" s="11">
        <v>1.4430000000000001</v>
      </c>
      <c r="M888" s="11">
        <v>1.472</v>
      </c>
      <c r="N888" s="11">
        <v>1.506</v>
      </c>
      <c r="O888" s="11">
        <v>1.5289999999999999</v>
      </c>
      <c r="P888" s="11">
        <v>1.5489999999999999</v>
      </c>
      <c r="Q888" s="11">
        <v>1.57</v>
      </c>
    </row>
    <row r="889" spans="2:22" ht="15" customHeight="1" x14ac:dyDescent="0.2">
      <c r="B889" s="18">
        <v>39989</v>
      </c>
      <c r="C889" s="11">
        <v>0.59899999999999998</v>
      </c>
      <c r="D889" s="11">
        <v>0.67</v>
      </c>
      <c r="E889" s="11">
        <v>0.73399999999999999</v>
      </c>
      <c r="F889" s="11">
        <v>0.82799999999999996</v>
      </c>
      <c r="G889" s="11">
        <v>0.96599999999999997</v>
      </c>
      <c r="H889" s="11">
        <v>1.145</v>
      </c>
      <c r="I889" s="11">
        <v>1.228</v>
      </c>
      <c r="J889" s="11">
        <v>1.3010000000000002</v>
      </c>
      <c r="K889" s="11">
        <v>1.3540000000000001</v>
      </c>
      <c r="L889" s="11">
        <v>1.3939999999999999</v>
      </c>
      <c r="M889" s="11">
        <v>1.43</v>
      </c>
      <c r="N889" s="11">
        <v>1.464</v>
      </c>
      <c r="O889" s="11">
        <v>1.4890000000000001</v>
      </c>
      <c r="P889" s="11">
        <v>1.5110000000000001</v>
      </c>
      <c r="Q889" s="11">
        <v>1.532</v>
      </c>
    </row>
    <row r="890" spans="2:22" ht="15" customHeight="1" x14ac:dyDescent="0.2">
      <c r="B890" s="18">
        <v>39990</v>
      </c>
      <c r="C890" s="11">
        <v>0.53699999999999992</v>
      </c>
      <c r="D890" s="11">
        <v>0.622</v>
      </c>
      <c r="E890" s="11">
        <v>0.69100000000000006</v>
      </c>
      <c r="F890" s="11">
        <v>0.78300000000000003</v>
      </c>
      <c r="G890" s="11">
        <v>0.93500000000000005</v>
      </c>
      <c r="H890" s="11">
        <v>1.1200000000000001</v>
      </c>
      <c r="I890" s="11">
        <v>1.2030000000000001</v>
      </c>
      <c r="J890" s="11">
        <v>1.2789999999999999</v>
      </c>
      <c r="K890" s="11">
        <v>1.3339999999999999</v>
      </c>
      <c r="L890" s="11">
        <v>1.373</v>
      </c>
      <c r="M890" s="11">
        <v>1.41</v>
      </c>
      <c r="N890" s="11">
        <v>1.444</v>
      </c>
      <c r="O890" s="11">
        <v>1.4690000000000001</v>
      </c>
      <c r="P890" s="11">
        <v>1.494</v>
      </c>
      <c r="Q890" s="11">
        <v>1.5149999999999999</v>
      </c>
    </row>
    <row r="891" spans="2:22" ht="15" customHeight="1" x14ac:dyDescent="0.2">
      <c r="B891" s="18">
        <v>39993</v>
      </c>
      <c r="C891" s="11">
        <v>0.51300000000000001</v>
      </c>
      <c r="D891" s="11">
        <v>0.60199999999999998</v>
      </c>
      <c r="E891" s="11">
        <v>0.67600000000000005</v>
      </c>
      <c r="F891" s="11">
        <v>0.76400000000000001</v>
      </c>
      <c r="G891" s="11">
        <v>0.92099999999999993</v>
      </c>
      <c r="H891" s="11">
        <v>1.1079999999999999</v>
      </c>
      <c r="I891" s="11">
        <v>1.1910000000000001</v>
      </c>
      <c r="J891" s="11">
        <v>1.262</v>
      </c>
      <c r="K891" s="11">
        <v>1.3220000000000001</v>
      </c>
      <c r="L891" s="11">
        <v>1.36</v>
      </c>
      <c r="M891" s="11">
        <v>1.397</v>
      </c>
      <c r="N891" s="11">
        <v>1.4350000000000001</v>
      </c>
      <c r="O891" s="11">
        <v>1.4590000000000001</v>
      </c>
      <c r="P891" s="11">
        <v>1.486</v>
      </c>
      <c r="Q891" s="11">
        <v>1.51</v>
      </c>
      <c r="S891" s="275">
        <f>B892</f>
        <v>39994</v>
      </c>
      <c r="T891" s="276"/>
      <c r="U891" s="276"/>
      <c r="V891" s="277"/>
    </row>
    <row r="892" spans="2:22" ht="15" customHeight="1" x14ac:dyDescent="0.2">
      <c r="B892" s="20">
        <v>39994</v>
      </c>
      <c r="C892" s="34">
        <v>0.49699999999999994</v>
      </c>
      <c r="D892" s="34">
        <v>0.58399999999999996</v>
      </c>
      <c r="E892" s="34">
        <v>0.66</v>
      </c>
      <c r="F892" s="34">
        <v>0.751</v>
      </c>
      <c r="G892" s="34">
        <v>0.91199999999999992</v>
      </c>
      <c r="H892" s="34">
        <v>1.099</v>
      </c>
      <c r="I892" s="34">
        <v>1.1809999999999998</v>
      </c>
      <c r="J892" s="34">
        <v>1.25</v>
      </c>
      <c r="K892" s="34">
        <v>1.3129999999999999</v>
      </c>
      <c r="L892" s="34">
        <v>1.351</v>
      </c>
      <c r="M892" s="34">
        <v>1.389</v>
      </c>
      <c r="N892" s="34">
        <v>1.4279999999999999</v>
      </c>
      <c r="O892" s="34">
        <v>1.4510000000000001</v>
      </c>
      <c r="P892" s="34">
        <v>1.48</v>
      </c>
      <c r="Q892" s="34">
        <v>1.504</v>
      </c>
      <c r="S892" s="25">
        <f>AVERAGE(F871:F892)</f>
        <v>0.91340909090909106</v>
      </c>
      <c r="T892" s="25">
        <f>AVERAGE(H871:H892)</f>
        <v>1.2279090909090908</v>
      </c>
      <c r="U892" s="25">
        <f>AVERAGE(K871:K892)</f>
        <v>1.4356363636363636</v>
      </c>
      <c r="V892" s="25">
        <f>AVERAGE(Q871:Q892)</f>
        <v>1.6104545454545454</v>
      </c>
    </row>
    <row r="893" spans="2:22" ht="15" customHeight="1" x14ac:dyDescent="0.2">
      <c r="B893" s="13">
        <v>39995</v>
      </c>
      <c r="C893" s="26">
        <v>0.47</v>
      </c>
      <c r="D893" s="26">
        <v>0.56000000000000005</v>
      </c>
      <c r="E893" s="26">
        <v>0.64100000000000001</v>
      </c>
      <c r="F893" s="26">
        <v>0.74</v>
      </c>
      <c r="G893" s="26">
        <v>0.89900000000000002</v>
      </c>
      <c r="H893" s="26">
        <v>1.085</v>
      </c>
      <c r="I893" s="26">
        <v>1.169</v>
      </c>
      <c r="J893" s="26">
        <v>1.2390000000000001</v>
      </c>
      <c r="K893" s="26">
        <v>1.3029999999999999</v>
      </c>
      <c r="L893" s="26">
        <v>1.341</v>
      </c>
      <c r="M893" s="26">
        <v>1.3780000000000001</v>
      </c>
      <c r="N893" s="26">
        <v>1.419</v>
      </c>
      <c r="O893" s="26">
        <v>1.4430000000000001</v>
      </c>
      <c r="P893" s="26">
        <v>1.4730000000000001</v>
      </c>
      <c r="Q893" s="26">
        <v>1.4970000000000001</v>
      </c>
    </row>
    <row r="894" spans="2:22" ht="15" customHeight="1" x14ac:dyDescent="0.2">
      <c r="B894" s="7">
        <v>39996</v>
      </c>
      <c r="C894" s="26">
        <v>0.45</v>
      </c>
      <c r="D894" s="26">
        <v>0.53500000000000003</v>
      </c>
      <c r="E894" s="26">
        <v>0.624</v>
      </c>
      <c r="F894" s="26">
        <v>0.72799999999999998</v>
      </c>
      <c r="G894" s="26">
        <v>0.8829999999999999</v>
      </c>
      <c r="H894" s="26">
        <v>1.0720000000000001</v>
      </c>
      <c r="I894" s="26">
        <v>1.155</v>
      </c>
      <c r="J894" s="26">
        <v>1.224</v>
      </c>
      <c r="K894" s="26">
        <v>1.2909999999999999</v>
      </c>
      <c r="L894" s="26">
        <v>1.33</v>
      </c>
      <c r="M894" s="26">
        <v>1.367</v>
      </c>
      <c r="N894" s="26">
        <v>1.4040000000000001</v>
      </c>
      <c r="O894" s="26">
        <v>1.4319999999999999</v>
      </c>
      <c r="P894" s="26">
        <v>1.462</v>
      </c>
      <c r="Q894" s="26">
        <v>1.486</v>
      </c>
    </row>
    <row r="895" spans="2:22" ht="15" customHeight="1" x14ac:dyDescent="0.2">
      <c r="B895" s="7">
        <v>39997</v>
      </c>
      <c r="C895" s="11">
        <v>0.439</v>
      </c>
      <c r="D895" s="11">
        <v>0.51300000000000001</v>
      </c>
      <c r="E895" s="11">
        <v>0.59199999999999997</v>
      </c>
      <c r="F895" s="11">
        <v>0.7</v>
      </c>
      <c r="G895" s="11">
        <v>0.87100000000000011</v>
      </c>
      <c r="H895" s="11">
        <v>1.0589999999999999</v>
      </c>
      <c r="I895" s="11">
        <v>1.1379999999999999</v>
      </c>
      <c r="J895" s="11">
        <v>1.208</v>
      </c>
      <c r="K895" s="11">
        <v>1.2769999999999999</v>
      </c>
      <c r="L895" s="11">
        <v>1.3140000000000001</v>
      </c>
      <c r="M895" s="11">
        <v>1.3480000000000001</v>
      </c>
      <c r="N895" s="11">
        <v>1.3879999999999999</v>
      </c>
      <c r="O895" s="11">
        <v>1.415</v>
      </c>
      <c r="P895" s="11">
        <v>1.4430000000000001</v>
      </c>
      <c r="Q895" s="11">
        <v>1.468</v>
      </c>
    </row>
    <row r="896" spans="2:22" ht="15" customHeight="1" x14ac:dyDescent="0.2">
      <c r="B896" s="7">
        <v>40000</v>
      </c>
      <c r="C896" s="11">
        <v>0.435</v>
      </c>
      <c r="D896" s="11">
        <v>0.49899999999999994</v>
      </c>
      <c r="E896" s="11">
        <v>0.57400000000000007</v>
      </c>
      <c r="F896" s="11">
        <v>0.68399999999999994</v>
      </c>
      <c r="G896" s="11">
        <v>0.8630000000000001</v>
      </c>
      <c r="H896" s="11">
        <v>1.048</v>
      </c>
      <c r="I896" s="11">
        <v>1.1259999999999999</v>
      </c>
      <c r="J896" s="11">
        <v>1.1970000000000001</v>
      </c>
      <c r="K896" s="11">
        <v>1.268</v>
      </c>
      <c r="L896" s="11">
        <v>1.3029999999999999</v>
      </c>
      <c r="M896" s="11">
        <v>1.3360000000000001</v>
      </c>
      <c r="N896" s="11">
        <v>1.3759999999999999</v>
      </c>
      <c r="O896" s="11">
        <v>1.4040000000000001</v>
      </c>
      <c r="P896" s="11">
        <v>1.431</v>
      </c>
      <c r="Q896" s="11">
        <v>1.456</v>
      </c>
    </row>
    <row r="897" spans="2:17" ht="15" customHeight="1" x14ac:dyDescent="0.2">
      <c r="B897" s="7">
        <v>40001</v>
      </c>
      <c r="C897" s="11">
        <v>0.434</v>
      </c>
      <c r="D897" s="11">
        <v>0.49199999999999999</v>
      </c>
      <c r="E897" s="11">
        <v>0.56699999999999995</v>
      </c>
      <c r="F897" s="11">
        <v>0.67500000000000004</v>
      </c>
      <c r="G897" s="11">
        <v>0.85299999999999998</v>
      </c>
      <c r="H897" s="11">
        <v>1.044</v>
      </c>
      <c r="I897" s="11">
        <v>1.1220000000000001</v>
      </c>
      <c r="J897" s="11">
        <v>1.1910000000000001</v>
      </c>
      <c r="K897" s="11">
        <v>1.2609999999999999</v>
      </c>
      <c r="L897" s="11">
        <v>1.2989999999999999</v>
      </c>
      <c r="M897" s="11">
        <v>1.331</v>
      </c>
      <c r="N897" s="11">
        <v>1.37</v>
      </c>
      <c r="O897" s="11">
        <v>1.4</v>
      </c>
      <c r="P897" s="11">
        <v>1.427</v>
      </c>
      <c r="Q897" s="11">
        <v>1.452</v>
      </c>
    </row>
    <row r="898" spans="2:17" ht="15" customHeight="1" x14ac:dyDescent="0.2">
      <c r="B898" s="7">
        <v>40002</v>
      </c>
      <c r="C898" s="11">
        <v>0.42499999999999999</v>
      </c>
      <c r="D898" s="11">
        <v>0.48299999999999998</v>
      </c>
      <c r="E898" s="11">
        <v>0.55700000000000005</v>
      </c>
      <c r="F898" s="11">
        <v>0.66</v>
      </c>
      <c r="G898" s="11">
        <v>0.83800000000000008</v>
      </c>
      <c r="H898" s="11">
        <v>1.0290000000000001</v>
      </c>
      <c r="I898" s="11">
        <v>1.109</v>
      </c>
      <c r="J898" s="11">
        <v>1.18</v>
      </c>
      <c r="K898" s="11">
        <v>1.2489999999999999</v>
      </c>
      <c r="L898" s="11">
        <v>1.2849999999999999</v>
      </c>
      <c r="M898" s="11">
        <v>1.319</v>
      </c>
      <c r="N898" s="11">
        <v>1.36</v>
      </c>
      <c r="O898" s="11">
        <v>1.39</v>
      </c>
      <c r="P898" s="11">
        <v>1.4139999999999999</v>
      </c>
      <c r="Q898" s="11">
        <v>1.44</v>
      </c>
    </row>
    <row r="899" spans="2:17" ht="15" customHeight="1" x14ac:dyDescent="0.2">
      <c r="B899" s="7">
        <v>40003</v>
      </c>
      <c r="C899" s="11">
        <v>0.41099999999999998</v>
      </c>
      <c r="D899" s="11">
        <v>0.47</v>
      </c>
      <c r="E899" s="11">
        <v>0.54900000000000004</v>
      </c>
      <c r="F899" s="11">
        <v>0.64700000000000002</v>
      </c>
      <c r="G899" s="11">
        <v>0.82499999999999996</v>
      </c>
      <c r="H899" s="11">
        <v>1.018</v>
      </c>
      <c r="I899" s="11">
        <v>1.099</v>
      </c>
      <c r="J899" s="11">
        <v>1.17</v>
      </c>
      <c r="K899" s="11">
        <v>1.2409999999999999</v>
      </c>
      <c r="L899" s="11">
        <v>1.278</v>
      </c>
      <c r="M899" s="11">
        <v>1.3109999999999999</v>
      </c>
      <c r="N899" s="11">
        <v>1.3540000000000001</v>
      </c>
      <c r="O899" s="11">
        <v>1.385</v>
      </c>
      <c r="P899" s="11">
        <v>1.41</v>
      </c>
      <c r="Q899" s="11">
        <v>1.4359999999999999</v>
      </c>
    </row>
    <row r="900" spans="2:17" ht="15" customHeight="1" x14ac:dyDescent="0.2">
      <c r="B900" s="7">
        <v>40004</v>
      </c>
      <c r="C900" s="11">
        <v>0.4</v>
      </c>
      <c r="D900" s="11">
        <v>0.46</v>
      </c>
      <c r="E900" s="11">
        <v>0.53699999999999992</v>
      </c>
      <c r="F900" s="11">
        <v>0.63200000000000001</v>
      </c>
      <c r="G900" s="11">
        <v>0.81300000000000006</v>
      </c>
      <c r="H900" s="11">
        <v>1.0070000000000001</v>
      </c>
      <c r="I900" s="11">
        <v>1.087</v>
      </c>
      <c r="J900" s="11">
        <v>1.163</v>
      </c>
      <c r="K900" s="11">
        <v>1.236</v>
      </c>
      <c r="L900" s="11">
        <v>1.2729999999999999</v>
      </c>
      <c r="M900" s="11">
        <v>1.3069999999999999</v>
      </c>
      <c r="N900" s="11">
        <v>1.351</v>
      </c>
      <c r="O900" s="11">
        <v>1.38</v>
      </c>
      <c r="P900" s="11">
        <v>1.407</v>
      </c>
      <c r="Q900" s="11">
        <v>1.4330000000000001</v>
      </c>
    </row>
    <row r="901" spans="2:17" ht="15" customHeight="1" x14ac:dyDescent="0.2">
      <c r="B901" s="7">
        <v>40007</v>
      </c>
      <c r="C901" s="11">
        <v>0.39300000000000002</v>
      </c>
      <c r="D901" s="11">
        <v>0.44900000000000001</v>
      </c>
      <c r="E901" s="11">
        <v>0.52200000000000002</v>
      </c>
      <c r="F901" s="11">
        <v>0.625</v>
      </c>
      <c r="G901" s="11">
        <v>0.80500000000000005</v>
      </c>
      <c r="H901" s="11">
        <v>0.996</v>
      </c>
      <c r="I901" s="11">
        <v>1.0780000000000001</v>
      </c>
      <c r="J901" s="11">
        <v>1.1539999999999999</v>
      </c>
      <c r="K901" s="11">
        <v>1.2290000000000001</v>
      </c>
      <c r="L901" s="11">
        <v>1.266</v>
      </c>
      <c r="M901" s="11">
        <v>1.298</v>
      </c>
      <c r="N901" s="11">
        <v>1.343</v>
      </c>
      <c r="O901" s="11">
        <v>1.3740000000000001</v>
      </c>
      <c r="P901" s="11">
        <v>1.3979999999999999</v>
      </c>
      <c r="Q901" s="11">
        <v>1.4259999999999999</v>
      </c>
    </row>
    <row r="902" spans="2:17" ht="15" customHeight="1" x14ac:dyDescent="0.2">
      <c r="B902" s="7">
        <v>40008</v>
      </c>
      <c r="C902" s="11">
        <v>0.38700000000000001</v>
      </c>
      <c r="D902" s="11">
        <v>0.44</v>
      </c>
      <c r="E902" s="11">
        <v>0.51200000000000001</v>
      </c>
      <c r="F902" s="11">
        <v>0.61499999999999999</v>
      </c>
      <c r="G902" s="11">
        <v>0.79900000000000004</v>
      </c>
      <c r="H902" s="11">
        <v>0.98499999999999999</v>
      </c>
      <c r="I902" s="11">
        <v>1.0710000000000002</v>
      </c>
      <c r="J902" s="11">
        <v>1.1440000000000001</v>
      </c>
      <c r="K902" s="11">
        <v>1.2250000000000001</v>
      </c>
      <c r="L902" s="11">
        <v>1.2609999999999999</v>
      </c>
      <c r="M902" s="11">
        <v>1.2949999999999999</v>
      </c>
      <c r="N902" s="11">
        <v>1.3390000000000002</v>
      </c>
      <c r="O902" s="11">
        <v>1.369</v>
      </c>
      <c r="P902" s="11">
        <v>1.393</v>
      </c>
      <c r="Q902" s="11">
        <v>1.419</v>
      </c>
    </row>
    <row r="903" spans="2:17" ht="15" customHeight="1" x14ac:dyDescent="0.2">
      <c r="B903" s="7">
        <v>40009</v>
      </c>
      <c r="C903" s="11">
        <v>0.376</v>
      </c>
      <c r="D903" s="11">
        <v>0.43099999999999994</v>
      </c>
      <c r="E903" s="11">
        <v>0.504</v>
      </c>
      <c r="F903" s="11">
        <v>0.60699999999999998</v>
      </c>
      <c r="G903" s="11">
        <v>0.79</v>
      </c>
      <c r="H903" s="11">
        <v>0.97899999999999998</v>
      </c>
      <c r="I903" s="11">
        <v>1.0630000000000002</v>
      </c>
      <c r="J903" s="11">
        <v>1.137</v>
      </c>
      <c r="K903" s="11">
        <v>1.22</v>
      </c>
      <c r="L903" s="11">
        <v>1.254</v>
      </c>
      <c r="M903" s="11">
        <v>1.288</v>
      </c>
      <c r="N903" s="11">
        <v>1.33</v>
      </c>
      <c r="O903" s="11">
        <v>1.3620000000000001</v>
      </c>
      <c r="P903" s="11">
        <v>1.3879999999999999</v>
      </c>
      <c r="Q903" s="11">
        <v>1.413</v>
      </c>
    </row>
    <row r="904" spans="2:17" ht="15" customHeight="1" x14ac:dyDescent="0.2">
      <c r="B904" s="7">
        <v>40010</v>
      </c>
      <c r="C904" s="11">
        <v>0.373</v>
      </c>
      <c r="D904" s="11">
        <v>0.42599999999999999</v>
      </c>
      <c r="E904" s="11">
        <v>0.496</v>
      </c>
      <c r="F904" s="11">
        <v>0.59699999999999998</v>
      </c>
      <c r="G904" s="11">
        <v>0.78100000000000003</v>
      </c>
      <c r="H904" s="11">
        <v>0.96900000000000008</v>
      </c>
      <c r="I904" s="11">
        <v>1.0529999999999999</v>
      </c>
      <c r="J904" s="11">
        <v>1.1320000000000001</v>
      </c>
      <c r="K904" s="11">
        <v>1.214</v>
      </c>
      <c r="L904" s="11">
        <v>1.248</v>
      </c>
      <c r="M904" s="11">
        <v>1.284</v>
      </c>
      <c r="N904" s="11">
        <v>1.325</v>
      </c>
      <c r="O904" s="11">
        <v>1.3580000000000001</v>
      </c>
      <c r="P904" s="11">
        <v>1.383</v>
      </c>
      <c r="Q904" s="11">
        <v>1.409</v>
      </c>
    </row>
    <row r="905" spans="2:17" ht="15" customHeight="1" x14ac:dyDescent="0.2">
      <c r="B905" s="7">
        <v>40011</v>
      </c>
      <c r="C905" s="11">
        <v>0.36899999999999999</v>
      </c>
      <c r="D905" s="11">
        <v>0.41900000000000004</v>
      </c>
      <c r="E905" s="11">
        <v>0.49</v>
      </c>
      <c r="F905" s="11">
        <v>0.58699999999999997</v>
      </c>
      <c r="G905" s="11">
        <v>0.77200000000000002</v>
      </c>
      <c r="H905" s="11">
        <v>0.95399999999999996</v>
      </c>
      <c r="I905" s="11">
        <v>1.038</v>
      </c>
      <c r="J905" s="11">
        <v>1.1220000000000001</v>
      </c>
      <c r="K905" s="11">
        <v>1.202</v>
      </c>
      <c r="L905" s="11">
        <v>1.2350000000000001</v>
      </c>
      <c r="M905" s="11">
        <v>1.2710000000000001</v>
      </c>
      <c r="N905" s="11">
        <v>1.3109999999999999</v>
      </c>
      <c r="O905" s="11">
        <v>1.3460000000000001</v>
      </c>
      <c r="P905" s="11">
        <v>1.3719999999999999</v>
      </c>
      <c r="Q905" s="11">
        <v>1.395</v>
      </c>
    </row>
    <row r="906" spans="2:17" ht="15" customHeight="1" x14ac:dyDescent="0.2">
      <c r="B906" s="7">
        <v>40014</v>
      </c>
      <c r="C906" s="11">
        <v>0.36699999999999999</v>
      </c>
      <c r="D906" s="11">
        <v>0.41700000000000004</v>
      </c>
      <c r="E906" s="11">
        <v>0.48499999999999999</v>
      </c>
      <c r="F906" s="11">
        <v>0.57800000000000007</v>
      </c>
      <c r="G906" s="11">
        <v>0.76700000000000002</v>
      </c>
      <c r="H906" s="11">
        <v>0.94400000000000006</v>
      </c>
      <c r="I906" s="11">
        <v>1.0269999999999999</v>
      </c>
      <c r="J906" s="11">
        <v>1.113</v>
      </c>
      <c r="K906" s="11">
        <v>1.194</v>
      </c>
      <c r="L906" s="11">
        <v>1.2269999999999999</v>
      </c>
      <c r="M906" s="11">
        <v>1.2630000000000001</v>
      </c>
      <c r="N906" s="11">
        <v>1.3049999999999999</v>
      </c>
      <c r="O906" s="11">
        <v>1.3390000000000002</v>
      </c>
      <c r="P906" s="11">
        <v>1.3639999999999999</v>
      </c>
      <c r="Q906" s="11">
        <v>1.389</v>
      </c>
    </row>
    <row r="907" spans="2:17" ht="15" customHeight="1" x14ac:dyDescent="0.2">
      <c r="B907" s="7">
        <v>40015</v>
      </c>
      <c r="C907" s="11">
        <v>0.36199999999999999</v>
      </c>
      <c r="D907" s="11">
        <v>0.41</v>
      </c>
      <c r="E907" s="11">
        <v>0.47699999999999998</v>
      </c>
      <c r="F907" s="11">
        <v>0.56999999999999995</v>
      </c>
      <c r="G907" s="11">
        <v>0.75900000000000001</v>
      </c>
      <c r="H907" s="11">
        <v>0.93699999999999994</v>
      </c>
      <c r="I907" s="11">
        <v>1.02</v>
      </c>
      <c r="J907" s="11">
        <v>1.1060000000000001</v>
      </c>
      <c r="K907" s="11">
        <v>1.1879999999999999</v>
      </c>
      <c r="L907" s="11">
        <v>1.2189999999999999</v>
      </c>
      <c r="M907" s="11">
        <v>1.258</v>
      </c>
      <c r="N907" s="11">
        <v>1.3</v>
      </c>
      <c r="O907" s="11">
        <v>1.3320000000000001</v>
      </c>
      <c r="P907" s="11">
        <v>1.3580000000000001</v>
      </c>
      <c r="Q907" s="11">
        <v>1.3820000000000001</v>
      </c>
    </row>
    <row r="908" spans="2:17" ht="15" customHeight="1" x14ac:dyDescent="0.2">
      <c r="B908" s="7">
        <v>40016</v>
      </c>
      <c r="C908" s="11">
        <v>0.36099999999999999</v>
      </c>
      <c r="D908" s="11">
        <v>0.40500000000000003</v>
      </c>
      <c r="E908" s="11">
        <v>0.46800000000000003</v>
      </c>
      <c r="F908" s="11">
        <v>0.56200000000000006</v>
      </c>
      <c r="G908" s="11">
        <v>0.751</v>
      </c>
      <c r="H908" s="11">
        <v>0.93299999999999994</v>
      </c>
      <c r="I908" s="11">
        <v>1.0170000000000001</v>
      </c>
      <c r="J908" s="11">
        <v>1.101</v>
      </c>
      <c r="K908" s="11">
        <v>1.1820000000000002</v>
      </c>
      <c r="L908" s="11">
        <v>1.2150000000000001</v>
      </c>
      <c r="M908" s="11">
        <v>1.254</v>
      </c>
      <c r="N908" s="11">
        <v>1.2989999999999999</v>
      </c>
      <c r="O908" s="11">
        <v>1.331</v>
      </c>
      <c r="P908" s="11">
        <v>1.355</v>
      </c>
      <c r="Q908" s="11">
        <v>1.381</v>
      </c>
    </row>
    <row r="909" spans="2:17" ht="15" customHeight="1" x14ac:dyDescent="0.2">
      <c r="B909" s="7">
        <v>40017</v>
      </c>
      <c r="C909" s="11">
        <v>0.36499999999999999</v>
      </c>
      <c r="D909" s="11">
        <v>0.40200000000000002</v>
      </c>
      <c r="E909" s="11">
        <v>0.46200000000000002</v>
      </c>
      <c r="F909" s="11">
        <v>0.55799999999999994</v>
      </c>
      <c r="G909" s="11">
        <v>0.745</v>
      </c>
      <c r="H909" s="11">
        <v>0.92700000000000005</v>
      </c>
      <c r="I909" s="11">
        <v>1.0109999999999999</v>
      </c>
      <c r="J909" s="11">
        <v>1.093</v>
      </c>
      <c r="K909" s="11">
        <v>1.175</v>
      </c>
      <c r="L909" s="11">
        <v>1.208</v>
      </c>
      <c r="M909" s="11">
        <v>1.2470000000000001</v>
      </c>
      <c r="N909" s="11">
        <v>1.2930000000000001</v>
      </c>
      <c r="O909" s="11">
        <v>1.33</v>
      </c>
      <c r="P909" s="11">
        <v>1.3540000000000001</v>
      </c>
      <c r="Q909" s="11">
        <v>1.379</v>
      </c>
    </row>
    <row r="910" spans="2:17" ht="15" customHeight="1" x14ac:dyDescent="0.2">
      <c r="B910" s="7">
        <v>40018</v>
      </c>
      <c r="C910" s="11">
        <v>0.36599999999999999</v>
      </c>
      <c r="D910" s="11">
        <v>0.40299999999999997</v>
      </c>
      <c r="E910" s="11">
        <v>0.45799999999999996</v>
      </c>
      <c r="F910" s="11">
        <v>0.55300000000000005</v>
      </c>
      <c r="G910" s="11">
        <v>0.74</v>
      </c>
      <c r="H910" s="11">
        <v>0.92099999999999993</v>
      </c>
      <c r="I910" s="11">
        <v>1.006</v>
      </c>
      <c r="J910" s="11">
        <v>1.087</v>
      </c>
      <c r="K910" s="11">
        <v>1.17</v>
      </c>
      <c r="L910" s="11">
        <v>1.2050000000000001</v>
      </c>
      <c r="M910" s="11">
        <v>1.246</v>
      </c>
      <c r="N910" s="11">
        <v>1.2949999999999999</v>
      </c>
      <c r="O910" s="11">
        <v>1.331</v>
      </c>
      <c r="P910" s="11">
        <v>1.355</v>
      </c>
      <c r="Q910" s="11">
        <v>1.3780000000000001</v>
      </c>
    </row>
    <row r="911" spans="2:17" ht="15" customHeight="1" x14ac:dyDescent="0.2">
      <c r="B911" s="7">
        <v>40021</v>
      </c>
      <c r="C911" s="11">
        <v>0.36399999999999999</v>
      </c>
      <c r="D911" s="11">
        <v>0.40299999999999997</v>
      </c>
      <c r="E911" s="11">
        <v>0.45399999999999996</v>
      </c>
      <c r="F911" s="11">
        <v>0.54900000000000004</v>
      </c>
      <c r="G911" s="11">
        <v>0.73499999999999999</v>
      </c>
      <c r="H911" s="11">
        <v>0.91400000000000003</v>
      </c>
      <c r="I911" s="11">
        <v>0.99900000000000011</v>
      </c>
      <c r="J911" s="11">
        <v>1.083</v>
      </c>
      <c r="K911" s="11">
        <v>1.1679999999999999</v>
      </c>
      <c r="L911" s="11">
        <v>1.2030000000000001</v>
      </c>
      <c r="M911" s="11">
        <v>1.2450000000000001</v>
      </c>
      <c r="N911" s="11">
        <v>1.29</v>
      </c>
      <c r="O911" s="11">
        <v>1.3280000000000001</v>
      </c>
      <c r="P911" s="11">
        <v>1.353</v>
      </c>
      <c r="Q911" s="11">
        <v>1.377</v>
      </c>
    </row>
    <row r="912" spans="2:17" ht="15" customHeight="1" x14ac:dyDescent="0.2">
      <c r="B912" s="7">
        <v>40022</v>
      </c>
      <c r="C912" s="11">
        <v>0.36499999999999999</v>
      </c>
      <c r="D912" s="11">
        <v>0.40099999999999997</v>
      </c>
      <c r="E912" s="11">
        <v>0.45300000000000001</v>
      </c>
      <c r="F912" s="11">
        <v>0.54500000000000004</v>
      </c>
      <c r="G912" s="11">
        <v>0.73099999999999998</v>
      </c>
      <c r="H912" s="11">
        <v>0.90799999999999992</v>
      </c>
      <c r="I912" s="11">
        <v>0.99099999999999999</v>
      </c>
      <c r="J912" s="11">
        <v>1.077</v>
      </c>
      <c r="K912" s="11">
        <v>1.159</v>
      </c>
      <c r="L912" s="11">
        <v>1.1970000000000001</v>
      </c>
      <c r="M912" s="11">
        <v>1.2370000000000001</v>
      </c>
      <c r="N912" s="11">
        <v>1.2829999999999999</v>
      </c>
      <c r="O912" s="11">
        <v>1.321</v>
      </c>
      <c r="P912" s="11">
        <v>1.347</v>
      </c>
      <c r="Q912" s="11">
        <v>1.373</v>
      </c>
    </row>
    <row r="913" spans="2:22" ht="15" customHeight="1" x14ac:dyDescent="0.2">
      <c r="B913" s="7">
        <v>40023</v>
      </c>
      <c r="C913" s="11">
        <v>0.36599999999999999</v>
      </c>
      <c r="D913" s="11">
        <v>0.40099999999999997</v>
      </c>
      <c r="E913" s="11">
        <v>0.45100000000000001</v>
      </c>
      <c r="F913" s="11">
        <v>0.54200000000000004</v>
      </c>
      <c r="G913" s="11">
        <v>0.72899999999999998</v>
      </c>
      <c r="H913" s="11">
        <v>0.90300000000000002</v>
      </c>
      <c r="I913" s="11">
        <v>0.98699999999999999</v>
      </c>
      <c r="J913" s="11">
        <v>1.0720000000000001</v>
      </c>
      <c r="K913" s="11">
        <v>1.153</v>
      </c>
      <c r="L913" s="11">
        <v>1.19</v>
      </c>
      <c r="M913" s="11">
        <v>1.2330000000000001</v>
      </c>
      <c r="N913" s="11">
        <v>1.278</v>
      </c>
      <c r="O913" s="11">
        <v>1.3169999999999999</v>
      </c>
      <c r="P913" s="11">
        <v>1.343</v>
      </c>
      <c r="Q913" s="11">
        <v>1.367</v>
      </c>
    </row>
    <row r="914" spans="2:22" ht="15" customHeight="1" x14ac:dyDescent="0.2">
      <c r="B914" s="7">
        <v>40024</v>
      </c>
      <c r="C914" s="11">
        <v>0.35799999999999998</v>
      </c>
      <c r="D914" s="11">
        <v>0.39699999999999996</v>
      </c>
      <c r="E914" s="11">
        <v>0.44600000000000006</v>
      </c>
      <c r="F914" s="11">
        <v>0.53800000000000003</v>
      </c>
      <c r="G914" s="11">
        <v>0.72499999999999998</v>
      </c>
      <c r="H914" s="11">
        <v>0.89900000000000002</v>
      </c>
      <c r="I914" s="11">
        <v>0.98299999999999998</v>
      </c>
      <c r="J914" s="11">
        <v>1.0710000000000002</v>
      </c>
      <c r="K914" s="11">
        <v>1.149</v>
      </c>
      <c r="L914" s="11">
        <v>1.1870000000000001</v>
      </c>
      <c r="M914" s="11">
        <v>1.228</v>
      </c>
      <c r="N914" s="11">
        <v>1.2749999999999999</v>
      </c>
      <c r="O914" s="11">
        <v>1.3109999999999999</v>
      </c>
      <c r="P914" s="11">
        <v>1.3390000000000002</v>
      </c>
      <c r="Q914" s="11">
        <v>1.3639999999999999</v>
      </c>
      <c r="S914" s="272">
        <f>B915</f>
        <v>40025</v>
      </c>
      <c r="T914" s="273"/>
      <c r="U914" s="273"/>
      <c r="V914" s="274"/>
    </row>
    <row r="915" spans="2:22" ht="15" customHeight="1" x14ac:dyDescent="0.2">
      <c r="B915" s="15">
        <v>40025</v>
      </c>
      <c r="C915" s="34">
        <v>0.35400000000000004</v>
      </c>
      <c r="D915" s="34">
        <v>0.39300000000000002</v>
      </c>
      <c r="E915" s="34">
        <v>0.44200000000000006</v>
      </c>
      <c r="F915" s="34">
        <v>0.53200000000000003</v>
      </c>
      <c r="G915" s="34">
        <v>0.72099999999999997</v>
      </c>
      <c r="H915" s="34">
        <v>0.89300000000000002</v>
      </c>
      <c r="I915" s="34">
        <v>0.97800000000000009</v>
      </c>
      <c r="J915" s="34">
        <v>1.0649999999999999</v>
      </c>
      <c r="K915" s="34">
        <v>1.1419999999999999</v>
      </c>
      <c r="L915" s="34">
        <v>1.1820000000000002</v>
      </c>
      <c r="M915" s="34">
        <v>1.222</v>
      </c>
      <c r="N915" s="34">
        <v>1.268</v>
      </c>
      <c r="O915" s="34">
        <v>1.3029999999999999</v>
      </c>
      <c r="P915" s="34">
        <v>1.33</v>
      </c>
      <c r="Q915" s="34">
        <v>1.355</v>
      </c>
      <c r="S915" s="25">
        <f>AVERAGE(F893:F915)</f>
        <v>0.60973913043478256</v>
      </c>
      <c r="T915" s="25">
        <f>AVERAGE(H893:H915)</f>
        <v>0.97495652173913061</v>
      </c>
      <c r="U915" s="25">
        <f>AVERAGE(K893:K915)</f>
        <v>1.2128695652173911</v>
      </c>
      <c r="V915" s="25">
        <f>AVERAGE(Q893:Q915)</f>
        <v>1.4119565217391306</v>
      </c>
    </row>
    <row r="916" spans="2:22" ht="15" customHeight="1" x14ac:dyDescent="0.2">
      <c r="B916" s="17">
        <v>40028</v>
      </c>
      <c r="C916" s="26">
        <v>0.35400000000000004</v>
      </c>
      <c r="D916" s="26">
        <v>0.39200000000000002</v>
      </c>
      <c r="E916" s="26">
        <v>0.441</v>
      </c>
      <c r="F916" s="26">
        <v>0.52600000000000002</v>
      </c>
      <c r="G916" s="26">
        <v>0.71199999999999997</v>
      </c>
      <c r="H916" s="26">
        <v>0.88600000000000001</v>
      </c>
      <c r="I916" s="26">
        <v>0.97099999999999997</v>
      </c>
      <c r="J916" s="26">
        <v>1.0569999999999999</v>
      </c>
      <c r="K916" s="26">
        <v>1.137</v>
      </c>
      <c r="L916" s="26">
        <v>1.1780000000000002</v>
      </c>
      <c r="M916" s="26">
        <v>1.216</v>
      </c>
      <c r="N916" s="26">
        <v>1.2590000000000001</v>
      </c>
      <c r="O916" s="26">
        <v>1.294</v>
      </c>
      <c r="P916" s="26">
        <v>1.3220000000000001</v>
      </c>
      <c r="Q916" s="26">
        <v>1.3460000000000001</v>
      </c>
    </row>
    <row r="917" spans="2:22" ht="15" customHeight="1" x14ac:dyDescent="0.2">
      <c r="B917" s="18">
        <v>40029</v>
      </c>
      <c r="C917" s="26">
        <v>0.35300000000000004</v>
      </c>
      <c r="D917" s="26">
        <v>0.39100000000000001</v>
      </c>
      <c r="E917" s="26">
        <v>0.441</v>
      </c>
      <c r="F917" s="26">
        <v>0.52200000000000002</v>
      </c>
      <c r="G917" s="26">
        <v>0.71</v>
      </c>
      <c r="H917" s="26">
        <v>0.88400000000000012</v>
      </c>
      <c r="I917" s="26">
        <v>0.97099999999999997</v>
      </c>
      <c r="J917" s="26">
        <v>1.056</v>
      </c>
      <c r="K917" s="26">
        <v>1.1339999999999999</v>
      </c>
      <c r="L917" s="26">
        <v>1.175</v>
      </c>
      <c r="M917" s="26">
        <v>1.214</v>
      </c>
      <c r="N917" s="26">
        <v>1.258</v>
      </c>
      <c r="O917" s="26">
        <v>1.2930000000000001</v>
      </c>
      <c r="P917" s="26">
        <v>1.32</v>
      </c>
      <c r="Q917" s="26">
        <v>1.3440000000000001</v>
      </c>
    </row>
    <row r="918" spans="2:22" ht="15" customHeight="1" x14ac:dyDescent="0.2">
      <c r="B918" s="18">
        <v>40030</v>
      </c>
      <c r="C918" s="11">
        <v>0.35300000000000004</v>
      </c>
      <c r="D918" s="11">
        <v>0.39100000000000001</v>
      </c>
      <c r="E918" s="11">
        <v>0.441</v>
      </c>
      <c r="F918" s="11">
        <v>0.52300000000000002</v>
      </c>
      <c r="G918" s="11">
        <v>0.71099999999999997</v>
      </c>
      <c r="H918" s="11">
        <v>0.88400000000000012</v>
      </c>
      <c r="I918" s="11">
        <v>0.97</v>
      </c>
      <c r="J918" s="11">
        <v>1.0549999999999999</v>
      </c>
      <c r="K918" s="11">
        <v>1.133</v>
      </c>
      <c r="L918" s="11">
        <v>1.1739999999999999</v>
      </c>
      <c r="M918" s="11">
        <v>1.214</v>
      </c>
      <c r="N918" s="11">
        <v>1.258</v>
      </c>
      <c r="O918" s="11">
        <v>1.2930000000000001</v>
      </c>
      <c r="P918" s="11">
        <v>1.321</v>
      </c>
      <c r="Q918" s="11">
        <v>1.345</v>
      </c>
    </row>
    <row r="919" spans="2:22" ht="15" customHeight="1" x14ac:dyDescent="0.2">
      <c r="B919" s="18">
        <v>40031</v>
      </c>
      <c r="C919" s="26">
        <v>0.35300000000000004</v>
      </c>
      <c r="D919" s="26">
        <v>0.39100000000000001</v>
      </c>
      <c r="E919" s="26">
        <v>0.44200000000000006</v>
      </c>
      <c r="F919" s="26">
        <v>0.52200000000000002</v>
      </c>
      <c r="G919" s="26">
        <v>0.71199999999999997</v>
      </c>
      <c r="H919" s="26">
        <v>0.8829999999999999</v>
      </c>
      <c r="I919" s="26">
        <v>0.97</v>
      </c>
      <c r="J919" s="26">
        <v>1.0549999999999999</v>
      </c>
      <c r="K919" s="26">
        <v>1.1320000000000001</v>
      </c>
      <c r="L919" s="26">
        <v>1.173</v>
      </c>
      <c r="M919" s="26">
        <v>1.2130000000000001</v>
      </c>
      <c r="N919" s="26">
        <v>1.2569999999999999</v>
      </c>
      <c r="O919" s="26">
        <v>1.2919999999999998</v>
      </c>
      <c r="P919" s="26">
        <v>1.321</v>
      </c>
      <c r="Q919" s="26">
        <v>1.3460000000000001</v>
      </c>
    </row>
    <row r="920" spans="2:22" ht="15" customHeight="1" x14ac:dyDescent="0.2">
      <c r="B920" s="18">
        <v>40032</v>
      </c>
      <c r="C920" s="11">
        <v>0.35200000000000004</v>
      </c>
      <c r="D920" s="11">
        <v>0.39100000000000001</v>
      </c>
      <c r="E920" s="11">
        <v>0.441</v>
      </c>
      <c r="F920" s="11">
        <v>0.52100000000000002</v>
      </c>
      <c r="G920" s="11">
        <v>0.70899999999999996</v>
      </c>
      <c r="H920" s="11">
        <v>0.88100000000000001</v>
      </c>
      <c r="I920" s="11">
        <v>0.96799999999999997</v>
      </c>
      <c r="J920" s="11">
        <v>1.052</v>
      </c>
      <c r="K920" s="11">
        <v>1.131</v>
      </c>
      <c r="L920" s="11">
        <v>1.1719999999999999</v>
      </c>
      <c r="M920" s="11">
        <v>1.2109999999999999</v>
      </c>
      <c r="N920" s="11">
        <v>1.2549999999999999</v>
      </c>
      <c r="O920" s="11">
        <v>1.2909999999999999</v>
      </c>
      <c r="P920" s="11">
        <v>1.3220000000000001</v>
      </c>
      <c r="Q920" s="11">
        <v>1.3480000000000001</v>
      </c>
    </row>
    <row r="921" spans="2:22" ht="15" customHeight="1" x14ac:dyDescent="0.2">
      <c r="B921" s="18">
        <v>40035</v>
      </c>
      <c r="C921" s="26">
        <v>0.35300000000000004</v>
      </c>
      <c r="D921" s="26">
        <v>0.39200000000000002</v>
      </c>
      <c r="E921" s="26">
        <v>0.443</v>
      </c>
      <c r="F921" s="26">
        <v>0.52300000000000002</v>
      </c>
      <c r="G921" s="26">
        <v>0.71</v>
      </c>
      <c r="H921" s="26">
        <v>0.88400000000000012</v>
      </c>
      <c r="I921" s="26">
        <v>0.97099999999999997</v>
      </c>
      <c r="J921" s="26">
        <v>1.0549999999999999</v>
      </c>
      <c r="K921" s="26">
        <v>1.133</v>
      </c>
      <c r="L921" s="26">
        <v>1.175</v>
      </c>
      <c r="M921" s="26">
        <v>1.2170000000000001</v>
      </c>
      <c r="N921" s="26">
        <v>1.2609999999999999</v>
      </c>
      <c r="O921" s="26">
        <v>1.2959999999999998</v>
      </c>
      <c r="P921" s="26">
        <v>1.327</v>
      </c>
      <c r="Q921" s="26">
        <v>1.3540000000000001</v>
      </c>
    </row>
    <row r="922" spans="2:22" ht="15" customHeight="1" x14ac:dyDescent="0.2">
      <c r="B922" s="18">
        <v>40036</v>
      </c>
      <c r="C922" s="11">
        <v>0.35499999999999998</v>
      </c>
      <c r="D922" s="11">
        <v>0.39300000000000002</v>
      </c>
      <c r="E922" s="11">
        <v>0.443</v>
      </c>
      <c r="F922" s="11">
        <v>0.52200000000000002</v>
      </c>
      <c r="G922" s="11">
        <v>0.70899999999999996</v>
      </c>
      <c r="H922" s="11">
        <v>0.8829999999999999</v>
      </c>
      <c r="I922" s="11">
        <v>0.96900000000000008</v>
      </c>
      <c r="J922" s="11">
        <v>1.052</v>
      </c>
      <c r="K922" s="11">
        <v>1.1299999999999999</v>
      </c>
      <c r="L922" s="11">
        <v>1.1719999999999999</v>
      </c>
      <c r="M922" s="11">
        <v>1.212</v>
      </c>
      <c r="N922" s="11">
        <v>1.258</v>
      </c>
      <c r="O922" s="11">
        <v>1.2919999999999998</v>
      </c>
      <c r="P922" s="11">
        <v>1.323</v>
      </c>
      <c r="Q922" s="11">
        <v>1.353</v>
      </c>
    </row>
    <row r="923" spans="2:22" ht="15" customHeight="1" x14ac:dyDescent="0.2">
      <c r="B923" s="18">
        <v>40037</v>
      </c>
      <c r="C923" s="11">
        <v>0.35200000000000004</v>
      </c>
      <c r="D923" s="11">
        <v>0.39100000000000001</v>
      </c>
      <c r="E923" s="11">
        <v>0.441</v>
      </c>
      <c r="F923" s="11">
        <v>0.52</v>
      </c>
      <c r="G923" s="11">
        <v>0.70600000000000007</v>
      </c>
      <c r="H923" s="11">
        <v>0.87899999999999989</v>
      </c>
      <c r="I923" s="11">
        <v>0.96499999999999997</v>
      </c>
      <c r="J923" s="11">
        <v>1.0489999999999999</v>
      </c>
      <c r="K923" s="11">
        <v>1.1280000000000001</v>
      </c>
      <c r="L923" s="11">
        <v>1.1679999999999999</v>
      </c>
      <c r="M923" s="11">
        <v>1.2090000000000001</v>
      </c>
      <c r="N923" s="11">
        <v>1.254</v>
      </c>
      <c r="O923" s="11">
        <v>1.288</v>
      </c>
      <c r="P923" s="11">
        <v>1.32</v>
      </c>
      <c r="Q923" s="11">
        <v>1.35</v>
      </c>
    </row>
    <row r="924" spans="2:22" ht="15" customHeight="1" x14ac:dyDescent="0.2">
      <c r="B924" s="18">
        <v>40038</v>
      </c>
      <c r="C924" s="11">
        <v>0.35</v>
      </c>
      <c r="D924" s="11">
        <v>0.38800000000000001</v>
      </c>
      <c r="E924" s="11">
        <v>0.439</v>
      </c>
      <c r="F924" s="11">
        <v>0.51700000000000002</v>
      </c>
      <c r="G924" s="11">
        <v>0.70299999999999996</v>
      </c>
      <c r="H924" s="11">
        <v>0.873</v>
      </c>
      <c r="I924" s="11">
        <v>0.96</v>
      </c>
      <c r="J924" s="11">
        <v>1.042</v>
      </c>
      <c r="K924" s="11">
        <v>1.121</v>
      </c>
      <c r="L924" s="11">
        <v>1.1599999999999999</v>
      </c>
      <c r="M924" s="11">
        <v>1.2050000000000001</v>
      </c>
      <c r="N924" s="11">
        <v>1.248</v>
      </c>
      <c r="O924" s="11">
        <v>1.282</v>
      </c>
      <c r="P924" s="11">
        <v>1.3149999999999999</v>
      </c>
      <c r="Q924" s="26">
        <v>1.3440000000000001</v>
      </c>
    </row>
    <row r="925" spans="2:22" ht="15" customHeight="1" x14ac:dyDescent="0.2">
      <c r="B925" s="18">
        <v>40039</v>
      </c>
      <c r="C925" s="11">
        <v>0.35200000000000004</v>
      </c>
      <c r="D925" s="11">
        <v>0.38899999999999996</v>
      </c>
      <c r="E925" s="11">
        <v>0.438</v>
      </c>
      <c r="F925" s="11">
        <v>0.51500000000000001</v>
      </c>
      <c r="G925" s="11">
        <v>0.70099999999999996</v>
      </c>
      <c r="H925" s="11">
        <v>0.86899999999999999</v>
      </c>
      <c r="I925" s="11">
        <v>0.95799999999999996</v>
      </c>
      <c r="J925" s="11">
        <v>1.0389999999999999</v>
      </c>
      <c r="K925" s="11">
        <v>1.1200000000000001</v>
      </c>
      <c r="L925" s="11">
        <v>1.1579999999999999</v>
      </c>
      <c r="M925" s="11">
        <v>1.202</v>
      </c>
      <c r="N925" s="11">
        <v>1.2470000000000001</v>
      </c>
      <c r="O925" s="11">
        <v>1.28</v>
      </c>
      <c r="P925" s="11">
        <v>1.3129999999999999</v>
      </c>
      <c r="Q925" s="11">
        <v>1.3419999999999999</v>
      </c>
    </row>
    <row r="926" spans="2:22" ht="15" customHeight="1" x14ac:dyDescent="0.2">
      <c r="B926" s="18">
        <v>40042</v>
      </c>
      <c r="C926" s="11">
        <v>0.34699999999999998</v>
      </c>
      <c r="D926" s="11">
        <v>0.38500000000000001</v>
      </c>
      <c r="E926" s="11">
        <v>0.434</v>
      </c>
      <c r="F926" s="11">
        <v>0.51200000000000001</v>
      </c>
      <c r="G926" s="11">
        <v>0.69599999999999995</v>
      </c>
      <c r="H926" s="11">
        <v>0.86099999999999999</v>
      </c>
      <c r="I926" s="11">
        <v>0.95099999999999996</v>
      </c>
      <c r="J926" s="11">
        <v>1.0309999999999999</v>
      </c>
      <c r="K926" s="11">
        <v>1.1140000000000001</v>
      </c>
      <c r="L926" s="11">
        <v>1.1520000000000001</v>
      </c>
      <c r="M926" s="11">
        <v>1.196</v>
      </c>
      <c r="N926" s="11">
        <v>1.2390000000000001</v>
      </c>
      <c r="O926" s="11">
        <v>1.2749999999999999</v>
      </c>
      <c r="P926" s="11">
        <v>1.3069999999999999</v>
      </c>
      <c r="Q926" s="11">
        <v>1.335</v>
      </c>
    </row>
    <row r="927" spans="2:22" ht="15" customHeight="1" x14ac:dyDescent="0.2">
      <c r="B927" s="18">
        <v>40043</v>
      </c>
      <c r="C927" s="11">
        <v>0.34599999999999997</v>
      </c>
      <c r="D927" s="11">
        <v>0.38400000000000001</v>
      </c>
      <c r="E927" s="11">
        <v>0.432</v>
      </c>
      <c r="F927" s="11">
        <v>0.50800000000000001</v>
      </c>
      <c r="G927" s="11">
        <v>0.69300000000000006</v>
      </c>
      <c r="H927" s="11">
        <v>0.85899999999999999</v>
      </c>
      <c r="I927" s="11">
        <v>0.94900000000000007</v>
      </c>
      <c r="J927" s="11">
        <v>1.032</v>
      </c>
      <c r="K927" s="11">
        <v>1.113</v>
      </c>
      <c r="L927" s="11">
        <v>1.153</v>
      </c>
      <c r="M927" s="11">
        <v>1.194</v>
      </c>
      <c r="N927" s="11">
        <v>1.2370000000000001</v>
      </c>
      <c r="O927" s="11">
        <v>1.272</v>
      </c>
      <c r="P927" s="11">
        <v>1.306</v>
      </c>
      <c r="Q927" s="11">
        <v>1.3339999999999999</v>
      </c>
    </row>
    <row r="928" spans="2:22" ht="15" customHeight="1" x14ac:dyDescent="0.2">
      <c r="B928" s="18">
        <v>40044</v>
      </c>
      <c r="C928" s="11">
        <v>0.34499999999999997</v>
      </c>
      <c r="D928" s="11">
        <v>0.38300000000000001</v>
      </c>
      <c r="E928" s="11">
        <v>0.43</v>
      </c>
      <c r="F928" s="11">
        <v>0.505</v>
      </c>
      <c r="G928" s="11">
        <v>0.69</v>
      </c>
      <c r="H928" s="11">
        <v>0.85400000000000009</v>
      </c>
      <c r="I928" s="11">
        <v>0.94599999999999995</v>
      </c>
      <c r="J928" s="11">
        <v>1.0290000000000001</v>
      </c>
      <c r="K928" s="11">
        <v>1.111</v>
      </c>
      <c r="L928" s="11">
        <v>1.149</v>
      </c>
      <c r="M928" s="11">
        <v>1.1910000000000001</v>
      </c>
      <c r="N928" s="11">
        <v>1.232</v>
      </c>
      <c r="O928" s="11">
        <v>1.268</v>
      </c>
      <c r="P928" s="11">
        <v>1.3</v>
      </c>
      <c r="Q928" s="11">
        <v>1.33</v>
      </c>
    </row>
    <row r="929" spans="2:22" ht="15" customHeight="1" x14ac:dyDescent="0.2">
      <c r="B929" s="18">
        <v>40045</v>
      </c>
      <c r="C929" s="11">
        <v>0.34199999999999997</v>
      </c>
      <c r="D929" s="11">
        <v>0.38100000000000001</v>
      </c>
      <c r="E929" s="11">
        <v>0.42700000000000005</v>
      </c>
      <c r="F929" s="11">
        <v>0.5</v>
      </c>
      <c r="G929" s="11">
        <v>0.68700000000000006</v>
      </c>
      <c r="H929" s="11">
        <v>0.85099999999999998</v>
      </c>
      <c r="I929" s="11">
        <v>0.94199999999999995</v>
      </c>
      <c r="J929" s="11">
        <v>1.0269999999999999</v>
      </c>
      <c r="K929" s="11">
        <v>1.111</v>
      </c>
      <c r="L929" s="11">
        <v>1.1480000000000001</v>
      </c>
      <c r="M929" s="11">
        <v>1.1910000000000001</v>
      </c>
      <c r="N929" s="11">
        <v>1.2309999999999999</v>
      </c>
      <c r="O929" s="11">
        <v>1.266</v>
      </c>
      <c r="P929" s="11">
        <v>1.2989999999999999</v>
      </c>
      <c r="Q929" s="11">
        <v>1.3280000000000001</v>
      </c>
    </row>
    <row r="930" spans="2:22" ht="15" customHeight="1" x14ac:dyDescent="0.2">
      <c r="B930" s="18">
        <v>40046</v>
      </c>
      <c r="C930" s="11">
        <v>0.34499999999999997</v>
      </c>
      <c r="D930" s="11">
        <v>0.38100000000000001</v>
      </c>
      <c r="E930" s="11">
        <v>0.42399999999999999</v>
      </c>
      <c r="F930" s="11">
        <v>0.498</v>
      </c>
      <c r="G930" s="11">
        <v>0.68300000000000005</v>
      </c>
      <c r="H930" s="11">
        <v>0.84899999999999998</v>
      </c>
      <c r="I930" s="11">
        <v>0.94099999999999995</v>
      </c>
      <c r="J930" s="11">
        <v>1.0229999999999999</v>
      </c>
      <c r="K930" s="11">
        <v>1.107</v>
      </c>
      <c r="L930" s="11">
        <v>1.143</v>
      </c>
      <c r="M930" s="11">
        <v>1.1870000000000001</v>
      </c>
      <c r="N930" s="11">
        <v>1.2269999999999999</v>
      </c>
      <c r="O930" s="11">
        <v>1.262</v>
      </c>
      <c r="P930" s="11">
        <v>1.2949999999999999</v>
      </c>
      <c r="Q930" s="11">
        <v>1.3240000000000001</v>
      </c>
    </row>
    <row r="931" spans="2:22" ht="15" customHeight="1" x14ac:dyDescent="0.2">
      <c r="B931" s="18">
        <v>40049</v>
      </c>
      <c r="C931" s="11">
        <v>0.34299999999999997</v>
      </c>
      <c r="D931" s="11">
        <v>0.38100000000000001</v>
      </c>
      <c r="E931" s="11">
        <v>0.42499999999999999</v>
      </c>
      <c r="F931" s="11">
        <v>0.49699999999999994</v>
      </c>
      <c r="G931" s="11">
        <v>0.68100000000000005</v>
      </c>
      <c r="H931" s="11">
        <v>0.84299999999999997</v>
      </c>
      <c r="I931" s="11">
        <v>0.93900000000000006</v>
      </c>
      <c r="J931" s="11">
        <v>1.0210000000000001</v>
      </c>
      <c r="K931" s="11">
        <v>1.1060000000000001</v>
      </c>
      <c r="L931" s="11">
        <v>1.1440000000000001</v>
      </c>
      <c r="M931" s="11">
        <v>1.1870000000000001</v>
      </c>
      <c r="N931" s="11">
        <v>1.2250000000000001</v>
      </c>
      <c r="O931" s="11">
        <v>1.2630000000000001</v>
      </c>
      <c r="P931" s="11">
        <v>1.2959999999999998</v>
      </c>
      <c r="Q931" s="11">
        <v>1.3259999999999998</v>
      </c>
    </row>
    <row r="932" spans="2:22" ht="15" customHeight="1" x14ac:dyDescent="0.2">
      <c r="B932" s="18">
        <v>40050</v>
      </c>
      <c r="C932" s="11">
        <v>0.34099999999999997</v>
      </c>
      <c r="D932" s="11">
        <v>0.377</v>
      </c>
      <c r="E932" s="11">
        <v>0.41799999999999998</v>
      </c>
      <c r="F932" s="11">
        <v>0.49100000000000005</v>
      </c>
      <c r="G932" s="11">
        <v>0.67900000000000005</v>
      </c>
      <c r="H932" s="11">
        <v>0.83800000000000008</v>
      </c>
      <c r="I932" s="11">
        <v>0.93600000000000005</v>
      </c>
      <c r="J932" s="11">
        <v>1.0170000000000001</v>
      </c>
      <c r="K932" s="11">
        <v>1.101</v>
      </c>
      <c r="L932" s="11">
        <v>1.1399999999999999</v>
      </c>
      <c r="M932" s="11">
        <v>1.1820000000000002</v>
      </c>
      <c r="N932" s="11">
        <v>1.2210000000000001</v>
      </c>
      <c r="O932" s="11">
        <v>1.2569999999999999</v>
      </c>
      <c r="P932" s="11">
        <v>1.2909999999999999</v>
      </c>
      <c r="Q932" s="11">
        <v>1.3220000000000001</v>
      </c>
    </row>
    <row r="933" spans="2:22" ht="15" customHeight="1" x14ac:dyDescent="0.2">
      <c r="B933" s="18">
        <v>40051</v>
      </c>
      <c r="C933" s="11">
        <v>0.34299999999999997</v>
      </c>
      <c r="D933" s="11">
        <v>0.376</v>
      </c>
      <c r="E933" s="11">
        <v>0.41499999999999998</v>
      </c>
      <c r="F933" s="11">
        <v>0.49</v>
      </c>
      <c r="G933" s="11">
        <v>0.67600000000000005</v>
      </c>
      <c r="H933" s="11">
        <v>0.83400000000000007</v>
      </c>
      <c r="I933" s="11">
        <v>0.93399999999999994</v>
      </c>
      <c r="J933" s="11">
        <v>1.0149999999999999</v>
      </c>
      <c r="K933" s="11">
        <v>1.099</v>
      </c>
      <c r="L933" s="11">
        <v>1.137</v>
      </c>
      <c r="M933" s="11">
        <v>1.179</v>
      </c>
      <c r="N933" s="11">
        <v>1.218</v>
      </c>
      <c r="O933" s="11">
        <v>1.254</v>
      </c>
      <c r="P933" s="11">
        <v>1.288</v>
      </c>
      <c r="Q933" s="11">
        <v>1.319</v>
      </c>
    </row>
    <row r="934" spans="2:22" ht="15" customHeight="1" x14ac:dyDescent="0.2">
      <c r="B934" s="18">
        <v>40052</v>
      </c>
      <c r="C934" s="11">
        <v>0.34099999999999997</v>
      </c>
      <c r="D934" s="11">
        <v>0.374</v>
      </c>
      <c r="E934" s="11">
        <v>0.41299999999999998</v>
      </c>
      <c r="F934" s="11">
        <v>0.48700000000000004</v>
      </c>
      <c r="G934" s="11">
        <v>0.67200000000000004</v>
      </c>
      <c r="H934" s="11">
        <v>0.82900000000000007</v>
      </c>
      <c r="I934" s="11">
        <v>0.93</v>
      </c>
      <c r="J934" s="11">
        <v>1.01</v>
      </c>
      <c r="K934" s="11">
        <v>1.093</v>
      </c>
      <c r="L934" s="11">
        <v>1.133</v>
      </c>
      <c r="M934" s="11">
        <v>1.1759999999999999</v>
      </c>
      <c r="N934" s="11">
        <v>1.214</v>
      </c>
      <c r="O934" s="11">
        <v>1.25</v>
      </c>
      <c r="P934" s="11">
        <v>1.2849999999999999</v>
      </c>
      <c r="Q934" s="11">
        <v>1.3149999999999999</v>
      </c>
    </row>
    <row r="935" spans="2:22" ht="15" customHeight="1" x14ac:dyDescent="0.2">
      <c r="B935" s="18">
        <v>40053</v>
      </c>
      <c r="C935" s="26">
        <v>0.34100000000000003</v>
      </c>
      <c r="D935" s="26">
        <v>0.372</v>
      </c>
      <c r="E935" s="26">
        <v>0.41</v>
      </c>
      <c r="F935" s="26">
        <v>0.48499999999999999</v>
      </c>
      <c r="G935" s="26">
        <v>0.66900000000000004</v>
      </c>
      <c r="H935" s="26">
        <v>0.82499999999999996</v>
      </c>
      <c r="I935" s="26">
        <v>0.92700000000000005</v>
      </c>
      <c r="J935" s="26">
        <v>1.006</v>
      </c>
      <c r="K935" s="26">
        <v>1.0880000000000001</v>
      </c>
      <c r="L935" s="26">
        <v>1.1279999999999999</v>
      </c>
      <c r="M935" s="26">
        <v>1.171</v>
      </c>
      <c r="N935" s="26">
        <v>1.2110000000000001</v>
      </c>
      <c r="O935" s="26">
        <v>1.246</v>
      </c>
      <c r="P935" s="26">
        <v>1.2829999999999999</v>
      </c>
      <c r="Q935" s="26">
        <v>1.3109999999999999</v>
      </c>
      <c r="S935" s="275">
        <f>B936</f>
        <v>40056</v>
      </c>
      <c r="T935" s="276"/>
      <c r="U935" s="276"/>
      <c r="V935" s="277"/>
    </row>
    <row r="936" spans="2:22" ht="15" customHeight="1" x14ac:dyDescent="0.2">
      <c r="B936" s="20">
        <v>40056</v>
      </c>
      <c r="C936" s="34">
        <v>0.34099999999999997</v>
      </c>
      <c r="D936" s="34">
        <v>0.372</v>
      </c>
      <c r="E936" s="34">
        <v>0.40800000000000003</v>
      </c>
      <c r="F936" s="34">
        <v>0.48299999999999998</v>
      </c>
      <c r="G936" s="34">
        <v>0.66500000000000004</v>
      </c>
      <c r="H936" s="34">
        <v>0.82100000000000006</v>
      </c>
      <c r="I936" s="34">
        <v>0.92099999999999993</v>
      </c>
      <c r="J936" s="34">
        <v>0.99900000000000011</v>
      </c>
      <c r="K936" s="34">
        <v>1.0820000000000001</v>
      </c>
      <c r="L936" s="34">
        <v>1.121</v>
      </c>
      <c r="M936" s="34">
        <v>1.1659999999999999</v>
      </c>
      <c r="N936" s="34">
        <v>1.204</v>
      </c>
      <c r="O936" s="34">
        <v>1.2370000000000001</v>
      </c>
      <c r="P936" s="34">
        <v>1.2749999999999999</v>
      </c>
      <c r="Q936" s="34">
        <v>1.304</v>
      </c>
      <c r="S936" s="25">
        <f>AVERAGE(F916:F936)</f>
        <v>0.50795238095238104</v>
      </c>
      <c r="T936" s="25">
        <f>AVERAGE(H916:H936)</f>
        <v>0.86047619047619062</v>
      </c>
      <c r="U936" s="25">
        <f>AVERAGE(K916:K936)</f>
        <v>1.1154285714285717</v>
      </c>
      <c r="V936" s="25">
        <f>AVERAGE(Q916:Q936)</f>
        <v>1.3342857142857141</v>
      </c>
    </row>
    <row r="937" spans="2:22" ht="15" customHeight="1" x14ac:dyDescent="0.2">
      <c r="B937" s="13">
        <v>40057</v>
      </c>
      <c r="C937" s="26">
        <v>0.34099999999999997</v>
      </c>
      <c r="D937" s="26">
        <v>0.37</v>
      </c>
      <c r="E937" s="26">
        <v>0.40600000000000003</v>
      </c>
      <c r="F937" s="26">
        <v>0.48099999999999998</v>
      </c>
      <c r="G937" s="26">
        <v>0.66299999999999992</v>
      </c>
      <c r="H937" s="26">
        <v>0.81899999999999995</v>
      </c>
      <c r="I937" s="26">
        <v>0.91900000000000004</v>
      </c>
      <c r="J937" s="26">
        <v>0.996</v>
      </c>
      <c r="K937" s="26">
        <v>1.08</v>
      </c>
      <c r="L937" s="26">
        <v>1.119</v>
      </c>
      <c r="M937" s="26">
        <v>1.1619999999999999</v>
      </c>
      <c r="N937" s="26">
        <v>1.2</v>
      </c>
      <c r="O937" s="26">
        <v>1.234</v>
      </c>
      <c r="P937" s="26">
        <v>1.274</v>
      </c>
      <c r="Q937" s="26">
        <v>1.302</v>
      </c>
    </row>
    <row r="938" spans="2:22" ht="15" customHeight="1" x14ac:dyDescent="0.2">
      <c r="B938" s="7">
        <v>40058</v>
      </c>
      <c r="C938" s="26">
        <v>0.34099999999999997</v>
      </c>
      <c r="D938" s="26">
        <v>0.37</v>
      </c>
      <c r="E938" s="26">
        <v>0.40400000000000003</v>
      </c>
      <c r="F938" s="26">
        <v>0.47899999999999998</v>
      </c>
      <c r="G938" s="26">
        <v>0.65900000000000003</v>
      </c>
      <c r="H938" s="26">
        <v>0.81300000000000006</v>
      </c>
      <c r="I938" s="26">
        <v>0.91299999999999992</v>
      </c>
      <c r="J938" s="26">
        <v>0.99299999999999999</v>
      </c>
      <c r="K938" s="26">
        <v>1.0780000000000001</v>
      </c>
      <c r="L938" s="26">
        <v>1.1159999999999999</v>
      </c>
      <c r="M938" s="26">
        <v>1.1599999999999999</v>
      </c>
      <c r="N938" s="26">
        <v>1.2</v>
      </c>
      <c r="O938" s="26">
        <v>1.2309999999999999</v>
      </c>
      <c r="P938" s="26">
        <v>1.2689999999999999</v>
      </c>
      <c r="Q938" s="26">
        <v>1.3</v>
      </c>
    </row>
    <row r="939" spans="2:22" ht="15" customHeight="1" x14ac:dyDescent="0.2">
      <c r="B939" s="7">
        <v>40059</v>
      </c>
      <c r="C939" s="11">
        <v>0.33899999999999997</v>
      </c>
      <c r="D939" s="11">
        <v>0.36899999999999999</v>
      </c>
      <c r="E939" s="11">
        <v>0.40299999999999997</v>
      </c>
      <c r="F939" s="11">
        <v>0.47600000000000003</v>
      </c>
      <c r="G939" s="11">
        <v>0.65300000000000002</v>
      </c>
      <c r="H939" s="11">
        <v>0.80899999999999994</v>
      </c>
      <c r="I939" s="11">
        <v>0.91299999999999992</v>
      </c>
      <c r="J939" s="11">
        <v>0.99199999999999999</v>
      </c>
      <c r="K939" s="11">
        <v>1.0760000000000001</v>
      </c>
      <c r="L939" s="11">
        <v>1.1140000000000001</v>
      </c>
      <c r="M939" s="11">
        <v>1.1579999999999999</v>
      </c>
      <c r="N939" s="11">
        <v>1.1990000000000001</v>
      </c>
      <c r="O939" s="11">
        <v>1.23</v>
      </c>
      <c r="P939" s="11">
        <v>1.2670000000000001</v>
      </c>
      <c r="Q939" s="11">
        <v>1.298</v>
      </c>
    </row>
    <row r="940" spans="2:22" ht="15" customHeight="1" x14ac:dyDescent="0.2">
      <c r="B940" s="7">
        <v>40060</v>
      </c>
      <c r="C940" s="11">
        <v>0.33700000000000002</v>
      </c>
      <c r="D940" s="11">
        <v>0.36799999999999999</v>
      </c>
      <c r="E940" s="11">
        <v>0.40200000000000002</v>
      </c>
      <c r="F940" s="11">
        <v>0.47400000000000003</v>
      </c>
      <c r="G940" s="11">
        <v>0.64900000000000002</v>
      </c>
      <c r="H940" s="11">
        <v>0.80300000000000005</v>
      </c>
      <c r="I940" s="11">
        <v>0.90700000000000003</v>
      </c>
      <c r="J940" s="11">
        <v>0.98799999999999999</v>
      </c>
      <c r="K940" s="11">
        <v>1.069</v>
      </c>
      <c r="L940" s="11">
        <v>1.109</v>
      </c>
      <c r="M940" s="11">
        <v>1.1499999999999999</v>
      </c>
      <c r="N940" s="11">
        <v>1.19</v>
      </c>
      <c r="O940" s="11">
        <v>1.2229999999999999</v>
      </c>
      <c r="P940" s="11">
        <v>1.2590000000000001</v>
      </c>
      <c r="Q940" s="11">
        <v>1.29</v>
      </c>
    </row>
    <row r="941" spans="2:22" ht="15" customHeight="1" x14ac:dyDescent="0.2">
      <c r="B941" s="7">
        <v>40063</v>
      </c>
      <c r="C941" s="178">
        <v>0.33600000000000002</v>
      </c>
      <c r="D941" s="11">
        <v>0.36599999999999999</v>
      </c>
      <c r="E941" s="11">
        <v>0.40099999999999997</v>
      </c>
      <c r="F941" s="11">
        <v>0.46899999999999997</v>
      </c>
      <c r="G941" s="11">
        <v>0.64300000000000002</v>
      </c>
      <c r="H941" s="11">
        <v>0.79699999999999993</v>
      </c>
      <c r="I941" s="11">
        <v>0.90200000000000002</v>
      </c>
      <c r="J941" s="11">
        <v>0.98</v>
      </c>
      <c r="K941" s="11">
        <v>1.0649999999999999</v>
      </c>
      <c r="L941" s="11">
        <v>1.1020000000000001</v>
      </c>
      <c r="M941" s="11">
        <v>1.1440000000000001</v>
      </c>
      <c r="N941" s="11">
        <v>1.1830000000000001</v>
      </c>
      <c r="O941" s="11">
        <v>1.218</v>
      </c>
      <c r="P941" s="11">
        <v>1.2510000000000001</v>
      </c>
      <c r="Q941" s="11">
        <v>1.2829999999999999</v>
      </c>
    </row>
    <row r="942" spans="2:22" ht="15" customHeight="1" x14ac:dyDescent="0.2">
      <c r="B942" s="7">
        <v>40064</v>
      </c>
      <c r="C942" s="11">
        <v>0.33700000000000002</v>
      </c>
      <c r="D942" s="11">
        <v>0.36499999999999999</v>
      </c>
      <c r="E942" s="11">
        <v>0.40200000000000002</v>
      </c>
      <c r="F942" s="11">
        <v>0.46400000000000002</v>
      </c>
      <c r="G942" s="11">
        <v>0.63700000000000001</v>
      </c>
      <c r="H942" s="11">
        <v>0.78800000000000003</v>
      </c>
      <c r="I942" s="11">
        <v>0.89599999999999991</v>
      </c>
      <c r="J942" s="11">
        <v>0.97300000000000009</v>
      </c>
      <c r="K942" s="11">
        <v>1.0549999999999999</v>
      </c>
      <c r="L942" s="11">
        <v>1.097</v>
      </c>
      <c r="M942" s="11">
        <v>1.137</v>
      </c>
      <c r="N942" s="11">
        <v>1.1759999999999999</v>
      </c>
      <c r="O942" s="11">
        <v>1.212</v>
      </c>
      <c r="P942" s="11">
        <v>1.244</v>
      </c>
      <c r="Q942" s="11">
        <v>1.274</v>
      </c>
    </row>
    <row r="943" spans="2:22" ht="15" customHeight="1" x14ac:dyDescent="0.2">
      <c r="B943" s="7">
        <v>40065</v>
      </c>
      <c r="C943" s="11">
        <v>0.33800000000000002</v>
      </c>
      <c r="D943" s="11">
        <v>0.36499999999999999</v>
      </c>
      <c r="E943" s="11">
        <v>0.40200000000000002</v>
      </c>
      <c r="F943" s="11">
        <v>0.46100000000000002</v>
      </c>
      <c r="G943" s="11">
        <v>0.63100000000000001</v>
      </c>
      <c r="H943" s="11">
        <v>0.78100000000000003</v>
      </c>
      <c r="I943" s="11">
        <v>0.88900000000000001</v>
      </c>
      <c r="J943" s="11">
        <v>0.96599999999999997</v>
      </c>
      <c r="K943" s="11">
        <v>1.05</v>
      </c>
      <c r="L943" s="11">
        <v>1.089</v>
      </c>
      <c r="M943" s="11">
        <v>1.131</v>
      </c>
      <c r="N943" s="11">
        <v>1.169</v>
      </c>
      <c r="O943" s="11">
        <v>1.2050000000000001</v>
      </c>
      <c r="P943" s="11">
        <v>1.236</v>
      </c>
      <c r="Q943" s="11">
        <v>1.2670000000000001</v>
      </c>
    </row>
    <row r="944" spans="2:22" ht="15" customHeight="1" x14ac:dyDescent="0.2">
      <c r="B944" s="7">
        <v>40066</v>
      </c>
      <c r="C944" s="11">
        <v>0.33899999999999997</v>
      </c>
      <c r="D944" s="11">
        <v>0.36399999999999999</v>
      </c>
      <c r="E944" s="11">
        <v>0.40200000000000002</v>
      </c>
      <c r="F944" s="11">
        <v>0.45799999999999996</v>
      </c>
      <c r="G944" s="11">
        <v>0.627</v>
      </c>
      <c r="H944" s="11">
        <v>0.77799999999999991</v>
      </c>
      <c r="I944" s="11">
        <v>0.88400000000000012</v>
      </c>
      <c r="J944" s="11">
        <v>0.96</v>
      </c>
      <c r="K944" s="11">
        <v>1.046</v>
      </c>
      <c r="L944" s="11">
        <v>1.0860000000000001</v>
      </c>
      <c r="M944" s="11">
        <v>1.1280000000000001</v>
      </c>
      <c r="N944" s="11">
        <v>1.1659999999999999</v>
      </c>
      <c r="O944" s="11">
        <v>1.202</v>
      </c>
      <c r="P944" s="11">
        <v>1.23</v>
      </c>
      <c r="Q944" s="11">
        <v>1.2609999999999999</v>
      </c>
    </row>
    <row r="945" spans="2:22" ht="15" customHeight="1" x14ac:dyDescent="0.2">
      <c r="B945" s="7">
        <v>40067</v>
      </c>
      <c r="C945" s="11">
        <v>0.34</v>
      </c>
      <c r="D945" s="11">
        <v>0.36499999999999999</v>
      </c>
      <c r="E945" s="11">
        <v>0.40200000000000002</v>
      </c>
      <c r="F945" s="11">
        <v>0.45399999999999996</v>
      </c>
      <c r="G945" s="11">
        <v>0.623</v>
      </c>
      <c r="H945" s="11">
        <v>0.77300000000000002</v>
      </c>
      <c r="I945" s="11">
        <v>0.87899999999999989</v>
      </c>
      <c r="J945" s="11">
        <v>0.95700000000000007</v>
      </c>
      <c r="K945" s="11">
        <v>1.04</v>
      </c>
      <c r="L945" s="11">
        <v>1.0820000000000001</v>
      </c>
      <c r="M945" s="11">
        <v>1.125</v>
      </c>
      <c r="N945" s="11">
        <v>1.163</v>
      </c>
      <c r="O945" s="11">
        <v>1.1990000000000001</v>
      </c>
      <c r="P945" s="11">
        <v>1.228</v>
      </c>
      <c r="Q945" s="11">
        <v>1.258</v>
      </c>
    </row>
    <row r="946" spans="2:22" ht="15" customHeight="1" x14ac:dyDescent="0.2">
      <c r="B946" s="7">
        <v>40070</v>
      </c>
      <c r="C946" s="11">
        <v>0.34099999999999997</v>
      </c>
      <c r="D946" s="11">
        <v>0.36599999999999999</v>
      </c>
      <c r="E946" s="11">
        <v>0.40299999999999997</v>
      </c>
      <c r="F946" s="11">
        <v>0.45399999999999996</v>
      </c>
      <c r="G946" s="11">
        <v>0.621</v>
      </c>
      <c r="H946" s="11">
        <v>0.77100000000000002</v>
      </c>
      <c r="I946" s="11">
        <v>0.875</v>
      </c>
      <c r="J946" s="11">
        <v>0.95399999999999996</v>
      </c>
      <c r="K946" s="11">
        <v>1.04</v>
      </c>
      <c r="L946" s="11">
        <v>1.0820000000000001</v>
      </c>
      <c r="M946" s="11">
        <v>1.121</v>
      </c>
      <c r="N946" s="11">
        <v>1.161</v>
      </c>
      <c r="O946" s="11">
        <v>1.196</v>
      </c>
      <c r="P946" s="11">
        <v>1.2250000000000001</v>
      </c>
      <c r="Q946" s="11">
        <v>1.2549999999999999</v>
      </c>
    </row>
    <row r="947" spans="2:22" ht="15" customHeight="1" x14ac:dyDescent="0.2">
      <c r="B947" s="7">
        <v>40071</v>
      </c>
      <c r="C947" s="11">
        <v>0.34099999999999997</v>
      </c>
      <c r="D947" s="11">
        <v>0.371</v>
      </c>
      <c r="E947" s="11">
        <v>0.40400000000000003</v>
      </c>
      <c r="F947" s="11">
        <v>0.45199999999999996</v>
      </c>
      <c r="G947" s="11">
        <v>0.61899999999999999</v>
      </c>
      <c r="H947" s="11">
        <v>0.77</v>
      </c>
      <c r="I947" s="11">
        <v>0.873</v>
      </c>
      <c r="J947" s="11">
        <v>0.95200000000000007</v>
      </c>
      <c r="K947" s="11">
        <v>1.04</v>
      </c>
      <c r="L947" s="11">
        <v>1.0840000000000001</v>
      </c>
      <c r="M947" s="11">
        <v>1.123</v>
      </c>
      <c r="N947" s="11">
        <v>1.1619999999999999</v>
      </c>
      <c r="O947" s="11">
        <v>1.198</v>
      </c>
      <c r="P947" s="11">
        <v>1.226</v>
      </c>
      <c r="Q947" s="11">
        <v>1.256</v>
      </c>
    </row>
    <row r="948" spans="2:22" ht="15" customHeight="1" x14ac:dyDescent="0.2">
      <c r="B948" s="7">
        <v>40072</v>
      </c>
      <c r="C948" s="11">
        <v>0.34199999999999997</v>
      </c>
      <c r="D948" s="11">
        <v>0.374</v>
      </c>
      <c r="E948" s="11">
        <v>0.40500000000000003</v>
      </c>
      <c r="F948" s="11">
        <v>0.45199999999999996</v>
      </c>
      <c r="G948" s="11">
        <v>0.61699999999999999</v>
      </c>
      <c r="H948" s="11">
        <v>0.76800000000000002</v>
      </c>
      <c r="I948" s="11">
        <v>0.86799999999999999</v>
      </c>
      <c r="J948" s="11">
        <v>0.95200000000000007</v>
      </c>
      <c r="K948" s="11">
        <v>1.038</v>
      </c>
      <c r="L948" s="11">
        <v>1.08</v>
      </c>
      <c r="M948" s="11">
        <v>1.119</v>
      </c>
      <c r="N948" s="11">
        <v>1.157</v>
      </c>
      <c r="O948" s="11">
        <v>1.1919999999999999</v>
      </c>
      <c r="P948" s="11">
        <v>1.222</v>
      </c>
      <c r="Q948" s="11">
        <v>1.252</v>
      </c>
    </row>
    <row r="949" spans="2:22" ht="15" customHeight="1" x14ac:dyDescent="0.2">
      <c r="B949" s="7">
        <v>40073</v>
      </c>
      <c r="C949" s="11">
        <v>0.34</v>
      </c>
      <c r="D949" s="11">
        <v>0.373</v>
      </c>
      <c r="E949" s="11">
        <v>0.40600000000000003</v>
      </c>
      <c r="F949" s="11">
        <v>0.45100000000000001</v>
      </c>
      <c r="G949" s="11">
        <v>0.61299999999999999</v>
      </c>
      <c r="H949" s="11">
        <v>0.76600000000000001</v>
      </c>
      <c r="I949" s="11">
        <v>0.8670000000000001</v>
      </c>
      <c r="J949" s="11">
        <v>0.95099999999999996</v>
      </c>
      <c r="K949" s="11">
        <v>1.0389999999999999</v>
      </c>
      <c r="L949" s="11">
        <v>1.0820000000000001</v>
      </c>
      <c r="M949" s="11">
        <v>1.1200000000000001</v>
      </c>
      <c r="N949" s="11">
        <v>1.161</v>
      </c>
      <c r="O949" s="11">
        <v>1.196</v>
      </c>
      <c r="P949" s="11">
        <v>1.226</v>
      </c>
      <c r="Q949" s="11">
        <v>1.256</v>
      </c>
    </row>
    <row r="950" spans="2:22" ht="15" customHeight="1" x14ac:dyDescent="0.2">
      <c r="B950" s="7">
        <v>40074</v>
      </c>
      <c r="C950" s="11">
        <v>0.34</v>
      </c>
      <c r="D950" s="11">
        <v>0.372</v>
      </c>
      <c r="E950" s="11">
        <v>0.40400000000000003</v>
      </c>
      <c r="F950" s="11">
        <v>0.44900000000000001</v>
      </c>
      <c r="G950" s="11">
        <v>0.61</v>
      </c>
      <c r="H950" s="11">
        <v>0.76200000000000001</v>
      </c>
      <c r="I950" s="11">
        <v>0.8630000000000001</v>
      </c>
      <c r="J950" s="11">
        <v>0.94800000000000006</v>
      </c>
      <c r="K950" s="11">
        <v>1.0349999999999999</v>
      </c>
      <c r="L950" s="11">
        <v>1.08</v>
      </c>
      <c r="M950" s="11">
        <v>1.1180000000000001</v>
      </c>
      <c r="N950" s="11">
        <v>1.159</v>
      </c>
      <c r="O950" s="11">
        <v>1.194</v>
      </c>
      <c r="P950" s="11">
        <v>1.2229999999999999</v>
      </c>
      <c r="Q950" s="11">
        <v>1.254</v>
      </c>
    </row>
    <row r="951" spans="2:22" ht="15" customHeight="1" x14ac:dyDescent="0.2">
      <c r="B951" s="7">
        <v>40077</v>
      </c>
      <c r="C951" s="11">
        <v>0.34</v>
      </c>
      <c r="D951" s="11">
        <v>0.371</v>
      </c>
      <c r="E951" s="11">
        <v>0.40099999999999997</v>
      </c>
      <c r="F951" s="11">
        <v>0.44900000000000001</v>
      </c>
      <c r="G951" s="11">
        <v>0.60599999999999998</v>
      </c>
      <c r="H951" s="11">
        <v>0.75800000000000001</v>
      </c>
      <c r="I951" s="11">
        <v>0.85899999999999999</v>
      </c>
      <c r="J951" s="11">
        <v>0.94299999999999995</v>
      </c>
      <c r="K951" s="11">
        <v>1.0309999999999999</v>
      </c>
      <c r="L951" s="11">
        <v>1.079</v>
      </c>
      <c r="M951" s="11">
        <v>1.1159999999999999</v>
      </c>
      <c r="N951" s="11">
        <v>1.1560000000000001</v>
      </c>
      <c r="O951" s="11">
        <v>1.1910000000000001</v>
      </c>
      <c r="P951" s="11">
        <v>1.2210000000000001</v>
      </c>
      <c r="Q951" s="11">
        <v>1.252</v>
      </c>
    </row>
    <row r="952" spans="2:22" ht="15" customHeight="1" x14ac:dyDescent="0.2">
      <c r="B952" s="7">
        <v>40078</v>
      </c>
      <c r="C952" s="11">
        <v>0.34499999999999997</v>
      </c>
      <c r="D952" s="11">
        <v>0.37</v>
      </c>
      <c r="E952" s="11">
        <v>0.4</v>
      </c>
      <c r="F952" s="11">
        <v>0.44700000000000001</v>
      </c>
      <c r="G952" s="11">
        <v>0.60399999999999998</v>
      </c>
      <c r="H952" s="11">
        <v>0.755</v>
      </c>
      <c r="I952" s="11">
        <v>0.85499999999999998</v>
      </c>
      <c r="J952" s="11">
        <v>0.94</v>
      </c>
      <c r="K952" s="11">
        <v>1.0290000000000001</v>
      </c>
      <c r="L952" s="11">
        <v>1.075</v>
      </c>
      <c r="M952" s="11">
        <v>1.115</v>
      </c>
      <c r="N952" s="11">
        <v>1.153</v>
      </c>
      <c r="O952" s="11">
        <v>1.19</v>
      </c>
      <c r="P952" s="11">
        <v>1.2210000000000001</v>
      </c>
      <c r="Q952" s="11">
        <v>1.2510000000000001</v>
      </c>
    </row>
    <row r="953" spans="2:22" ht="15" customHeight="1" x14ac:dyDescent="0.2">
      <c r="B953" s="7">
        <v>40079</v>
      </c>
      <c r="C953" s="11">
        <v>0.34899999999999998</v>
      </c>
      <c r="D953" s="11">
        <v>0.37</v>
      </c>
      <c r="E953" s="11">
        <v>0.39899999999999997</v>
      </c>
      <c r="F953" s="11">
        <v>0.44600000000000006</v>
      </c>
      <c r="G953" s="11">
        <v>0.60099999999999998</v>
      </c>
      <c r="H953" s="11">
        <v>0.749</v>
      </c>
      <c r="I953" s="11">
        <v>0.85299999999999998</v>
      </c>
      <c r="J953" s="11">
        <v>0.93500000000000005</v>
      </c>
      <c r="K953" s="11">
        <v>1.026</v>
      </c>
      <c r="L953" s="11">
        <v>1.0720000000000001</v>
      </c>
      <c r="M953" s="11">
        <v>1.1119999999999999</v>
      </c>
      <c r="N953" s="11">
        <v>1.151</v>
      </c>
      <c r="O953" s="11">
        <v>1.1870000000000001</v>
      </c>
      <c r="P953" s="11">
        <v>1.218</v>
      </c>
      <c r="Q953" s="11">
        <v>1.2470000000000001</v>
      </c>
    </row>
    <row r="954" spans="2:22" ht="15" customHeight="1" x14ac:dyDescent="0.2">
      <c r="B954" s="7">
        <v>40080</v>
      </c>
      <c r="C954" s="11">
        <v>0.34799999999999998</v>
      </c>
      <c r="D954" s="11">
        <v>0.36899999999999999</v>
      </c>
      <c r="E954" s="11">
        <v>0.39699999999999996</v>
      </c>
      <c r="F954" s="11">
        <v>0.443</v>
      </c>
      <c r="G954" s="11">
        <v>0.59799999999999998</v>
      </c>
      <c r="H954" s="11">
        <v>0.74299999999999999</v>
      </c>
      <c r="I954" s="11">
        <v>0.84799999999999998</v>
      </c>
      <c r="J954" s="11">
        <v>0.92899999999999994</v>
      </c>
      <c r="K954" s="11">
        <v>1.0210000000000001</v>
      </c>
      <c r="L954" s="11">
        <v>1.0670000000000002</v>
      </c>
      <c r="M954" s="11">
        <v>1.107</v>
      </c>
      <c r="N954" s="11">
        <v>1.145</v>
      </c>
      <c r="O954" s="11">
        <v>1.1820000000000002</v>
      </c>
      <c r="P954" s="11">
        <v>1.212</v>
      </c>
      <c r="Q954" s="11">
        <v>1.242</v>
      </c>
    </row>
    <row r="955" spans="2:22" ht="15" customHeight="1" x14ac:dyDescent="0.2">
      <c r="B955" s="7">
        <v>40081</v>
      </c>
      <c r="C955" s="11">
        <v>0.34899999999999998</v>
      </c>
      <c r="D955" s="11">
        <v>0.36899999999999999</v>
      </c>
      <c r="E955" s="11">
        <v>0.39600000000000002</v>
      </c>
      <c r="F955" s="11">
        <v>0.44</v>
      </c>
      <c r="G955" s="11">
        <v>0.59599999999999997</v>
      </c>
      <c r="H955" s="11">
        <v>0.74099999999999999</v>
      </c>
      <c r="I955" s="11">
        <v>0.84600000000000009</v>
      </c>
      <c r="J955" s="11">
        <v>0.92800000000000005</v>
      </c>
      <c r="K955" s="11">
        <v>1.02</v>
      </c>
      <c r="L955" s="11">
        <v>1.0649999999999999</v>
      </c>
      <c r="M955" s="11">
        <v>1.1039999999999999</v>
      </c>
      <c r="N955" s="11">
        <v>1.1419999999999999</v>
      </c>
      <c r="O955" s="11">
        <v>1.1820000000000002</v>
      </c>
      <c r="P955" s="11">
        <v>1.212</v>
      </c>
      <c r="Q955" s="11">
        <v>1.238</v>
      </c>
    </row>
    <row r="956" spans="2:22" ht="15" customHeight="1" x14ac:dyDescent="0.2">
      <c r="B956" s="7">
        <v>40084</v>
      </c>
      <c r="C956" s="11">
        <v>0.35200000000000004</v>
      </c>
      <c r="D956" s="11">
        <v>0.36899999999999999</v>
      </c>
      <c r="E956" s="11">
        <v>0.39500000000000002</v>
      </c>
      <c r="F956" s="11">
        <v>0.438</v>
      </c>
      <c r="G956" s="11">
        <v>0.59399999999999997</v>
      </c>
      <c r="H956" s="11">
        <v>0.73899999999999999</v>
      </c>
      <c r="I956" s="11">
        <v>0.84299999999999997</v>
      </c>
      <c r="J956" s="11">
        <v>0.92599999999999993</v>
      </c>
      <c r="K956" s="11">
        <v>1.018</v>
      </c>
      <c r="L956" s="11">
        <v>1.0640000000000001</v>
      </c>
      <c r="M956" s="11">
        <v>1.103</v>
      </c>
      <c r="N956" s="11">
        <v>1.1419999999999999</v>
      </c>
      <c r="O956" s="11">
        <v>1.18</v>
      </c>
      <c r="P956" s="11">
        <v>1.21</v>
      </c>
      <c r="Q956" s="11">
        <v>1.2350000000000001</v>
      </c>
    </row>
    <row r="957" spans="2:22" ht="15" customHeight="1" x14ac:dyDescent="0.2">
      <c r="B957" s="7">
        <v>40085</v>
      </c>
      <c r="C957" s="11">
        <v>0.35</v>
      </c>
      <c r="D957" s="11">
        <v>0.36799999999999999</v>
      </c>
      <c r="E957" s="11">
        <v>0.39300000000000002</v>
      </c>
      <c r="F957" s="11">
        <v>0.438</v>
      </c>
      <c r="G957" s="11">
        <v>0.59199999999999997</v>
      </c>
      <c r="H957" s="11">
        <v>0.75</v>
      </c>
      <c r="I957" s="11">
        <v>0.84200000000000008</v>
      </c>
      <c r="J957" s="11">
        <v>0.92500000000000004</v>
      </c>
      <c r="K957" s="11">
        <v>1.018</v>
      </c>
      <c r="L957" s="11">
        <v>1.0649999999999999</v>
      </c>
      <c r="M957" s="11">
        <v>1.1039999999999999</v>
      </c>
      <c r="N957" s="11">
        <v>1.1440000000000001</v>
      </c>
      <c r="O957" s="11">
        <v>1.1820000000000002</v>
      </c>
      <c r="P957" s="11">
        <v>1.21</v>
      </c>
      <c r="Q957" s="11">
        <v>1.236</v>
      </c>
      <c r="S957" s="272">
        <f>B958</f>
        <v>40086</v>
      </c>
      <c r="T957" s="273"/>
      <c r="U957" s="273"/>
      <c r="V957" s="274"/>
    </row>
    <row r="958" spans="2:22" ht="15" customHeight="1" x14ac:dyDescent="0.2">
      <c r="B958" s="15">
        <v>40086</v>
      </c>
      <c r="C958" s="34">
        <v>0.35</v>
      </c>
      <c r="D958" s="34">
        <v>0.36799999999999999</v>
      </c>
      <c r="E958" s="34">
        <v>0.39400000000000002</v>
      </c>
      <c r="F958" s="34">
        <v>0.438</v>
      </c>
      <c r="G958" s="34">
        <v>0.59199999999999997</v>
      </c>
      <c r="H958" s="34">
        <v>0.753</v>
      </c>
      <c r="I958" s="34">
        <v>0.84200000000000008</v>
      </c>
      <c r="J958" s="34">
        <v>0.92400000000000004</v>
      </c>
      <c r="K958" s="34">
        <v>1.016</v>
      </c>
      <c r="L958" s="34">
        <v>1.0640000000000001</v>
      </c>
      <c r="M958" s="34">
        <v>1.1020000000000001</v>
      </c>
      <c r="N958" s="34">
        <v>1.1440000000000001</v>
      </c>
      <c r="O958" s="34">
        <v>1.1809999999999998</v>
      </c>
      <c r="P958" s="34">
        <v>1.2090000000000001</v>
      </c>
      <c r="Q958" s="34">
        <v>1.236</v>
      </c>
      <c r="S958" s="25">
        <f>AVERAGE(F937:F958)</f>
        <v>0.45513636363636362</v>
      </c>
      <c r="T958" s="25">
        <f>AVERAGE(H937:H958)</f>
        <v>0.77209090909090927</v>
      </c>
      <c r="U958" s="25">
        <f>AVERAGE(K937:K958)</f>
        <v>1.0422727272727272</v>
      </c>
      <c r="V958" s="25">
        <f>AVERAGE(Q937:Q958)</f>
        <v>1.2610454545454546</v>
      </c>
    </row>
    <row r="959" spans="2:22" ht="15" customHeight="1" x14ac:dyDescent="0.2">
      <c r="B959" s="17">
        <v>40087</v>
      </c>
      <c r="C959" s="26">
        <v>0.35</v>
      </c>
      <c r="D959" s="26">
        <v>0.36799999999999999</v>
      </c>
      <c r="E959" s="26">
        <v>0.39300000000000002</v>
      </c>
      <c r="F959" s="26">
        <v>0.439</v>
      </c>
      <c r="G959" s="26">
        <v>0.59199999999999997</v>
      </c>
      <c r="H959" s="26">
        <v>0.754</v>
      </c>
      <c r="I959" s="26">
        <v>0.84299999999999997</v>
      </c>
      <c r="J959" s="26">
        <v>0.92500000000000004</v>
      </c>
      <c r="K959" s="26">
        <v>1.0170000000000001</v>
      </c>
      <c r="L959" s="26">
        <v>1.0640000000000001</v>
      </c>
      <c r="M959" s="26">
        <v>1.1039999999999999</v>
      </c>
      <c r="N959" s="26">
        <v>1.147</v>
      </c>
      <c r="O959" s="26">
        <v>1.1830000000000001</v>
      </c>
      <c r="P959" s="26">
        <v>1.2109999999999999</v>
      </c>
      <c r="Q959" s="26">
        <v>1.2370000000000001</v>
      </c>
    </row>
    <row r="960" spans="2:22" ht="15" customHeight="1" x14ac:dyDescent="0.2">
      <c r="B960" s="18">
        <v>40088</v>
      </c>
      <c r="C960" s="26">
        <v>0.35100000000000003</v>
      </c>
      <c r="D960" s="26">
        <v>0.36699999999999999</v>
      </c>
      <c r="E960" s="26">
        <v>0.39100000000000001</v>
      </c>
      <c r="F960" s="26">
        <v>0.437</v>
      </c>
      <c r="G960" s="26">
        <v>0.59199999999999997</v>
      </c>
      <c r="H960" s="26">
        <v>0.752</v>
      </c>
      <c r="I960" s="26">
        <v>0.84100000000000008</v>
      </c>
      <c r="J960" s="26">
        <v>0.92400000000000004</v>
      </c>
      <c r="K960" s="26">
        <v>1.016</v>
      </c>
      <c r="L960" s="26">
        <v>1.0640000000000001</v>
      </c>
      <c r="M960" s="26">
        <v>1.1020000000000001</v>
      </c>
      <c r="N960" s="26">
        <v>1.1440000000000001</v>
      </c>
      <c r="O960" s="26">
        <v>1.1809999999999998</v>
      </c>
      <c r="P960" s="26">
        <v>1.208</v>
      </c>
      <c r="Q960" s="26">
        <v>1.2350000000000001</v>
      </c>
    </row>
    <row r="961" spans="2:17" ht="15" customHeight="1" x14ac:dyDescent="0.2">
      <c r="B961" s="18">
        <v>40091</v>
      </c>
      <c r="C961" s="11">
        <v>0.34899999999999998</v>
      </c>
      <c r="D961" s="11">
        <v>0.36499999999999999</v>
      </c>
      <c r="E961" s="11">
        <v>0.38899999999999996</v>
      </c>
      <c r="F961" s="11">
        <v>0.43299999999999994</v>
      </c>
      <c r="G961" s="11">
        <v>0.58699999999999997</v>
      </c>
      <c r="H961" s="11">
        <v>0.746</v>
      </c>
      <c r="I961" s="11">
        <v>0.83599999999999997</v>
      </c>
      <c r="J961" s="11">
        <v>0.91900000000000004</v>
      </c>
      <c r="K961" s="11">
        <v>1.0129999999999999</v>
      </c>
      <c r="L961" s="11">
        <v>1.0589999999999999</v>
      </c>
      <c r="M961" s="11">
        <v>1.0980000000000001</v>
      </c>
      <c r="N961" s="11">
        <v>1.139</v>
      </c>
      <c r="O961" s="11">
        <v>1.1769999999999998</v>
      </c>
      <c r="P961" s="11">
        <v>1.2030000000000001</v>
      </c>
      <c r="Q961" s="11">
        <v>1.23</v>
      </c>
    </row>
    <row r="962" spans="2:17" ht="15" customHeight="1" x14ac:dyDescent="0.2">
      <c r="B962" s="18">
        <v>40092</v>
      </c>
      <c r="C962" s="26">
        <v>0.35100000000000003</v>
      </c>
      <c r="D962" s="26">
        <v>0.36499999999999999</v>
      </c>
      <c r="E962" s="26">
        <v>0.38600000000000001</v>
      </c>
      <c r="F962" s="26">
        <v>0.43</v>
      </c>
      <c r="G962" s="26">
        <v>0.58399999999999996</v>
      </c>
      <c r="H962" s="26">
        <v>0.74399999999999999</v>
      </c>
      <c r="I962" s="26">
        <v>0.83400000000000007</v>
      </c>
      <c r="J962" s="26">
        <v>0.91699999999999993</v>
      </c>
      <c r="K962" s="26">
        <v>1.01</v>
      </c>
      <c r="L962" s="26">
        <v>1.0549999999999999</v>
      </c>
      <c r="M962" s="26">
        <v>1.0940000000000001</v>
      </c>
      <c r="N962" s="26">
        <v>1.1360000000000001</v>
      </c>
      <c r="O962" s="26">
        <v>1.173</v>
      </c>
      <c r="P962" s="26">
        <v>1.2010000000000001</v>
      </c>
      <c r="Q962" s="26">
        <v>1.2290000000000001</v>
      </c>
    </row>
    <row r="963" spans="2:17" ht="15" customHeight="1" x14ac:dyDescent="0.2">
      <c r="B963" s="18">
        <v>40093</v>
      </c>
      <c r="C963" s="11">
        <v>0.35</v>
      </c>
      <c r="D963" s="11">
        <v>0.36399999999999999</v>
      </c>
      <c r="E963" s="11">
        <v>0.38400000000000001</v>
      </c>
      <c r="F963" s="11">
        <v>0.43099999999999994</v>
      </c>
      <c r="G963" s="11">
        <v>0.58099999999999996</v>
      </c>
      <c r="H963" s="11">
        <v>0.74</v>
      </c>
      <c r="I963" s="11">
        <v>0.83</v>
      </c>
      <c r="J963" s="11">
        <v>0.91199999999999992</v>
      </c>
      <c r="K963" s="11">
        <v>1.01</v>
      </c>
      <c r="L963" s="11">
        <v>1.0509999999999999</v>
      </c>
      <c r="M963" s="11">
        <v>1.0919999999999999</v>
      </c>
      <c r="N963" s="11">
        <v>1.1320000000000001</v>
      </c>
      <c r="O963" s="11">
        <v>1.171</v>
      </c>
      <c r="P963" s="11">
        <v>1.1990000000000001</v>
      </c>
      <c r="Q963" s="11">
        <v>1.2250000000000001</v>
      </c>
    </row>
    <row r="964" spans="2:17" ht="15" customHeight="1" x14ac:dyDescent="0.2">
      <c r="B964" s="18">
        <v>40094</v>
      </c>
      <c r="C964" s="26">
        <v>0.35200000000000004</v>
      </c>
      <c r="D964" s="26">
        <v>0.36599999999999999</v>
      </c>
      <c r="E964" s="26">
        <v>0.38700000000000001</v>
      </c>
      <c r="F964" s="26">
        <v>0.432</v>
      </c>
      <c r="G964" s="26">
        <v>0.58299999999999996</v>
      </c>
      <c r="H964" s="26">
        <v>0.74099999999999999</v>
      </c>
      <c r="I964" s="26">
        <v>0.83199999999999996</v>
      </c>
      <c r="J964" s="26">
        <v>0.91400000000000003</v>
      </c>
      <c r="K964" s="26">
        <v>1.016</v>
      </c>
      <c r="L964" s="26">
        <v>1.0569999999999999</v>
      </c>
      <c r="M964" s="26">
        <v>1.097</v>
      </c>
      <c r="N964" s="26">
        <v>1.1360000000000001</v>
      </c>
      <c r="O964" s="26">
        <v>1.175</v>
      </c>
      <c r="P964" s="26">
        <v>1.2030000000000001</v>
      </c>
      <c r="Q964" s="26">
        <v>1.2290000000000001</v>
      </c>
    </row>
    <row r="965" spans="2:17" ht="15" customHeight="1" x14ac:dyDescent="0.2">
      <c r="B965" s="18">
        <v>40095</v>
      </c>
      <c r="C965" s="11">
        <v>0.35200000000000004</v>
      </c>
      <c r="D965" s="11">
        <v>0.36499999999999999</v>
      </c>
      <c r="E965" s="11">
        <v>0.38600000000000001</v>
      </c>
      <c r="F965" s="11">
        <v>0.43099999999999994</v>
      </c>
      <c r="G965" s="11">
        <v>0.58099999999999996</v>
      </c>
      <c r="H965" s="11">
        <v>0.74299999999999999</v>
      </c>
      <c r="I965" s="11">
        <v>0.83400000000000007</v>
      </c>
      <c r="J965" s="11">
        <v>0.91500000000000004</v>
      </c>
      <c r="K965" s="11">
        <v>1.0210000000000001</v>
      </c>
      <c r="L965" s="11">
        <v>1.0619999999999998</v>
      </c>
      <c r="M965" s="11">
        <v>1.103</v>
      </c>
      <c r="N965" s="11">
        <v>1.141</v>
      </c>
      <c r="O965" s="11">
        <v>1.18</v>
      </c>
      <c r="P965" s="11">
        <v>1.2090000000000001</v>
      </c>
      <c r="Q965" s="11">
        <v>1.238</v>
      </c>
    </row>
    <row r="966" spans="2:17" ht="15" customHeight="1" x14ac:dyDescent="0.2">
      <c r="B966" s="18">
        <v>40098</v>
      </c>
      <c r="C966" s="11">
        <v>0.35100000000000003</v>
      </c>
      <c r="D966" s="11">
        <v>0.36499999999999999</v>
      </c>
      <c r="E966" s="11">
        <v>0.38500000000000001</v>
      </c>
      <c r="F966" s="11">
        <v>0.43099999999999994</v>
      </c>
      <c r="G966" s="11">
        <v>0.58099999999999996</v>
      </c>
      <c r="H966" s="11">
        <v>0.74299999999999999</v>
      </c>
      <c r="I966" s="11">
        <v>0.83599999999999997</v>
      </c>
      <c r="J966" s="11">
        <v>0.91800000000000004</v>
      </c>
      <c r="K966" s="11">
        <v>1.0229999999999999</v>
      </c>
      <c r="L966" s="11">
        <v>1.0659999999999998</v>
      </c>
      <c r="M966" s="11">
        <v>1.1060000000000001</v>
      </c>
      <c r="N966" s="11">
        <v>1.147</v>
      </c>
      <c r="O966" s="11">
        <v>1.1860000000000002</v>
      </c>
      <c r="P966" s="11">
        <v>1.214</v>
      </c>
      <c r="Q966" s="11">
        <v>1.2470000000000001</v>
      </c>
    </row>
    <row r="967" spans="2:17" ht="15" customHeight="1" x14ac:dyDescent="0.2">
      <c r="B967" s="18">
        <v>40099</v>
      </c>
      <c r="C967" s="11">
        <v>0.35300000000000004</v>
      </c>
      <c r="D967" s="11">
        <v>0.36699999999999999</v>
      </c>
      <c r="E967" s="11">
        <v>0.38700000000000001</v>
      </c>
      <c r="F967" s="11">
        <v>0.43099999999999994</v>
      </c>
      <c r="G967" s="11">
        <v>0.58099999999999996</v>
      </c>
      <c r="H967" s="11">
        <v>0.74199999999999999</v>
      </c>
      <c r="I967" s="11">
        <v>0.83499999999999996</v>
      </c>
      <c r="J967" s="11">
        <v>0.91900000000000004</v>
      </c>
      <c r="K967" s="11">
        <v>1.024</v>
      </c>
      <c r="L967" s="11">
        <v>1.0659999999999998</v>
      </c>
      <c r="M967" s="11">
        <v>1.1060000000000001</v>
      </c>
      <c r="N967" s="11">
        <v>1.1480000000000001</v>
      </c>
      <c r="O967" s="11">
        <v>1.1870000000000001</v>
      </c>
      <c r="P967" s="11">
        <v>1.216</v>
      </c>
      <c r="Q967" s="26">
        <v>1.2470000000000001</v>
      </c>
    </row>
    <row r="968" spans="2:17" ht="15" customHeight="1" x14ac:dyDescent="0.2">
      <c r="B968" s="18">
        <v>40100</v>
      </c>
      <c r="C968" s="11">
        <v>0.35</v>
      </c>
      <c r="D968" s="11">
        <v>0.36499999999999999</v>
      </c>
      <c r="E968" s="11">
        <v>0.38500000000000001</v>
      </c>
      <c r="F968" s="26">
        <v>0.43</v>
      </c>
      <c r="G968" s="11">
        <v>0.57999999999999996</v>
      </c>
      <c r="H968" s="11">
        <v>0.74199999999999999</v>
      </c>
      <c r="I968" s="11">
        <v>0.83300000000000007</v>
      </c>
      <c r="J968" s="11">
        <v>0.91699999999999993</v>
      </c>
      <c r="K968" s="11">
        <v>1.022</v>
      </c>
      <c r="L968" s="11">
        <v>1.0630000000000002</v>
      </c>
      <c r="M968" s="11">
        <v>1.103</v>
      </c>
      <c r="N968" s="11">
        <v>1.143</v>
      </c>
      <c r="O968" s="11">
        <v>1.1820000000000002</v>
      </c>
      <c r="P968" s="11">
        <v>1.212</v>
      </c>
      <c r="Q968" s="11">
        <v>1.2430000000000001</v>
      </c>
    </row>
    <row r="969" spans="2:17" ht="15" customHeight="1" x14ac:dyDescent="0.2">
      <c r="B969" s="18">
        <v>40101</v>
      </c>
      <c r="C969" s="11">
        <v>0.35</v>
      </c>
      <c r="D969" s="11">
        <v>0.36499999999999999</v>
      </c>
      <c r="E969" s="11">
        <v>0.38500000000000001</v>
      </c>
      <c r="F969" s="26">
        <v>0.43</v>
      </c>
      <c r="G969" s="11">
        <v>0.57800000000000007</v>
      </c>
      <c r="H969" s="11">
        <v>0.74</v>
      </c>
      <c r="I969" s="11">
        <v>0.83300000000000007</v>
      </c>
      <c r="J969" s="11">
        <v>0.91599999999999993</v>
      </c>
      <c r="K969" s="11">
        <v>1.022</v>
      </c>
      <c r="L969" s="11">
        <v>1.0640000000000001</v>
      </c>
      <c r="M969" s="11">
        <v>1.105</v>
      </c>
      <c r="N969" s="11">
        <v>1.1480000000000001</v>
      </c>
      <c r="O969" s="11">
        <v>1.1870000000000001</v>
      </c>
      <c r="P969" s="11">
        <v>1.2170000000000001</v>
      </c>
      <c r="Q969" s="11">
        <v>1.2470000000000001</v>
      </c>
    </row>
    <row r="970" spans="2:17" ht="15" customHeight="1" x14ac:dyDescent="0.2">
      <c r="B970" s="18">
        <v>40102</v>
      </c>
      <c r="C970" s="11">
        <v>0.35100000000000003</v>
      </c>
      <c r="D970" s="11">
        <v>0.36699999999999999</v>
      </c>
      <c r="E970" s="11">
        <v>0.38500000000000001</v>
      </c>
      <c r="F970" s="26">
        <v>0.43</v>
      </c>
      <c r="G970" s="11">
        <v>0.57800000000000007</v>
      </c>
      <c r="H970" s="11">
        <v>0.73899999999999999</v>
      </c>
      <c r="I970" s="11">
        <v>0.83099999999999996</v>
      </c>
      <c r="J970" s="11">
        <v>0.91500000000000004</v>
      </c>
      <c r="K970" s="11">
        <v>1.022</v>
      </c>
      <c r="L970" s="11">
        <v>1.0640000000000001</v>
      </c>
      <c r="M970" s="11">
        <v>1.107</v>
      </c>
      <c r="N970" s="11">
        <v>1.1499999999999999</v>
      </c>
      <c r="O970" s="11">
        <v>1.19</v>
      </c>
      <c r="P970" s="11">
        <v>1.2210000000000001</v>
      </c>
      <c r="Q970" s="11">
        <v>1.2510000000000001</v>
      </c>
    </row>
    <row r="971" spans="2:17" ht="15" customHeight="1" x14ac:dyDescent="0.2">
      <c r="B971" s="18">
        <v>40105</v>
      </c>
      <c r="C971" s="11">
        <v>0.35</v>
      </c>
      <c r="D971" s="11">
        <v>0.36599999999999999</v>
      </c>
      <c r="E971" s="11">
        <v>0.38600000000000001</v>
      </c>
      <c r="F971" s="26">
        <v>0.43</v>
      </c>
      <c r="G971" s="11">
        <v>0.57699999999999996</v>
      </c>
      <c r="H971" s="11">
        <v>0.73899999999999999</v>
      </c>
      <c r="I971" s="11">
        <v>0.83099999999999996</v>
      </c>
      <c r="J971" s="11">
        <v>0.91400000000000003</v>
      </c>
      <c r="K971" s="11">
        <v>1.022</v>
      </c>
      <c r="L971" s="11">
        <v>1.0649999999999999</v>
      </c>
      <c r="M971" s="11">
        <v>1.1079999999999999</v>
      </c>
      <c r="N971" s="11">
        <v>1.1539999999999999</v>
      </c>
      <c r="O971" s="11">
        <v>1.1930000000000001</v>
      </c>
      <c r="P971" s="11">
        <v>1.226</v>
      </c>
      <c r="Q971" s="11">
        <v>1.258</v>
      </c>
    </row>
    <row r="972" spans="2:17" ht="15" customHeight="1" x14ac:dyDescent="0.2">
      <c r="B972" s="18">
        <v>40106</v>
      </c>
      <c r="C972" s="11">
        <v>0.34899999999999998</v>
      </c>
      <c r="D972" s="11">
        <v>0.36499999999999999</v>
      </c>
      <c r="E972" s="11">
        <v>0.38500000000000001</v>
      </c>
      <c r="F972" s="11">
        <v>0.42799999999999999</v>
      </c>
      <c r="G972" s="11">
        <v>0.57499999999999996</v>
      </c>
      <c r="H972" s="11">
        <v>0.73699999999999999</v>
      </c>
      <c r="I972" s="11">
        <v>0.83</v>
      </c>
      <c r="J972" s="11">
        <v>0.91299999999999992</v>
      </c>
      <c r="K972" s="11">
        <v>1.0210000000000001</v>
      </c>
      <c r="L972" s="11">
        <v>1.0630000000000002</v>
      </c>
      <c r="M972" s="11">
        <v>1.1060000000000001</v>
      </c>
      <c r="N972" s="11">
        <v>1.149</v>
      </c>
      <c r="O972" s="11">
        <v>1.1879999999999999</v>
      </c>
      <c r="P972" s="11">
        <v>1.22</v>
      </c>
      <c r="Q972" s="11">
        <v>1.254</v>
      </c>
    </row>
    <row r="973" spans="2:17" ht="15" customHeight="1" x14ac:dyDescent="0.2">
      <c r="B973" s="18">
        <v>40107</v>
      </c>
      <c r="C973" s="11">
        <v>0.34799999999999998</v>
      </c>
      <c r="D973" s="11">
        <v>0.36399999999999999</v>
      </c>
      <c r="E973" s="11">
        <v>0.38300000000000001</v>
      </c>
      <c r="F973" s="11">
        <v>0.42900000000000005</v>
      </c>
      <c r="G973" s="11">
        <v>0.57499999999999996</v>
      </c>
      <c r="H973" s="11">
        <v>0.73499999999999999</v>
      </c>
      <c r="I973" s="11">
        <v>0.83099999999999996</v>
      </c>
      <c r="J973" s="11">
        <v>0.91400000000000003</v>
      </c>
      <c r="K973" s="11">
        <v>1.022</v>
      </c>
      <c r="L973" s="11">
        <v>1.0640000000000001</v>
      </c>
      <c r="M973" s="11">
        <v>1.105</v>
      </c>
      <c r="N973" s="11">
        <v>1.149</v>
      </c>
      <c r="O973" s="11">
        <v>1.1879999999999999</v>
      </c>
      <c r="P973" s="11">
        <v>1.22</v>
      </c>
      <c r="Q973" s="11">
        <v>1.254</v>
      </c>
    </row>
    <row r="974" spans="2:17" ht="15" customHeight="1" x14ac:dyDescent="0.2">
      <c r="B974" s="18">
        <v>40108</v>
      </c>
      <c r="C974" s="11">
        <v>0.35100000000000003</v>
      </c>
      <c r="D974" s="11">
        <v>0.36399999999999999</v>
      </c>
      <c r="E974" s="11">
        <v>0.38200000000000001</v>
      </c>
      <c r="F974" s="11">
        <v>0.42799999999999999</v>
      </c>
      <c r="G974" s="11">
        <v>0.57400000000000007</v>
      </c>
      <c r="H974" s="11">
        <v>0.73299999999999998</v>
      </c>
      <c r="I974" s="11">
        <v>0.82900000000000007</v>
      </c>
      <c r="J974" s="11">
        <v>0.91299999999999992</v>
      </c>
      <c r="K974" s="11">
        <v>1.0210000000000001</v>
      </c>
      <c r="L974" s="11">
        <v>1.0649999999999999</v>
      </c>
      <c r="M974" s="11">
        <v>1.1060000000000001</v>
      </c>
      <c r="N974" s="11">
        <v>1.1499999999999999</v>
      </c>
      <c r="O974" s="11">
        <v>1.1879999999999999</v>
      </c>
      <c r="P974" s="11">
        <v>1.2210000000000001</v>
      </c>
      <c r="Q974" s="11">
        <v>1.2529999999999999</v>
      </c>
    </row>
    <row r="975" spans="2:17" ht="15" customHeight="1" x14ac:dyDescent="0.2">
      <c r="B975" s="18">
        <v>40109</v>
      </c>
      <c r="C975" s="11">
        <v>0.35100000000000003</v>
      </c>
      <c r="D975" s="11">
        <v>0.36399999999999999</v>
      </c>
      <c r="E975" s="11">
        <v>0.38100000000000001</v>
      </c>
      <c r="F975" s="11">
        <v>0.42599999999999999</v>
      </c>
      <c r="G975" s="11">
        <v>0.57200000000000006</v>
      </c>
      <c r="H975" s="11">
        <v>0.73</v>
      </c>
      <c r="I975" s="11">
        <v>0.82799999999999996</v>
      </c>
      <c r="J975" s="11">
        <v>0.91299999999999992</v>
      </c>
      <c r="K975" s="11">
        <v>1.0189999999999999</v>
      </c>
      <c r="L975" s="11">
        <v>1.0630000000000002</v>
      </c>
      <c r="M975" s="11">
        <v>1.1060000000000001</v>
      </c>
      <c r="N975" s="11">
        <v>1.149</v>
      </c>
      <c r="O975" s="11">
        <v>1.1870000000000001</v>
      </c>
      <c r="P975" s="11">
        <v>1.222</v>
      </c>
      <c r="Q975" s="11">
        <v>1.254</v>
      </c>
    </row>
    <row r="976" spans="2:17" ht="15" customHeight="1" x14ac:dyDescent="0.2">
      <c r="B976" s="18">
        <v>40112</v>
      </c>
      <c r="C976" s="11">
        <v>0.35200000000000004</v>
      </c>
      <c r="D976" s="11">
        <v>0.36399999999999999</v>
      </c>
      <c r="E976" s="11">
        <v>0.38200000000000001</v>
      </c>
      <c r="F976" s="11">
        <v>0.42799999999999999</v>
      </c>
      <c r="G976" s="11">
        <v>0.57200000000000006</v>
      </c>
      <c r="H976" s="11">
        <v>0.73099999999999998</v>
      </c>
      <c r="I976" s="11">
        <v>0.82699999999999996</v>
      </c>
      <c r="J976" s="11">
        <v>0.91299999999999992</v>
      </c>
      <c r="K976" s="11">
        <v>1.0170000000000001</v>
      </c>
      <c r="L976" s="11">
        <v>1.0619999999999998</v>
      </c>
      <c r="M976" s="11">
        <v>1.1039999999999999</v>
      </c>
      <c r="N976" s="11">
        <v>1.1480000000000001</v>
      </c>
      <c r="O976" s="11">
        <v>1.1860000000000002</v>
      </c>
      <c r="P976" s="11">
        <v>1.218</v>
      </c>
      <c r="Q976" s="11">
        <v>1.2510000000000001</v>
      </c>
    </row>
    <row r="977" spans="2:22" ht="15" customHeight="1" x14ac:dyDescent="0.2">
      <c r="B977" s="18">
        <v>40113</v>
      </c>
      <c r="C977" s="11">
        <v>0.35400000000000004</v>
      </c>
      <c r="D977" s="11">
        <v>0.36499999999999999</v>
      </c>
      <c r="E977" s="11">
        <v>0.38200000000000001</v>
      </c>
      <c r="F977" s="11">
        <v>0.42599999999999999</v>
      </c>
      <c r="G977" s="11">
        <v>0.56999999999999995</v>
      </c>
      <c r="H977" s="11">
        <v>0.72799999999999998</v>
      </c>
      <c r="I977" s="11">
        <v>0.82299999999999995</v>
      </c>
      <c r="J977" s="11">
        <v>0.90900000000000003</v>
      </c>
      <c r="K977" s="11">
        <v>1.0129999999999999</v>
      </c>
      <c r="L977" s="11">
        <v>1.0580000000000001</v>
      </c>
      <c r="M977" s="11">
        <v>1.0980000000000001</v>
      </c>
      <c r="N977" s="11">
        <v>1.143</v>
      </c>
      <c r="O977" s="11">
        <v>1.179</v>
      </c>
      <c r="P977" s="11">
        <v>1.21</v>
      </c>
      <c r="Q977" s="11">
        <v>1.246</v>
      </c>
    </row>
    <row r="978" spans="2:22" ht="15" customHeight="1" x14ac:dyDescent="0.2">
      <c r="B978" s="18">
        <v>40114</v>
      </c>
      <c r="C978" s="11">
        <v>0.35200000000000004</v>
      </c>
      <c r="D978" s="11">
        <v>0.36399999999999999</v>
      </c>
      <c r="E978" s="11">
        <v>0.38100000000000001</v>
      </c>
      <c r="F978" s="11">
        <v>0.42599999999999999</v>
      </c>
      <c r="G978" s="11">
        <v>0.56800000000000006</v>
      </c>
      <c r="H978" s="11">
        <v>0.72399999999999998</v>
      </c>
      <c r="I978" s="11">
        <v>0.82</v>
      </c>
      <c r="J978" s="11">
        <v>0.90300000000000002</v>
      </c>
      <c r="K978" s="11">
        <v>1.008</v>
      </c>
      <c r="L978" s="11">
        <v>1.052</v>
      </c>
      <c r="M978" s="11">
        <v>1.0919999999999999</v>
      </c>
      <c r="N978" s="11">
        <v>1.135</v>
      </c>
      <c r="O978" s="11">
        <v>1.17</v>
      </c>
      <c r="P978" s="11">
        <v>1.204</v>
      </c>
      <c r="Q978" s="11">
        <v>1.238</v>
      </c>
    </row>
    <row r="979" spans="2:22" ht="15" customHeight="1" x14ac:dyDescent="0.2">
      <c r="B979" s="18">
        <v>40115</v>
      </c>
      <c r="C979" s="26">
        <v>0.35400000000000004</v>
      </c>
      <c r="D979" s="26">
        <v>0.36599999999999999</v>
      </c>
      <c r="E979" s="26">
        <v>0.38200000000000001</v>
      </c>
      <c r="F979" s="11">
        <v>0.42599999999999999</v>
      </c>
      <c r="G979" s="26">
        <v>0.57600000000000007</v>
      </c>
      <c r="H979" s="26">
        <v>0.72199999999999998</v>
      </c>
      <c r="I979" s="26">
        <v>0.81700000000000006</v>
      </c>
      <c r="J979" s="26">
        <v>0.90300000000000002</v>
      </c>
      <c r="K979" s="26">
        <v>1.004</v>
      </c>
      <c r="L979" s="26">
        <v>1.048</v>
      </c>
      <c r="M979" s="26">
        <v>1.0880000000000001</v>
      </c>
      <c r="N979" s="26">
        <v>1.131</v>
      </c>
      <c r="O979" s="26">
        <v>1.167</v>
      </c>
      <c r="P979" s="26">
        <v>1.2010000000000001</v>
      </c>
      <c r="Q979" s="26">
        <v>1.2350000000000001</v>
      </c>
      <c r="S979" s="275">
        <f>B980</f>
        <v>40116</v>
      </c>
      <c r="T979" s="276"/>
      <c r="U979" s="276"/>
      <c r="V979" s="277"/>
    </row>
    <row r="980" spans="2:22" ht="15" customHeight="1" x14ac:dyDescent="0.2">
      <c r="B980" s="20">
        <v>40116</v>
      </c>
      <c r="C980" s="34">
        <v>0.35300000000000004</v>
      </c>
      <c r="D980" s="34">
        <v>0.36599999999999999</v>
      </c>
      <c r="E980" s="34">
        <v>0.38200000000000001</v>
      </c>
      <c r="F980" s="34">
        <v>0.42199999999999999</v>
      </c>
      <c r="G980" s="34">
        <v>0.57699999999999996</v>
      </c>
      <c r="H980" s="34">
        <v>0.72</v>
      </c>
      <c r="I980" s="34">
        <v>0.81700000000000006</v>
      </c>
      <c r="J980" s="34">
        <v>0.90399999999999991</v>
      </c>
      <c r="K980" s="34">
        <v>1.004</v>
      </c>
      <c r="L980" s="34">
        <v>1.0489999999999999</v>
      </c>
      <c r="M980" s="34">
        <v>1.0900000000000001</v>
      </c>
      <c r="N980" s="34">
        <v>1.133</v>
      </c>
      <c r="O980" s="34">
        <v>1.1679999999999999</v>
      </c>
      <c r="P980" s="34">
        <v>1.2030000000000001</v>
      </c>
      <c r="Q980" s="34">
        <v>1.2370000000000001</v>
      </c>
      <c r="S980" s="25">
        <f>AVERAGE(F959:F980)</f>
        <v>0.42972727272727274</v>
      </c>
      <c r="T980" s="25">
        <f>AVERAGE(H959:H980)</f>
        <v>0.73750000000000004</v>
      </c>
      <c r="U980" s="25">
        <f>AVERAGE(K959:K980)</f>
        <v>1.0166818181818182</v>
      </c>
      <c r="V980" s="25">
        <f>AVERAGE(Q959:Q980)</f>
        <v>1.2426363636363638</v>
      </c>
    </row>
    <row r="981" spans="2:22" ht="15" customHeight="1" x14ac:dyDescent="0.2">
      <c r="B981" s="13">
        <v>40119</v>
      </c>
      <c r="C981" s="26">
        <v>0.35699999999999998</v>
      </c>
      <c r="D981" s="26">
        <v>0.36899999999999999</v>
      </c>
      <c r="E981" s="26">
        <v>0.38400000000000001</v>
      </c>
      <c r="F981" s="26">
        <v>0.42399999999999999</v>
      </c>
      <c r="G981" s="26">
        <v>0.57800000000000007</v>
      </c>
      <c r="H981" s="26">
        <v>0.72199999999999998</v>
      </c>
      <c r="I981" s="26">
        <v>0.81600000000000006</v>
      </c>
      <c r="J981" s="26">
        <v>0.90399999999999991</v>
      </c>
      <c r="K981" s="26">
        <v>1.004</v>
      </c>
      <c r="L981" s="26">
        <v>1.0489999999999999</v>
      </c>
      <c r="M981" s="26">
        <v>1.091</v>
      </c>
      <c r="N981" s="26">
        <v>1.1320000000000001</v>
      </c>
      <c r="O981" s="26">
        <v>1.167</v>
      </c>
      <c r="P981" s="26">
        <v>1.2030000000000001</v>
      </c>
      <c r="Q981" s="26">
        <v>1.2370000000000001</v>
      </c>
    </row>
    <row r="982" spans="2:22" ht="15" customHeight="1" x14ac:dyDescent="0.2">
      <c r="B982" s="7">
        <v>40120</v>
      </c>
      <c r="C982" s="26">
        <v>0.35599999999999998</v>
      </c>
      <c r="D982" s="26">
        <v>0.36799999999999999</v>
      </c>
      <c r="E982" s="26">
        <v>0.38500000000000001</v>
      </c>
      <c r="F982" s="26">
        <v>0.42599999999999999</v>
      </c>
      <c r="G982" s="26">
        <v>0.57699999999999996</v>
      </c>
      <c r="H982" s="26">
        <v>0.72</v>
      </c>
      <c r="I982" s="26">
        <v>0.81399999999999995</v>
      </c>
      <c r="J982" s="26">
        <v>0.90200000000000002</v>
      </c>
      <c r="K982" s="26">
        <v>1.0009999999999999</v>
      </c>
      <c r="L982" s="26">
        <v>1.046</v>
      </c>
      <c r="M982" s="26">
        <v>1.089</v>
      </c>
      <c r="N982" s="26">
        <v>1.1299999999999999</v>
      </c>
      <c r="O982" s="26">
        <v>1.1659999999999999</v>
      </c>
      <c r="P982" s="26">
        <v>1.2</v>
      </c>
      <c r="Q982" s="26">
        <v>1.236</v>
      </c>
    </row>
    <row r="983" spans="2:22" ht="15" customHeight="1" x14ac:dyDescent="0.2">
      <c r="B983" s="7">
        <v>40121</v>
      </c>
      <c r="C983" s="11">
        <v>0.35599999999999998</v>
      </c>
      <c r="D983" s="11">
        <v>0.36799999999999999</v>
      </c>
      <c r="E983" s="11">
        <v>0.38500000000000001</v>
      </c>
      <c r="F983" s="11">
        <v>0.42700000000000005</v>
      </c>
      <c r="G983" s="11">
        <v>0.57400000000000007</v>
      </c>
      <c r="H983" s="11">
        <v>0.71899999999999997</v>
      </c>
      <c r="I983" s="11">
        <v>0.81499999999999995</v>
      </c>
      <c r="J983" s="26">
        <v>0.90200000000000002</v>
      </c>
      <c r="K983" s="11">
        <v>1.002</v>
      </c>
      <c r="L983" s="11">
        <v>1.0469999999999999</v>
      </c>
      <c r="M983" s="11">
        <v>1.089</v>
      </c>
      <c r="N983" s="11">
        <v>1.131</v>
      </c>
      <c r="O983" s="26">
        <v>1.1659999999999999</v>
      </c>
      <c r="P983" s="11">
        <v>1.202</v>
      </c>
      <c r="Q983" s="11">
        <v>1.238</v>
      </c>
    </row>
    <row r="984" spans="2:22" ht="15" customHeight="1" x14ac:dyDescent="0.2">
      <c r="B984" s="7">
        <v>40122</v>
      </c>
      <c r="C984" s="11">
        <v>0.35699999999999998</v>
      </c>
      <c r="D984" s="11">
        <v>0.37</v>
      </c>
      <c r="E984" s="11">
        <v>0.38800000000000001</v>
      </c>
      <c r="F984" s="11">
        <v>0.43</v>
      </c>
      <c r="G984" s="11">
        <v>0.57600000000000007</v>
      </c>
      <c r="H984" s="11">
        <v>0.71599999999999997</v>
      </c>
      <c r="I984" s="11">
        <v>0.81200000000000006</v>
      </c>
      <c r="J984" s="11">
        <v>0.9</v>
      </c>
      <c r="K984" s="11">
        <v>1</v>
      </c>
      <c r="L984" s="11">
        <v>1.0449999999999999</v>
      </c>
      <c r="M984" s="11">
        <v>1.0860000000000001</v>
      </c>
      <c r="N984" s="11">
        <v>1.1299999999999999</v>
      </c>
      <c r="O984" s="11">
        <v>1.165</v>
      </c>
      <c r="P984" s="11">
        <v>1.2</v>
      </c>
      <c r="Q984" s="11">
        <v>1.2370000000000001</v>
      </c>
    </row>
    <row r="985" spans="2:22" ht="15" customHeight="1" x14ac:dyDescent="0.2">
      <c r="B985" s="7">
        <v>40123</v>
      </c>
      <c r="C985" s="11">
        <v>0.35899999999999999</v>
      </c>
      <c r="D985" s="11">
        <v>0.373</v>
      </c>
      <c r="E985" s="11">
        <v>0.39300000000000002</v>
      </c>
      <c r="F985" s="11">
        <v>0.43099999999999994</v>
      </c>
      <c r="G985" s="11">
        <v>0.57600000000000007</v>
      </c>
      <c r="H985" s="11">
        <v>0.71599999999999997</v>
      </c>
      <c r="I985" s="11">
        <v>0.81099999999999994</v>
      </c>
      <c r="J985" s="11">
        <v>0.89800000000000002</v>
      </c>
      <c r="K985" s="11">
        <v>0.997</v>
      </c>
      <c r="L985" s="11">
        <v>1.0410000000000001</v>
      </c>
      <c r="M985" s="11">
        <v>1.0840000000000001</v>
      </c>
      <c r="N985" s="11">
        <v>1.1280000000000001</v>
      </c>
      <c r="O985" s="11">
        <v>1.1619999999999999</v>
      </c>
      <c r="P985" s="11">
        <v>1.198</v>
      </c>
      <c r="Q985" s="11">
        <v>1.236</v>
      </c>
    </row>
    <row r="986" spans="2:22" ht="15" customHeight="1" x14ac:dyDescent="0.2">
      <c r="B986" s="7">
        <v>40126</v>
      </c>
      <c r="C986" s="11">
        <v>0.36</v>
      </c>
      <c r="D986" s="11">
        <v>0.374</v>
      </c>
      <c r="E986" s="11">
        <v>0.39400000000000002</v>
      </c>
      <c r="F986" s="11">
        <v>0.43</v>
      </c>
      <c r="G986" s="11">
        <v>0.57400000000000007</v>
      </c>
      <c r="H986" s="11">
        <v>0.71499999999999997</v>
      </c>
      <c r="I986" s="11">
        <v>0.80899999999999994</v>
      </c>
      <c r="J986" s="11">
        <v>0.89599999999999991</v>
      </c>
      <c r="K986" s="11">
        <v>0.99399999999999988</v>
      </c>
      <c r="L986" s="11">
        <v>1.04</v>
      </c>
      <c r="M986" s="11">
        <v>1.081</v>
      </c>
      <c r="N986" s="11">
        <v>1.125</v>
      </c>
      <c r="O986" s="11">
        <v>1.159</v>
      </c>
      <c r="P986" s="11">
        <v>1.1930000000000001</v>
      </c>
      <c r="Q986" s="11">
        <v>1.2309999999999999</v>
      </c>
    </row>
    <row r="987" spans="2:22" ht="15" customHeight="1" x14ac:dyDescent="0.2">
      <c r="B987" s="7">
        <v>40127</v>
      </c>
      <c r="C987" s="11">
        <v>0.36099999999999999</v>
      </c>
      <c r="D987" s="11">
        <v>0.374</v>
      </c>
      <c r="E987" s="11">
        <v>0.39500000000000002</v>
      </c>
      <c r="F987" s="11">
        <v>0.43099999999999994</v>
      </c>
      <c r="G987" s="11">
        <v>0.57400000000000007</v>
      </c>
      <c r="H987" s="11">
        <v>0.71499999999999997</v>
      </c>
      <c r="I987" s="11">
        <v>0.80700000000000005</v>
      </c>
      <c r="J987" s="11">
        <v>0.89599999999999991</v>
      </c>
      <c r="K987" s="11">
        <v>0.99199999999999999</v>
      </c>
      <c r="L987" s="11">
        <v>1.038</v>
      </c>
      <c r="M987" s="11">
        <v>1.081</v>
      </c>
      <c r="N987" s="11">
        <v>1.1240000000000001</v>
      </c>
      <c r="O987" s="11">
        <v>1.157</v>
      </c>
      <c r="P987" s="11">
        <v>1.1919999999999999</v>
      </c>
      <c r="Q987" s="11">
        <v>1.2290000000000001</v>
      </c>
    </row>
    <row r="988" spans="2:22" ht="15" customHeight="1" x14ac:dyDescent="0.2">
      <c r="B988" s="7">
        <v>40128</v>
      </c>
      <c r="C988" s="11">
        <v>0.36399999999999999</v>
      </c>
      <c r="D988" s="11">
        <v>0.376</v>
      </c>
      <c r="E988" s="11">
        <v>0.39699999999999996</v>
      </c>
      <c r="F988" s="11">
        <v>0.43299999999999994</v>
      </c>
      <c r="G988" s="11">
        <v>0.57499999999999996</v>
      </c>
      <c r="H988" s="11">
        <v>0.71499999999999997</v>
      </c>
      <c r="I988" s="11">
        <v>0.80800000000000005</v>
      </c>
      <c r="J988" s="11">
        <v>0.89599999999999991</v>
      </c>
      <c r="K988" s="11">
        <v>0.99199999999999999</v>
      </c>
      <c r="L988" s="11">
        <v>1.036</v>
      </c>
      <c r="M988" s="11">
        <v>1.08</v>
      </c>
      <c r="N988" s="11">
        <v>1.1240000000000001</v>
      </c>
      <c r="O988" s="11">
        <v>1.157</v>
      </c>
      <c r="P988" s="11">
        <v>1.1910000000000001</v>
      </c>
      <c r="Q988" s="11">
        <v>1.23</v>
      </c>
    </row>
    <row r="989" spans="2:22" ht="15" customHeight="1" x14ac:dyDescent="0.2">
      <c r="B989" s="7">
        <v>40129</v>
      </c>
      <c r="C989" s="11">
        <v>0.36299999999999999</v>
      </c>
      <c r="D989" s="11">
        <v>0.376</v>
      </c>
      <c r="E989" s="11">
        <v>0.39699999999999996</v>
      </c>
      <c r="F989" s="11">
        <v>0.43299999999999994</v>
      </c>
      <c r="G989" s="11">
        <v>0.57400000000000007</v>
      </c>
      <c r="H989" s="11">
        <v>0.71399999999999997</v>
      </c>
      <c r="I989" s="11">
        <v>0.80700000000000005</v>
      </c>
      <c r="J989" s="11">
        <v>0.89400000000000002</v>
      </c>
      <c r="K989" s="11">
        <v>0.99099999999999999</v>
      </c>
      <c r="L989" s="11">
        <v>1.034</v>
      </c>
      <c r="M989" s="11">
        <v>1.0780000000000001</v>
      </c>
      <c r="N989" s="11">
        <v>1.121</v>
      </c>
      <c r="O989" s="11">
        <v>1.1539999999999999</v>
      </c>
      <c r="P989" s="11">
        <v>1.1879999999999999</v>
      </c>
      <c r="Q989" s="11">
        <v>1.226</v>
      </c>
    </row>
    <row r="990" spans="2:22" ht="15" customHeight="1" x14ac:dyDescent="0.2">
      <c r="B990" s="7">
        <v>40130</v>
      </c>
      <c r="C990" s="11">
        <v>0.36199999999999999</v>
      </c>
      <c r="D990" s="11">
        <v>0.378</v>
      </c>
      <c r="E990" s="11">
        <v>0.39500000000000002</v>
      </c>
      <c r="F990" s="11">
        <v>0.432</v>
      </c>
      <c r="G990" s="11">
        <v>0.57499999999999996</v>
      </c>
      <c r="H990" s="11">
        <v>0.71399999999999997</v>
      </c>
      <c r="I990" s="11">
        <v>0.80599999999999994</v>
      </c>
      <c r="J990" s="11">
        <v>0.89300000000000002</v>
      </c>
      <c r="K990" s="11">
        <v>0.98899999999999999</v>
      </c>
      <c r="L990" s="11">
        <v>1.0309999999999999</v>
      </c>
      <c r="M990" s="11">
        <v>1.0760000000000001</v>
      </c>
      <c r="N990" s="11">
        <v>1.119</v>
      </c>
      <c r="O990" s="11">
        <v>1.151</v>
      </c>
      <c r="P990" s="11">
        <v>1.1870000000000001</v>
      </c>
      <c r="Q990" s="11">
        <v>1.224</v>
      </c>
    </row>
    <row r="991" spans="2:22" ht="15" customHeight="1" x14ac:dyDescent="0.2">
      <c r="B991" s="7">
        <v>40133</v>
      </c>
      <c r="C991" s="11">
        <v>0.36399999999999999</v>
      </c>
      <c r="D991" s="11">
        <v>0.38</v>
      </c>
      <c r="E991" s="11">
        <v>0.39500000000000002</v>
      </c>
      <c r="F991" s="11">
        <v>0.432</v>
      </c>
      <c r="G991" s="11">
        <v>0.57400000000000007</v>
      </c>
      <c r="H991" s="11">
        <v>0.71399999999999997</v>
      </c>
      <c r="I991" s="11">
        <v>0.80500000000000005</v>
      </c>
      <c r="J991" s="11">
        <v>0.89200000000000013</v>
      </c>
      <c r="K991" s="11">
        <v>0.98799999999999999</v>
      </c>
      <c r="L991" s="11">
        <v>1.0309999999999999</v>
      </c>
      <c r="M991" s="11">
        <v>1.075</v>
      </c>
      <c r="N991" s="11">
        <v>1.1180000000000001</v>
      </c>
      <c r="O991" s="11">
        <v>1.151</v>
      </c>
      <c r="P991" s="11">
        <v>1.1850000000000001</v>
      </c>
      <c r="Q991" s="11">
        <v>1.222</v>
      </c>
    </row>
    <row r="992" spans="2:22" ht="15" customHeight="1" x14ac:dyDescent="0.2">
      <c r="B992" s="7">
        <v>40134</v>
      </c>
      <c r="C992" s="11">
        <v>0.36399999999999999</v>
      </c>
      <c r="D992" s="11">
        <v>0.38</v>
      </c>
      <c r="E992" s="11">
        <v>0.39400000000000002</v>
      </c>
      <c r="F992" s="11">
        <v>0.43099999999999994</v>
      </c>
      <c r="G992" s="11">
        <v>0.57499999999999996</v>
      </c>
      <c r="H992" s="11">
        <v>0.71499999999999997</v>
      </c>
      <c r="I992" s="11">
        <v>0.80400000000000005</v>
      </c>
      <c r="J992" s="11">
        <v>0.8909999999999999</v>
      </c>
      <c r="K992" s="11">
        <v>0.98799999999999999</v>
      </c>
      <c r="L992" s="11">
        <v>1.0309999999999999</v>
      </c>
      <c r="M992" s="11">
        <v>1.075</v>
      </c>
      <c r="N992" s="11">
        <v>1.1180000000000001</v>
      </c>
      <c r="O992" s="11">
        <v>1.151</v>
      </c>
      <c r="P992" s="11">
        <v>1.1839999999999999</v>
      </c>
      <c r="Q992" s="11">
        <v>1.2229999999999999</v>
      </c>
    </row>
    <row r="993" spans="2:22" ht="15" customHeight="1" x14ac:dyDescent="0.2">
      <c r="B993" s="7">
        <v>40135</v>
      </c>
      <c r="C993" s="11">
        <v>0.36399999999999999</v>
      </c>
      <c r="D993" s="11">
        <v>0.38</v>
      </c>
      <c r="E993" s="11">
        <v>0.39500000000000002</v>
      </c>
      <c r="F993" s="11">
        <v>0.43299999999999994</v>
      </c>
      <c r="G993" s="11">
        <v>0.57499999999999996</v>
      </c>
      <c r="H993" s="11">
        <v>0.71499999999999997</v>
      </c>
      <c r="I993" s="11">
        <v>0.80400000000000005</v>
      </c>
      <c r="J993" s="11">
        <v>0.89200000000000013</v>
      </c>
      <c r="K993" s="11">
        <v>0.98699999999999999</v>
      </c>
      <c r="L993" s="11">
        <v>1.0330000000000001</v>
      </c>
      <c r="M993" s="11">
        <v>1.075</v>
      </c>
      <c r="N993" s="11">
        <v>1.119</v>
      </c>
      <c r="O993" s="11">
        <v>1.1520000000000001</v>
      </c>
      <c r="P993" s="11">
        <v>1.1850000000000001</v>
      </c>
      <c r="Q993" s="11">
        <v>1.224</v>
      </c>
    </row>
    <row r="994" spans="2:22" ht="15" customHeight="1" x14ac:dyDescent="0.2">
      <c r="B994" s="7">
        <v>40136</v>
      </c>
      <c r="C994" s="11">
        <v>0.36499999999999999</v>
      </c>
      <c r="D994" s="11">
        <v>0.38100000000000001</v>
      </c>
      <c r="E994" s="11">
        <v>0.39800000000000002</v>
      </c>
      <c r="F994" s="11">
        <v>0.43299999999999994</v>
      </c>
      <c r="G994" s="11">
        <v>0.57499999999999996</v>
      </c>
      <c r="H994" s="11">
        <v>0.71499999999999997</v>
      </c>
      <c r="I994" s="11">
        <v>0.80500000000000005</v>
      </c>
      <c r="J994" s="11">
        <v>0.89300000000000002</v>
      </c>
      <c r="K994" s="11">
        <v>0.98699999999999999</v>
      </c>
      <c r="L994" s="11">
        <v>1.032</v>
      </c>
      <c r="M994" s="11">
        <v>1.075</v>
      </c>
      <c r="N994" s="11">
        <v>1.119</v>
      </c>
      <c r="O994" s="11">
        <v>1.1520000000000001</v>
      </c>
      <c r="P994" s="11">
        <v>1.1850000000000001</v>
      </c>
      <c r="Q994" s="11">
        <v>1.224</v>
      </c>
    </row>
    <row r="995" spans="2:22" ht="15" customHeight="1" x14ac:dyDescent="0.2">
      <c r="B995" s="7">
        <v>40137</v>
      </c>
      <c r="C995" s="11">
        <v>0.36899999999999999</v>
      </c>
      <c r="D995" s="11">
        <v>0.38200000000000001</v>
      </c>
      <c r="E995" s="11">
        <v>0.39800000000000002</v>
      </c>
      <c r="F995" s="11">
        <v>0.43299999999999994</v>
      </c>
      <c r="G995" s="11">
        <v>0.57499999999999996</v>
      </c>
      <c r="H995" s="11">
        <v>0.71399999999999997</v>
      </c>
      <c r="I995" s="11">
        <v>0.80400000000000005</v>
      </c>
      <c r="J995" s="11">
        <v>0.89200000000000013</v>
      </c>
      <c r="K995" s="11">
        <v>0.98699999999999999</v>
      </c>
      <c r="L995" s="11">
        <v>1.032</v>
      </c>
      <c r="M995" s="11">
        <v>1.075</v>
      </c>
      <c r="N995" s="11">
        <v>1.1180000000000001</v>
      </c>
      <c r="O995" s="11">
        <v>1.1520000000000001</v>
      </c>
      <c r="P995" s="11">
        <v>1.1850000000000001</v>
      </c>
      <c r="Q995" s="11">
        <v>1.224</v>
      </c>
    </row>
    <row r="996" spans="2:22" ht="15" customHeight="1" x14ac:dyDescent="0.2">
      <c r="B996" s="7">
        <v>40140</v>
      </c>
      <c r="C996" s="11">
        <v>0.37</v>
      </c>
      <c r="D996" s="11">
        <v>0.38300000000000001</v>
      </c>
      <c r="E996" s="11">
        <v>0.4</v>
      </c>
      <c r="F996" s="11">
        <v>0.434</v>
      </c>
      <c r="G996" s="11">
        <v>0.57499999999999996</v>
      </c>
      <c r="H996" s="11">
        <v>0.71499999999999997</v>
      </c>
      <c r="I996" s="11">
        <v>0.80700000000000005</v>
      </c>
      <c r="J996" s="11">
        <v>0.89599999999999991</v>
      </c>
      <c r="K996" s="11">
        <v>0.99099999999999999</v>
      </c>
      <c r="L996" s="11">
        <v>1.0349999999999999</v>
      </c>
      <c r="M996" s="11">
        <v>1.081</v>
      </c>
      <c r="N996" s="11">
        <v>1.1240000000000001</v>
      </c>
      <c r="O996" s="11">
        <v>1.159</v>
      </c>
      <c r="P996" s="11">
        <v>1.1930000000000001</v>
      </c>
      <c r="Q996" s="11">
        <v>1.2330000000000001</v>
      </c>
    </row>
    <row r="997" spans="2:22" ht="15" customHeight="1" x14ac:dyDescent="0.2">
      <c r="B997" s="7">
        <v>40141</v>
      </c>
      <c r="C997" s="11">
        <v>0.371</v>
      </c>
      <c r="D997" s="11">
        <v>0.38400000000000001</v>
      </c>
      <c r="E997" s="11">
        <v>0.40200000000000002</v>
      </c>
      <c r="F997" s="11">
        <v>0.435</v>
      </c>
      <c r="G997" s="11">
        <v>0.57499999999999996</v>
      </c>
      <c r="H997" s="11">
        <v>0.71599999999999997</v>
      </c>
      <c r="I997" s="11">
        <v>0.80599999999999994</v>
      </c>
      <c r="J997" s="11">
        <v>0.89599999999999991</v>
      </c>
      <c r="K997" s="11">
        <v>0.99099999999999999</v>
      </c>
      <c r="L997" s="11">
        <v>1.034</v>
      </c>
      <c r="M997" s="11">
        <v>1.079</v>
      </c>
      <c r="N997" s="11">
        <v>1.1220000000000001</v>
      </c>
      <c r="O997" s="11">
        <v>1.157</v>
      </c>
      <c r="P997" s="11">
        <v>1.1919999999999999</v>
      </c>
      <c r="Q997" s="11">
        <v>1.2309999999999999</v>
      </c>
    </row>
    <row r="998" spans="2:22" ht="15" customHeight="1" x14ac:dyDescent="0.2">
      <c r="B998" s="7">
        <v>40142</v>
      </c>
      <c r="C998" s="11">
        <v>0.371</v>
      </c>
      <c r="D998" s="11">
        <v>0.38600000000000001</v>
      </c>
      <c r="E998" s="11">
        <v>0.40299999999999997</v>
      </c>
      <c r="F998" s="11">
        <v>0.436</v>
      </c>
      <c r="G998" s="11">
        <v>0.57600000000000007</v>
      </c>
      <c r="H998" s="11">
        <v>0.71599999999999997</v>
      </c>
      <c r="I998" s="11">
        <v>0.80599999999999994</v>
      </c>
      <c r="J998" s="11">
        <v>0.89700000000000002</v>
      </c>
      <c r="K998" s="11">
        <v>0.99299999999999999</v>
      </c>
      <c r="L998" s="11">
        <v>1.0349999999999999</v>
      </c>
      <c r="M998" s="11">
        <v>1.08</v>
      </c>
      <c r="N998" s="11">
        <v>1.1240000000000001</v>
      </c>
      <c r="O998" s="11">
        <v>1.159</v>
      </c>
      <c r="P998" s="11">
        <v>1.1950000000000001</v>
      </c>
      <c r="Q998" s="11">
        <v>1.2350000000000001</v>
      </c>
    </row>
    <row r="999" spans="2:22" ht="15" customHeight="1" x14ac:dyDescent="0.2">
      <c r="B999" s="7">
        <v>40143</v>
      </c>
      <c r="C999" s="11">
        <v>0.373</v>
      </c>
      <c r="D999" s="11">
        <v>0.38700000000000001</v>
      </c>
      <c r="E999" s="11">
        <v>0.40400000000000003</v>
      </c>
      <c r="F999" s="11">
        <v>0.438</v>
      </c>
      <c r="G999" s="11">
        <v>0.57800000000000007</v>
      </c>
      <c r="H999" s="11">
        <v>0.71699999999999997</v>
      </c>
      <c r="I999" s="11">
        <v>0.80700000000000005</v>
      </c>
      <c r="J999" s="11">
        <v>0.89800000000000002</v>
      </c>
      <c r="K999" s="11">
        <v>0.99399999999999988</v>
      </c>
      <c r="L999" s="11">
        <v>1.036</v>
      </c>
      <c r="M999" s="11">
        <v>1.081</v>
      </c>
      <c r="N999" s="11">
        <v>1.1240000000000001</v>
      </c>
      <c r="O999" s="11">
        <v>1.159</v>
      </c>
      <c r="P999" s="11">
        <v>1.196</v>
      </c>
      <c r="Q999" s="11">
        <v>1.236</v>
      </c>
    </row>
    <row r="1000" spans="2:22" ht="15" customHeight="1" x14ac:dyDescent="0.2">
      <c r="B1000" s="7">
        <v>40144</v>
      </c>
      <c r="C1000" s="11">
        <v>0.374</v>
      </c>
      <c r="D1000" s="11">
        <v>0.38899999999999996</v>
      </c>
      <c r="E1000" s="11">
        <v>0.40800000000000003</v>
      </c>
      <c r="F1000" s="11">
        <v>0.46600000000000003</v>
      </c>
      <c r="G1000" s="11">
        <v>0.57800000000000007</v>
      </c>
      <c r="H1000" s="11">
        <v>0.71799999999999997</v>
      </c>
      <c r="I1000" s="11">
        <v>0.80800000000000005</v>
      </c>
      <c r="J1000" s="11">
        <v>0.89700000000000002</v>
      </c>
      <c r="K1000" s="11">
        <v>0.99299999999999999</v>
      </c>
      <c r="L1000" s="11">
        <v>1.0349999999999999</v>
      </c>
      <c r="M1000" s="11">
        <v>1.079</v>
      </c>
      <c r="N1000" s="11">
        <v>1.121</v>
      </c>
      <c r="O1000" s="11">
        <v>1.155</v>
      </c>
      <c r="P1000" s="11">
        <v>1.1930000000000001</v>
      </c>
      <c r="Q1000" s="11">
        <v>1.232</v>
      </c>
      <c r="S1000" s="272">
        <f>B1001</f>
        <v>40147</v>
      </c>
      <c r="T1000" s="273"/>
      <c r="U1000" s="273"/>
      <c r="V1000" s="274"/>
    </row>
    <row r="1001" spans="2:22" ht="15" customHeight="1" x14ac:dyDescent="0.2">
      <c r="B1001" s="15">
        <v>40147</v>
      </c>
      <c r="C1001" s="34">
        <v>0.377</v>
      </c>
      <c r="D1001" s="34">
        <v>0.39100000000000001</v>
      </c>
      <c r="E1001" s="34">
        <v>0.41</v>
      </c>
      <c r="F1001" s="34">
        <v>0.47200000000000003</v>
      </c>
      <c r="G1001" s="34">
        <v>0.57899999999999996</v>
      </c>
      <c r="H1001" s="34">
        <v>0.71899999999999997</v>
      </c>
      <c r="I1001" s="34">
        <v>0.80899999999999994</v>
      </c>
      <c r="J1001" s="34">
        <v>0.89800000000000002</v>
      </c>
      <c r="K1001" s="34">
        <v>0.995</v>
      </c>
      <c r="L1001" s="34">
        <v>1.0370000000000001</v>
      </c>
      <c r="M1001" s="34">
        <v>1.08</v>
      </c>
      <c r="N1001" s="34">
        <v>1.123</v>
      </c>
      <c r="O1001" s="34">
        <v>1.157</v>
      </c>
      <c r="P1001" s="34">
        <v>1.196</v>
      </c>
      <c r="Q1001" s="34">
        <v>1.234</v>
      </c>
      <c r="S1001" s="25">
        <f>AVERAGE(F981:F1001)</f>
        <v>0.4352380952380952</v>
      </c>
      <c r="T1001" s="25">
        <f>AVERAGE(H981:H1001)</f>
        <v>0.71619047619047616</v>
      </c>
      <c r="U1001" s="25">
        <f>AVERAGE(K981:K1001)</f>
        <v>0.99314285714285711</v>
      </c>
      <c r="V1001" s="25">
        <f>AVERAGE(Q981:Q1001)</f>
        <v>1.2305714285714284</v>
      </c>
    </row>
    <row r="1002" spans="2:22" ht="15" customHeight="1" x14ac:dyDescent="0.2">
      <c r="B1002" s="17">
        <v>40148</v>
      </c>
      <c r="C1002" s="26">
        <v>0.379</v>
      </c>
      <c r="D1002" s="26">
        <v>0.39400000000000002</v>
      </c>
      <c r="E1002" s="26">
        <v>0.41299999999999998</v>
      </c>
      <c r="F1002" s="26">
        <v>0.47600000000000003</v>
      </c>
      <c r="G1002" s="26">
        <v>0.57899999999999996</v>
      </c>
      <c r="H1002" s="26">
        <v>0.72</v>
      </c>
      <c r="I1002" s="26">
        <v>0.80899999999999994</v>
      </c>
      <c r="J1002" s="26">
        <v>0.9</v>
      </c>
      <c r="K1002" s="26">
        <v>0.997</v>
      </c>
      <c r="L1002" s="26">
        <v>1.0389999999999999</v>
      </c>
      <c r="M1002" s="26">
        <v>1.0820000000000001</v>
      </c>
      <c r="N1002" s="26">
        <v>1.1240000000000001</v>
      </c>
      <c r="O1002" s="26">
        <v>1.1599999999999999</v>
      </c>
      <c r="P1002" s="26">
        <v>1.1990000000000001</v>
      </c>
      <c r="Q1002" s="26">
        <v>1.236</v>
      </c>
    </row>
    <row r="1003" spans="2:22" ht="15" customHeight="1" x14ac:dyDescent="0.2">
      <c r="B1003" s="18">
        <v>40149</v>
      </c>
      <c r="C1003" s="26">
        <v>0.378</v>
      </c>
      <c r="D1003" s="26">
        <v>0.39300000000000002</v>
      </c>
      <c r="E1003" s="26">
        <v>0.41399999999999998</v>
      </c>
      <c r="F1003" s="26">
        <v>0.47800000000000004</v>
      </c>
      <c r="G1003" s="26">
        <v>0.57899999999999996</v>
      </c>
      <c r="H1003" s="26">
        <v>0.72099999999999997</v>
      </c>
      <c r="I1003" s="26">
        <v>0.80899999999999994</v>
      </c>
      <c r="J1003" s="26">
        <v>0.9</v>
      </c>
      <c r="K1003" s="26">
        <v>0.99799999999999989</v>
      </c>
      <c r="L1003" s="26">
        <v>1.0389999999999999</v>
      </c>
      <c r="M1003" s="26">
        <v>1.0820000000000001</v>
      </c>
      <c r="N1003" s="26">
        <v>1.1240000000000001</v>
      </c>
      <c r="O1003" s="26">
        <v>1.1599999999999999</v>
      </c>
      <c r="P1003" s="26">
        <v>1.198</v>
      </c>
      <c r="Q1003" s="26">
        <v>1.2350000000000001</v>
      </c>
    </row>
    <row r="1004" spans="2:22" ht="15" customHeight="1" x14ac:dyDescent="0.2">
      <c r="B1004" s="18">
        <v>40150</v>
      </c>
      <c r="C1004" s="11">
        <v>0.38300000000000001</v>
      </c>
      <c r="D1004" s="11">
        <v>0.39500000000000002</v>
      </c>
      <c r="E1004" s="11">
        <v>0.41499999999999998</v>
      </c>
      <c r="F1004" s="11">
        <v>0.48</v>
      </c>
      <c r="G1004" s="11">
        <v>0.57899999999999996</v>
      </c>
      <c r="H1004" s="11">
        <v>0.72</v>
      </c>
      <c r="I1004" s="11">
        <v>0.80899999999999994</v>
      </c>
      <c r="J1004" s="11">
        <v>0.9</v>
      </c>
      <c r="K1004" s="11">
        <v>0.99900000000000011</v>
      </c>
      <c r="L1004" s="11">
        <v>1.0410000000000001</v>
      </c>
      <c r="M1004" s="11">
        <v>1.085</v>
      </c>
      <c r="N1004" s="11">
        <v>1.127</v>
      </c>
      <c r="O1004" s="11">
        <v>1.165</v>
      </c>
      <c r="P1004" s="11">
        <v>1.204</v>
      </c>
      <c r="Q1004" s="11">
        <v>1.2409999999999999</v>
      </c>
    </row>
    <row r="1005" spans="2:22" ht="15" customHeight="1" x14ac:dyDescent="0.2">
      <c r="B1005" s="18">
        <v>40151</v>
      </c>
      <c r="C1005" s="26">
        <v>0.38200000000000001</v>
      </c>
      <c r="D1005" s="26">
        <v>0.39500000000000002</v>
      </c>
      <c r="E1005" s="26">
        <v>0.41200000000000003</v>
      </c>
      <c r="F1005" s="26">
        <v>0.48099999999999998</v>
      </c>
      <c r="G1005" s="26">
        <v>0.57699999999999996</v>
      </c>
      <c r="H1005" s="26">
        <v>0.71799999999999997</v>
      </c>
      <c r="I1005" s="26">
        <v>0.80700000000000005</v>
      </c>
      <c r="J1005" s="26">
        <v>0.89800000000000002</v>
      </c>
      <c r="K1005" s="26">
        <v>0.996</v>
      </c>
      <c r="L1005" s="26">
        <v>1.0389999999999999</v>
      </c>
      <c r="M1005" s="26">
        <v>1.081</v>
      </c>
      <c r="N1005" s="26">
        <v>1.123</v>
      </c>
      <c r="O1005" s="26">
        <v>1.161</v>
      </c>
      <c r="P1005" s="26">
        <v>1.2010000000000001</v>
      </c>
      <c r="Q1005" s="26">
        <v>1.2390000000000001</v>
      </c>
    </row>
    <row r="1006" spans="2:22" ht="15" customHeight="1" x14ac:dyDescent="0.2">
      <c r="B1006" s="18">
        <v>40154</v>
      </c>
      <c r="C1006" s="26">
        <v>0.38300000000000001</v>
      </c>
      <c r="D1006" s="26">
        <v>0.39400000000000002</v>
      </c>
      <c r="E1006" s="26">
        <v>0.41299999999999998</v>
      </c>
      <c r="F1006" s="26">
        <v>0.48099999999999998</v>
      </c>
      <c r="G1006" s="26">
        <v>0.57699999999999996</v>
      </c>
      <c r="H1006" s="26">
        <v>0.71699999999999997</v>
      </c>
      <c r="I1006" s="26">
        <v>0.80599999999999994</v>
      </c>
      <c r="J1006" s="26">
        <v>0.89800000000000002</v>
      </c>
      <c r="K1006" s="26">
        <v>0.99799999999999989</v>
      </c>
      <c r="L1006" s="26">
        <v>1.0389999999999999</v>
      </c>
      <c r="M1006" s="26">
        <v>1.083</v>
      </c>
      <c r="N1006" s="26">
        <v>1.125</v>
      </c>
      <c r="O1006" s="26">
        <v>1.165</v>
      </c>
      <c r="P1006" s="26">
        <v>1.2050000000000001</v>
      </c>
      <c r="Q1006" s="26">
        <v>1.2450000000000001</v>
      </c>
    </row>
    <row r="1007" spans="2:22" ht="15" customHeight="1" x14ac:dyDescent="0.2">
      <c r="B1007" s="18">
        <v>40155</v>
      </c>
      <c r="C1007" s="11">
        <v>0.38300000000000001</v>
      </c>
      <c r="D1007" s="11">
        <v>0.39400000000000002</v>
      </c>
      <c r="E1007" s="11">
        <v>0.41299999999999998</v>
      </c>
      <c r="F1007" s="11">
        <v>0.48</v>
      </c>
      <c r="G1007" s="11">
        <v>0.57600000000000007</v>
      </c>
      <c r="H1007" s="11">
        <v>0.71599999999999997</v>
      </c>
      <c r="I1007" s="11">
        <v>0.80400000000000005</v>
      </c>
      <c r="J1007" s="11">
        <v>0.89700000000000002</v>
      </c>
      <c r="K1007" s="11">
        <v>0.996</v>
      </c>
      <c r="L1007" s="11">
        <v>1.038</v>
      </c>
      <c r="M1007" s="11">
        <v>1.0820000000000001</v>
      </c>
      <c r="N1007" s="11">
        <v>1.1240000000000001</v>
      </c>
      <c r="O1007" s="11">
        <v>1.1619999999999999</v>
      </c>
      <c r="P1007" s="11">
        <v>1.202</v>
      </c>
      <c r="Q1007" s="11">
        <v>1.242</v>
      </c>
    </row>
    <row r="1008" spans="2:22" ht="15" customHeight="1" x14ac:dyDescent="0.2">
      <c r="B1008" s="18">
        <v>40156</v>
      </c>
      <c r="C1008" s="11">
        <v>0.38200000000000001</v>
      </c>
      <c r="D1008" s="11">
        <v>0.39400000000000002</v>
      </c>
      <c r="E1008" s="11">
        <v>0.434</v>
      </c>
      <c r="F1008" s="11">
        <v>0.48</v>
      </c>
      <c r="G1008" s="11">
        <v>0.57499999999999996</v>
      </c>
      <c r="H1008" s="11">
        <v>0.71499999999999997</v>
      </c>
      <c r="I1008" s="11">
        <v>0.80400000000000005</v>
      </c>
      <c r="J1008" s="11">
        <v>0.89599999999999991</v>
      </c>
      <c r="K1008" s="11">
        <v>0.996</v>
      </c>
      <c r="L1008" s="11">
        <v>1.038</v>
      </c>
      <c r="M1008" s="11">
        <v>1.0820000000000001</v>
      </c>
      <c r="N1008" s="11">
        <v>1.125</v>
      </c>
      <c r="O1008" s="11">
        <v>1.1619999999999999</v>
      </c>
      <c r="P1008" s="11">
        <v>1.202</v>
      </c>
      <c r="Q1008" s="11">
        <v>1.242</v>
      </c>
    </row>
    <row r="1009" spans="2:22" ht="15" customHeight="1" x14ac:dyDescent="0.2">
      <c r="B1009" s="18">
        <v>40157</v>
      </c>
      <c r="C1009" s="11">
        <v>0.38200000000000001</v>
      </c>
      <c r="D1009" s="11">
        <v>0.39400000000000002</v>
      </c>
      <c r="E1009" s="11">
        <v>0.44600000000000006</v>
      </c>
      <c r="F1009" s="11">
        <v>0.48099999999999998</v>
      </c>
      <c r="G1009" s="11">
        <v>0.57600000000000007</v>
      </c>
      <c r="H1009" s="11">
        <v>0.71399999999999997</v>
      </c>
      <c r="I1009" s="11">
        <v>0.80400000000000005</v>
      </c>
      <c r="J1009" s="11">
        <v>0.89700000000000002</v>
      </c>
      <c r="K1009" s="11">
        <v>0.997</v>
      </c>
      <c r="L1009" s="11">
        <v>1.038</v>
      </c>
      <c r="M1009" s="11">
        <v>1.083</v>
      </c>
      <c r="N1009" s="11">
        <v>1.1259999999999999</v>
      </c>
      <c r="O1009" s="11">
        <v>1.163</v>
      </c>
      <c r="P1009" s="11">
        <v>1.204</v>
      </c>
      <c r="Q1009" s="26">
        <v>1.2430000000000001</v>
      </c>
    </row>
    <row r="1010" spans="2:22" ht="15" customHeight="1" x14ac:dyDescent="0.2">
      <c r="B1010" s="18">
        <v>40158</v>
      </c>
      <c r="C1010" s="11">
        <v>0.38100000000000001</v>
      </c>
      <c r="D1010" s="11">
        <v>0.39200000000000002</v>
      </c>
      <c r="E1010" s="11">
        <v>0.45199999999999996</v>
      </c>
      <c r="F1010" s="11">
        <v>0.48399999999999999</v>
      </c>
      <c r="G1010" s="11">
        <v>0.57600000000000007</v>
      </c>
      <c r="H1010" s="11">
        <v>0.71399999999999997</v>
      </c>
      <c r="I1010" s="11">
        <v>0.80400000000000005</v>
      </c>
      <c r="J1010" s="11">
        <v>0.89700000000000002</v>
      </c>
      <c r="K1010" s="11">
        <v>0.996</v>
      </c>
      <c r="L1010" s="11">
        <v>1.038</v>
      </c>
      <c r="M1010" s="11">
        <v>1.0820000000000001</v>
      </c>
      <c r="N1010" s="11">
        <v>1.1259999999999999</v>
      </c>
      <c r="O1010" s="11">
        <v>1.163</v>
      </c>
      <c r="P1010" s="11">
        <v>1.204</v>
      </c>
      <c r="Q1010" s="11">
        <v>1.2450000000000001</v>
      </c>
    </row>
    <row r="1011" spans="2:22" ht="15" customHeight="1" x14ac:dyDescent="0.2">
      <c r="B1011" s="18">
        <v>40161</v>
      </c>
      <c r="C1011" s="11">
        <v>0.38100000000000001</v>
      </c>
      <c r="D1011" s="11">
        <v>0.39400000000000002</v>
      </c>
      <c r="E1011" s="11">
        <v>0.45799999999999996</v>
      </c>
      <c r="F1011" s="11">
        <v>0.48599999999999999</v>
      </c>
      <c r="G1011" s="11">
        <v>0.57400000000000007</v>
      </c>
      <c r="H1011" s="11">
        <v>0.71499999999999997</v>
      </c>
      <c r="I1011" s="11">
        <v>0.80400000000000005</v>
      </c>
      <c r="J1011" s="11">
        <v>0.89800000000000002</v>
      </c>
      <c r="K1011" s="11">
        <v>0.99900000000000011</v>
      </c>
      <c r="L1011" s="11">
        <v>1.04</v>
      </c>
      <c r="M1011" s="11">
        <v>1.085</v>
      </c>
      <c r="N1011" s="11">
        <v>1.127</v>
      </c>
      <c r="O1011" s="11">
        <v>1.1659999999999999</v>
      </c>
      <c r="P1011" s="11">
        <v>1.2070000000000001</v>
      </c>
      <c r="Q1011" s="11">
        <v>1.2470000000000001</v>
      </c>
    </row>
    <row r="1012" spans="2:22" ht="15" customHeight="1" x14ac:dyDescent="0.2">
      <c r="B1012" s="18">
        <v>40162</v>
      </c>
      <c r="C1012" s="11">
        <v>0.38100000000000001</v>
      </c>
      <c r="D1012" s="11">
        <v>0.39400000000000002</v>
      </c>
      <c r="E1012" s="11">
        <v>0.46100000000000002</v>
      </c>
      <c r="F1012" s="11">
        <v>0.48799999999999999</v>
      </c>
      <c r="G1012" s="11">
        <v>0.57499999999999996</v>
      </c>
      <c r="H1012" s="11">
        <v>0.71499999999999997</v>
      </c>
      <c r="I1012" s="11">
        <v>0.80500000000000005</v>
      </c>
      <c r="J1012" s="11">
        <v>0.89900000000000002</v>
      </c>
      <c r="K1012" s="11">
        <v>0.99799999999999989</v>
      </c>
      <c r="L1012" s="11">
        <v>1.04</v>
      </c>
      <c r="M1012" s="11">
        <v>1.0840000000000001</v>
      </c>
      <c r="N1012" s="11">
        <v>1.127</v>
      </c>
      <c r="O1012" s="11">
        <v>1.1659999999999999</v>
      </c>
      <c r="P1012" s="11">
        <v>1.2070000000000001</v>
      </c>
      <c r="Q1012" s="11">
        <v>1.248</v>
      </c>
    </row>
    <row r="1013" spans="2:22" ht="15" customHeight="1" x14ac:dyDescent="0.2">
      <c r="B1013" s="18">
        <v>40163</v>
      </c>
      <c r="C1013" s="11">
        <v>0.38100000000000001</v>
      </c>
      <c r="D1013" s="11">
        <v>0.438</v>
      </c>
      <c r="E1013" s="11">
        <v>0.46400000000000002</v>
      </c>
      <c r="F1013" s="11">
        <v>0.48700000000000004</v>
      </c>
      <c r="G1013" s="11">
        <v>0.57400000000000007</v>
      </c>
      <c r="H1013" s="11">
        <v>0.71499999999999997</v>
      </c>
      <c r="I1013" s="11">
        <v>0.80400000000000005</v>
      </c>
      <c r="J1013" s="11">
        <v>0.89900000000000002</v>
      </c>
      <c r="K1013" s="11">
        <v>0.99799999999999989</v>
      </c>
      <c r="L1013" s="11">
        <v>1.042</v>
      </c>
      <c r="M1013" s="11">
        <v>1.085</v>
      </c>
      <c r="N1013" s="11">
        <v>1.127</v>
      </c>
      <c r="O1013" s="11">
        <v>1.1659999999999999</v>
      </c>
      <c r="P1013" s="11">
        <v>1.208</v>
      </c>
      <c r="Q1013" s="11">
        <v>1.246</v>
      </c>
    </row>
    <row r="1014" spans="2:22" ht="15" customHeight="1" x14ac:dyDescent="0.2">
      <c r="B1014" s="18">
        <v>40164</v>
      </c>
      <c r="C1014" s="11">
        <v>0.377</v>
      </c>
      <c r="D1014" s="11">
        <v>0.44700000000000001</v>
      </c>
      <c r="E1014" s="11">
        <v>0.46200000000000002</v>
      </c>
      <c r="F1014" s="11">
        <v>0.48299999999999998</v>
      </c>
      <c r="G1014" s="11">
        <v>0.57200000000000006</v>
      </c>
      <c r="H1014" s="11">
        <v>0.71199999999999997</v>
      </c>
      <c r="I1014" s="11">
        <v>0.80199999999999994</v>
      </c>
      <c r="J1014" s="11">
        <v>0.89599999999999991</v>
      </c>
      <c r="K1014" s="11">
        <v>0.997</v>
      </c>
      <c r="L1014" s="11">
        <v>1.038</v>
      </c>
      <c r="M1014" s="11">
        <v>1.0820000000000001</v>
      </c>
      <c r="N1014" s="11">
        <v>1.1240000000000001</v>
      </c>
      <c r="O1014" s="11">
        <v>1.163</v>
      </c>
      <c r="P1014" s="11">
        <v>1.2030000000000001</v>
      </c>
      <c r="Q1014" s="11">
        <v>1.242</v>
      </c>
    </row>
    <row r="1015" spans="2:22" ht="15" customHeight="1" x14ac:dyDescent="0.2">
      <c r="B1015" s="18">
        <v>40165</v>
      </c>
      <c r="C1015" s="11">
        <v>0.374</v>
      </c>
      <c r="D1015" s="11">
        <v>0.44500000000000001</v>
      </c>
      <c r="E1015" s="11">
        <v>0.45900000000000002</v>
      </c>
      <c r="F1015" s="11">
        <v>0.48199999999999998</v>
      </c>
      <c r="G1015" s="11">
        <v>0.57099999999999995</v>
      </c>
      <c r="H1015" s="11">
        <v>0.71</v>
      </c>
      <c r="I1015" s="11">
        <v>0.8</v>
      </c>
      <c r="J1015" s="11">
        <v>0.89400000000000002</v>
      </c>
      <c r="K1015" s="11">
        <v>0.995</v>
      </c>
      <c r="L1015" s="11">
        <v>1.0349999999999999</v>
      </c>
      <c r="M1015" s="11">
        <v>1.08</v>
      </c>
      <c r="N1015" s="11">
        <v>1.121</v>
      </c>
      <c r="O1015" s="11">
        <v>1.1599999999999999</v>
      </c>
      <c r="P1015" s="11">
        <v>1.1990000000000001</v>
      </c>
      <c r="Q1015" s="11">
        <v>1.24</v>
      </c>
    </row>
    <row r="1016" spans="2:22" ht="15" customHeight="1" x14ac:dyDescent="0.2">
      <c r="B1016" s="18">
        <v>40168</v>
      </c>
      <c r="C1016" s="11">
        <v>0.371</v>
      </c>
      <c r="D1016" s="11">
        <v>0.44500000000000001</v>
      </c>
      <c r="E1016" s="11">
        <v>0.45599999999999996</v>
      </c>
      <c r="F1016" s="11">
        <v>0.48099999999999998</v>
      </c>
      <c r="G1016" s="11">
        <v>0.56899999999999995</v>
      </c>
      <c r="H1016" s="11">
        <v>0.70899999999999996</v>
      </c>
      <c r="I1016" s="11">
        <v>0.79900000000000004</v>
      </c>
      <c r="J1016" s="11">
        <v>0.89300000000000002</v>
      </c>
      <c r="K1016" s="11">
        <v>0.995</v>
      </c>
      <c r="L1016" s="11">
        <v>1.034</v>
      </c>
      <c r="M1016" s="11">
        <v>1.079</v>
      </c>
      <c r="N1016" s="11">
        <v>1.1200000000000001</v>
      </c>
      <c r="O1016" s="11">
        <v>1.1599999999999999</v>
      </c>
      <c r="P1016" s="11">
        <v>1.198</v>
      </c>
      <c r="Q1016" s="11">
        <v>1.24</v>
      </c>
    </row>
    <row r="1017" spans="2:22" ht="15" customHeight="1" x14ac:dyDescent="0.2">
      <c r="B1017" s="18">
        <v>40169</v>
      </c>
      <c r="C1017" s="11">
        <v>0.36699999999999999</v>
      </c>
      <c r="D1017" s="11">
        <v>0.44400000000000006</v>
      </c>
      <c r="E1017" s="11">
        <v>0.45599999999999996</v>
      </c>
      <c r="F1017" s="11">
        <v>0.47800000000000004</v>
      </c>
      <c r="G1017" s="11">
        <v>0.56600000000000006</v>
      </c>
      <c r="H1017" s="11">
        <v>0.70800000000000007</v>
      </c>
      <c r="I1017" s="11">
        <v>0.79799999999999993</v>
      </c>
      <c r="J1017" s="11">
        <v>0.8909999999999999</v>
      </c>
      <c r="K1017" s="11">
        <v>0.99299999999999999</v>
      </c>
      <c r="L1017" s="11">
        <v>1.0330000000000001</v>
      </c>
      <c r="M1017" s="11">
        <v>1.0780000000000001</v>
      </c>
      <c r="N1017" s="11">
        <v>1.121</v>
      </c>
      <c r="O1017" s="11">
        <v>1.1599999999999999</v>
      </c>
      <c r="P1017" s="11">
        <v>1.198</v>
      </c>
      <c r="Q1017" s="11">
        <v>1.2409999999999999</v>
      </c>
    </row>
    <row r="1018" spans="2:22" ht="15" customHeight="1" x14ac:dyDescent="0.2">
      <c r="B1018" s="18">
        <v>40170</v>
      </c>
      <c r="C1018" s="11">
        <v>0.41200000000000003</v>
      </c>
      <c r="D1018" s="11">
        <v>0.439</v>
      </c>
      <c r="E1018" s="11">
        <v>0.45199999999999996</v>
      </c>
      <c r="F1018" s="11">
        <v>0.47499999999999998</v>
      </c>
      <c r="G1018" s="11">
        <v>0.56499999999999995</v>
      </c>
      <c r="H1018" s="11">
        <v>0.70600000000000007</v>
      </c>
      <c r="I1018" s="11">
        <v>0.79600000000000004</v>
      </c>
      <c r="J1018" s="11">
        <v>0.89</v>
      </c>
      <c r="K1018" s="11">
        <v>0.99199999999999999</v>
      </c>
      <c r="L1018" s="11">
        <v>1.03</v>
      </c>
      <c r="M1018" s="11">
        <v>1.0760000000000001</v>
      </c>
      <c r="N1018" s="11">
        <v>1.1200000000000001</v>
      </c>
      <c r="O1018" s="11">
        <v>1.159</v>
      </c>
      <c r="P1018" s="11">
        <v>1.1970000000000001</v>
      </c>
      <c r="Q1018" s="11">
        <v>1.2390000000000001</v>
      </c>
    </row>
    <row r="1019" spans="2:22" ht="15" customHeight="1" x14ac:dyDescent="0.2">
      <c r="B1019" s="18">
        <v>40171</v>
      </c>
      <c r="C1019" s="11">
        <v>0.42900000000000005</v>
      </c>
      <c r="D1019" s="11">
        <v>0.44</v>
      </c>
      <c r="E1019" s="11">
        <v>0.45</v>
      </c>
      <c r="F1019" s="11">
        <v>0.47600000000000003</v>
      </c>
      <c r="G1019" s="11">
        <v>0.56499999999999995</v>
      </c>
      <c r="H1019" s="11">
        <v>0.70699999999999996</v>
      </c>
      <c r="I1019" s="11">
        <v>0.79600000000000004</v>
      </c>
      <c r="J1019" s="11">
        <v>0.89</v>
      </c>
      <c r="K1019" s="11">
        <v>0.99099999999999999</v>
      </c>
      <c r="L1019" s="11">
        <v>1.03</v>
      </c>
      <c r="M1019" s="11">
        <v>1.0760000000000001</v>
      </c>
      <c r="N1019" s="11">
        <v>1.1200000000000001</v>
      </c>
      <c r="O1019" s="11">
        <v>1.159</v>
      </c>
      <c r="P1019" s="11">
        <v>1.1990000000000001</v>
      </c>
      <c r="Q1019" s="11">
        <v>1.2409999999999999</v>
      </c>
    </row>
    <row r="1020" spans="2:22" ht="15" customHeight="1" x14ac:dyDescent="0.2">
      <c r="B1020" s="18">
        <v>40175</v>
      </c>
      <c r="C1020" s="11">
        <v>0.43</v>
      </c>
      <c r="D1020" s="11">
        <v>0.437</v>
      </c>
      <c r="E1020" s="11">
        <v>0.44900000000000001</v>
      </c>
      <c r="F1020" s="11">
        <v>0.47299999999999998</v>
      </c>
      <c r="G1020" s="11">
        <v>0.56499999999999995</v>
      </c>
      <c r="H1020" s="11">
        <v>0.70600000000000007</v>
      </c>
      <c r="I1020" s="11">
        <v>0.79699999999999993</v>
      </c>
      <c r="J1020" s="11">
        <v>0.8909999999999999</v>
      </c>
      <c r="K1020" s="11">
        <v>0.99199999999999999</v>
      </c>
      <c r="L1020" s="11">
        <v>1.0309999999999999</v>
      </c>
      <c r="M1020" s="11">
        <v>1.0760000000000001</v>
      </c>
      <c r="N1020" s="11">
        <v>1.1200000000000001</v>
      </c>
      <c r="O1020" s="11">
        <v>1.161</v>
      </c>
      <c r="P1020" s="11">
        <v>1.2</v>
      </c>
      <c r="Q1020" s="11">
        <v>1.2409999999999999</v>
      </c>
    </row>
    <row r="1021" spans="2:22" ht="15" customHeight="1" x14ac:dyDescent="0.2">
      <c r="B1021" s="18">
        <v>40176</v>
      </c>
      <c r="C1021" s="11">
        <v>0.43099999999999994</v>
      </c>
      <c r="D1021" s="11">
        <v>0.437</v>
      </c>
      <c r="E1021" s="11">
        <v>0.44700000000000001</v>
      </c>
      <c r="F1021" s="11">
        <v>0.47299999999999998</v>
      </c>
      <c r="G1021" s="11">
        <v>0.56600000000000006</v>
      </c>
      <c r="H1021" s="11">
        <v>0.70699999999999996</v>
      </c>
      <c r="I1021" s="11">
        <v>0.79699999999999993</v>
      </c>
      <c r="J1021" s="11">
        <v>0.8909999999999999</v>
      </c>
      <c r="K1021" s="11">
        <v>0.99299999999999999</v>
      </c>
      <c r="L1021" s="11">
        <v>1.0330000000000001</v>
      </c>
      <c r="M1021" s="11">
        <v>1.077</v>
      </c>
      <c r="N1021" s="11">
        <v>1.123</v>
      </c>
      <c r="O1021" s="11">
        <v>1.1639999999999999</v>
      </c>
      <c r="P1021" s="11">
        <v>1.204</v>
      </c>
      <c r="Q1021" s="11">
        <v>1.2450000000000001</v>
      </c>
    </row>
    <row r="1022" spans="2:22" ht="15" customHeight="1" x14ac:dyDescent="0.2">
      <c r="B1022" s="18">
        <v>40177</v>
      </c>
      <c r="C1022" s="26">
        <v>0.38899999999999996</v>
      </c>
      <c r="D1022" s="26">
        <v>0.40699999999999997</v>
      </c>
      <c r="E1022" s="26">
        <v>0.42499999999999999</v>
      </c>
      <c r="F1022" s="26">
        <v>0.45900000000000002</v>
      </c>
      <c r="G1022" s="26">
        <v>0.55799999999999994</v>
      </c>
      <c r="H1022" s="26">
        <v>0.7</v>
      </c>
      <c r="I1022" s="26">
        <v>0.79500000000000004</v>
      </c>
      <c r="J1022" s="26">
        <v>0.88800000000000012</v>
      </c>
      <c r="K1022" s="26">
        <v>0.99299999999999999</v>
      </c>
      <c r="L1022" s="26">
        <v>1.034</v>
      </c>
      <c r="M1022" s="26">
        <v>1.0780000000000001</v>
      </c>
      <c r="N1022" s="26">
        <v>1.125</v>
      </c>
      <c r="O1022" s="26">
        <v>1.1659999999999999</v>
      </c>
      <c r="P1022" s="26">
        <v>1.206</v>
      </c>
      <c r="Q1022" s="26">
        <v>1.2470000000000001</v>
      </c>
      <c r="S1022" s="275">
        <f>B1023</f>
        <v>40178</v>
      </c>
      <c r="T1022" s="276"/>
      <c r="U1022" s="276"/>
      <c r="V1022" s="277"/>
    </row>
    <row r="1023" spans="2:22" ht="15" customHeight="1" x14ac:dyDescent="0.2">
      <c r="B1023" s="20">
        <v>40178</v>
      </c>
      <c r="C1023" s="34">
        <v>0.377</v>
      </c>
      <c r="D1023" s="34">
        <v>0.39699999999999996</v>
      </c>
      <c r="E1023" s="34">
        <v>0.41700000000000004</v>
      </c>
      <c r="F1023" s="34">
        <v>0.45300000000000001</v>
      </c>
      <c r="G1023" s="34">
        <v>0.55599999999999994</v>
      </c>
      <c r="H1023" s="34">
        <v>0.7</v>
      </c>
      <c r="I1023" s="34">
        <v>0.79200000000000004</v>
      </c>
      <c r="J1023" s="34">
        <v>0.88600000000000001</v>
      </c>
      <c r="K1023" s="34">
        <v>0.99399999999999988</v>
      </c>
      <c r="L1023" s="34">
        <v>1.034</v>
      </c>
      <c r="M1023" s="34">
        <v>1.0780000000000001</v>
      </c>
      <c r="N1023" s="34">
        <v>1.127</v>
      </c>
      <c r="O1023" s="34">
        <v>1.1659999999999999</v>
      </c>
      <c r="P1023" s="34">
        <v>1.206</v>
      </c>
      <c r="Q1023" s="34">
        <v>1.248</v>
      </c>
      <c r="S1023" s="25">
        <f>AVERAGE(F1002:F1023)</f>
        <v>0.47795454545454547</v>
      </c>
      <c r="T1023" s="25">
        <f>AVERAGE(H1002:H1023)</f>
        <v>0.71204545454545443</v>
      </c>
      <c r="U1023" s="25">
        <f>AVERAGE(K1002:K1023)</f>
        <v>0.99559090909090886</v>
      </c>
      <c r="V1023" s="25">
        <f>AVERAGE(Q1002:Q1023)</f>
        <v>1.2424090909090908</v>
      </c>
    </row>
    <row r="1024" spans="2:22" ht="15" customHeight="1" x14ac:dyDescent="0.2">
      <c r="B1024" s="13">
        <v>40182</v>
      </c>
      <c r="C1024" s="26">
        <v>0.36899999999999999</v>
      </c>
      <c r="D1024" s="26">
        <v>0.39300000000000002</v>
      </c>
      <c r="E1024" s="26">
        <v>0.41299999999999998</v>
      </c>
      <c r="F1024" s="26">
        <v>0.45300000000000001</v>
      </c>
      <c r="G1024" s="26">
        <v>0.55300000000000005</v>
      </c>
      <c r="H1024" s="26">
        <v>0.7</v>
      </c>
      <c r="I1024" s="26">
        <v>0.79299999999999993</v>
      </c>
      <c r="J1024" s="26">
        <v>0.88600000000000001</v>
      </c>
      <c r="K1024" s="26">
        <v>0.996</v>
      </c>
      <c r="L1024" s="26">
        <v>1.036</v>
      </c>
      <c r="M1024" s="26">
        <v>1.079</v>
      </c>
      <c r="N1024" s="26">
        <v>1.129</v>
      </c>
      <c r="O1024" s="26">
        <v>1.17</v>
      </c>
      <c r="P1024" s="26">
        <v>1.2090000000000001</v>
      </c>
      <c r="Q1024" s="26">
        <v>1.2510000000000001</v>
      </c>
    </row>
    <row r="1025" spans="2:17" ht="15" customHeight="1" x14ac:dyDescent="0.2">
      <c r="B1025" s="7">
        <v>40183</v>
      </c>
      <c r="C1025" s="26">
        <v>0.371</v>
      </c>
      <c r="D1025" s="26">
        <v>0.39300000000000002</v>
      </c>
      <c r="E1025" s="26">
        <v>0.41299999999999998</v>
      </c>
      <c r="F1025" s="26">
        <v>0.45199999999999996</v>
      </c>
      <c r="G1025" s="26">
        <v>0.55199999999999994</v>
      </c>
      <c r="H1025" s="26">
        <v>0.69899999999999995</v>
      </c>
      <c r="I1025" s="26">
        <v>0.79299999999999993</v>
      </c>
      <c r="J1025" s="26">
        <v>0.8869999999999999</v>
      </c>
      <c r="K1025" s="26">
        <v>0.995</v>
      </c>
      <c r="L1025" s="26">
        <v>1.036</v>
      </c>
      <c r="M1025" s="26">
        <v>1.079</v>
      </c>
      <c r="N1025" s="26">
        <v>1.129</v>
      </c>
      <c r="O1025" s="26">
        <v>1.169</v>
      </c>
      <c r="P1025" s="26">
        <v>1.208</v>
      </c>
      <c r="Q1025" s="26">
        <v>1.2489999999999999</v>
      </c>
    </row>
    <row r="1026" spans="2:17" ht="15" customHeight="1" x14ac:dyDescent="0.2">
      <c r="B1026" s="7">
        <v>40184</v>
      </c>
      <c r="C1026" s="11">
        <v>0.36699999999999999</v>
      </c>
      <c r="D1026" s="11">
        <v>0.38700000000000001</v>
      </c>
      <c r="E1026" s="11">
        <v>0.40800000000000003</v>
      </c>
      <c r="F1026" s="11">
        <v>0.45</v>
      </c>
      <c r="G1026" s="11">
        <v>0.55000000000000004</v>
      </c>
      <c r="H1026" s="11">
        <v>0.69399999999999995</v>
      </c>
      <c r="I1026" s="11">
        <v>0.79</v>
      </c>
      <c r="J1026" s="11">
        <v>0.88400000000000012</v>
      </c>
      <c r="K1026" s="11">
        <v>0.99199999999999999</v>
      </c>
      <c r="L1026" s="11">
        <v>1.0309999999999999</v>
      </c>
      <c r="M1026" s="11">
        <v>1.0760000000000001</v>
      </c>
      <c r="N1026" s="11">
        <v>1.1259999999999999</v>
      </c>
      <c r="O1026" s="11">
        <v>1.1659999999999999</v>
      </c>
      <c r="P1026" s="11">
        <v>1.2050000000000001</v>
      </c>
      <c r="Q1026" s="11">
        <v>1.246</v>
      </c>
    </row>
    <row r="1027" spans="2:17" ht="15" customHeight="1" x14ac:dyDescent="0.2">
      <c r="B1027" s="7">
        <v>40185</v>
      </c>
      <c r="C1027" s="11">
        <v>0.36499999999999999</v>
      </c>
      <c r="D1027" s="11">
        <v>0.38500000000000001</v>
      </c>
      <c r="E1027" s="11">
        <v>0.40600000000000003</v>
      </c>
      <c r="F1027" s="11">
        <v>0.44799999999999995</v>
      </c>
      <c r="G1027" s="11">
        <v>0.54799999999999993</v>
      </c>
      <c r="H1027" s="11">
        <v>0.69199999999999995</v>
      </c>
      <c r="I1027" s="11">
        <v>0.78899999999999992</v>
      </c>
      <c r="J1027" s="11">
        <v>0.88100000000000001</v>
      </c>
      <c r="K1027" s="11">
        <v>0.98899999999999999</v>
      </c>
      <c r="L1027" s="11">
        <v>1.028</v>
      </c>
      <c r="M1027" s="11">
        <v>1.0720000000000001</v>
      </c>
      <c r="N1027" s="11">
        <v>1.121</v>
      </c>
      <c r="O1027" s="11">
        <v>1.1619999999999999</v>
      </c>
      <c r="P1027" s="11">
        <v>1.202</v>
      </c>
      <c r="Q1027" s="11">
        <v>1.2430000000000001</v>
      </c>
    </row>
    <row r="1028" spans="2:17" ht="15" customHeight="1" x14ac:dyDescent="0.2">
      <c r="B1028" s="7">
        <v>40186</v>
      </c>
      <c r="C1028" s="11">
        <v>0.36199999999999999</v>
      </c>
      <c r="D1028" s="11">
        <v>0.38200000000000001</v>
      </c>
      <c r="E1028" s="11">
        <v>0.40200000000000002</v>
      </c>
      <c r="F1028" s="11">
        <v>0.44500000000000001</v>
      </c>
      <c r="G1028" s="11">
        <v>0.54500000000000004</v>
      </c>
      <c r="H1028" s="11">
        <v>0.69100000000000006</v>
      </c>
      <c r="I1028" s="11">
        <v>0.78700000000000003</v>
      </c>
      <c r="J1028" s="11">
        <v>0.876</v>
      </c>
      <c r="K1028" s="11">
        <v>0.9860000000000001</v>
      </c>
      <c r="L1028" s="11">
        <v>1.026</v>
      </c>
      <c r="M1028" s="11">
        <v>1.0710000000000002</v>
      </c>
      <c r="N1028" s="11">
        <v>1.119</v>
      </c>
      <c r="O1028" s="11">
        <v>1.161</v>
      </c>
      <c r="P1028" s="11">
        <v>1.202</v>
      </c>
      <c r="Q1028" s="11">
        <v>1.242</v>
      </c>
    </row>
    <row r="1029" spans="2:17" ht="15" customHeight="1" x14ac:dyDescent="0.2">
      <c r="B1029" s="7">
        <v>40189</v>
      </c>
      <c r="C1029" s="11">
        <v>0.36099999999999999</v>
      </c>
      <c r="D1029" s="11">
        <v>0.379</v>
      </c>
      <c r="E1029" s="11">
        <v>0.39800000000000002</v>
      </c>
      <c r="F1029" s="11">
        <v>0.443</v>
      </c>
      <c r="G1029" s="11">
        <v>0.54400000000000004</v>
      </c>
      <c r="H1029" s="11">
        <v>0.68900000000000006</v>
      </c>
      <c r="I1029" s="11">
        <v>0.78500000000000003</v>
      </c>
      <c r="J1029" s="11">
        <v>0.872</v>
      </c>
      <c r="K1029" s="11">
        <v>0.98499999999999999</v>
      </c>
      <c r="L1029" s="11">
        <v>1.0249999999999999</v>
      </c>
      <c r="M1029" s="11">
        <v>1.069</v>
      </c>
      <c r="N1029" s="11">
        <v>1.1159999999999999</v>
      </c>
      <c r="O1029" s="11">
        <v>1.157</v>
      </c>
      <c r="P1029" s="11">
        <v>1.198</v>
      </c>
      <c r="Q1029" s="11">
        <v>1.2390000000000001</v>
      </c>
    </row>
    <row r="1030" spans="2:17" ht="15" customHeight="1" x14ac:dyDescent="0.2">
      <c r="B1030" s="7">
        <v>40190</v>
      </c>
      <c r="C1030" s="11">
        <v>0.35899999999999999</v>
      </c>
      <c r="D1030" s="11">
        <v>0.375</v>
      </c>
      <c r="E1030" s="11">
        <v>0.39400000000000002</v>
      </c>
      <c r="F1030" s="11">
        <v>0.441</v>
      </c>
      <c r="G1030" s="11">
        <v>0.54200000000000004</v>
      </c>
      <c r="H1030" s="11">
        <v>0.68500000000000005</v>
      </c>
      <c r="I1030" s="11">
        <v>0.78300000000000003</v>
      </c>
      <c r="J1030" s="11">
        <v>0.8670000000000001</v>
      </c>
      <c r="K1030" s="11">
        <v>0.98299999999999998</v>
      </c>
      <c r="L1030" s="11">
        <v>1.0229999999999999</v>
      </c>
      <c r="M1030" s="11">
        <v>1.0670000000000002</v>
      </c>
      <c r="N1030" s="11">
        <v>1.1119999999999999</v>
      </c>
      <c r="O1030" s="11">
        <v>1.153</v>
      </c>
      <c r="P1030" s="11">
        <v>1.1950000000000001</v>
      </c>
      <c r="Q1030" s="11">
        <v>1.236</v>
      </c>
    </row>
    <row r="1031" spans="2:17" ht="15" customHeight="1" x14ac:dyDescent="0.2">
      <c r="B1031" s="7">
        <v>40191</v>
      </c>
      <c r="C1031" s="11">
        <v>0.35699999999999998</v>
      </c>
      <c r="D1031" s="11">
        <v>0.373</v>
      </c>
      <c r="E1031" s="11">
        <v>0.39200000000000002</v>
      </c>
      <c r="F1031" s="11">
        <v>0.44</v>
      </c>
      <c r="G1031" s="11">
        <v>0.54200000000000004</v>
      </c>
      <c r="H1031" s="11">
        <v>0.68399999999999994</v>
      </c>
      <c r="I1031" s="11">
        <v>0.78200000000000003</v>
      </c>
      <c r="J1031" s="11">
        <v>0.8670000000000001</v>
      </c>
      <c r="K1031" s="11">
        <v>0.98099999999999987</v>
      </c>
      <c r="L1031" s="11">
        <v>1.0229999999999999</v>
      </c>
      <c r="M1031" s="11">
        <v>1.0649999999999999</v>
      </c>
      <c r="N1031" s="11">
        <v>1.1100000000000001</v>
      </c>
      <c r="O1031" s="11">
        <v>1.1520000000000001</v>
      </c>
      <c r="P1031" s="11">
        <v>1.1950000000000001</v>
      </c>
      <c r="Q1031" s="11">
        <v>1.236</v>
      </c>
    </row>
    <row r="1032" spans="2:17" ht="15" customHeight="1" x14ac:dyDescent="0.2">
      <c r="B1032" s="7">
        <v>40192</v>
      </c>
      <c r="C1032" s="11">
        <v>0.35599999999999998</v>
      </c>
      <c r="D1032" s="11">
        <v>0.372</v>
      </c>
      <c r="E1032" s="11">
        <v>0.39100000000000001</v>
      </c>
      <c r="F1032" s="11">
        <v>0.439</v>
      </c>
      <c r="G1032" s="11">
        <v>0.54100000000000004</v>
      </c>
      <c r="H1032" s="11">
        <v>0.68199999999999994</v>
      </c>
      <c r="I1032" s="11">
        <v>0.77900000000000003</v>
      </c>
      <c r="J1032" s="11">
        <v>0.86599999999999988</v>
      </c>
      <c r="K1032" s="11">
        <v>0.98099999999999987</v>
      </c>
      <c r="L1032" s="11">
        <v>1.022</v>
      </c>
      <c r="M1032" s="11">
        <v>1.0640000000000001</v>
      </c>
      <c r="N1032" s="11">
        <v>1.1100000000000001</v>
      </c>
      <c r="O1032" s="11">
        <v>1.1499999999999999</v>
      </c>
      <c r="P1032" s="11">
        <v>1.194</v>
      </c>
      <c r="Q1032" s="11">
        <v>1.2350000000000001</v>
      </c>
    </row>
    <row r="1033" spans="2:17" ht="15" customHeight="1" x14ac:dyDescent="0.2">
      <c r="B1033" s="7">
        <v>40193</v>
      </c>
      <c r="C1033" s="11">
        <v>0.35699999999999998</v>
      </c>
      <c r="D1033" s="11">
        <v>0.372</v>
      </c>
      <c r="E1033" s="11">
        <v>0.39100000000000001</v>
      </c>
      <c r="F1033" s="11">
        <v>0.438</v>
      </c>
      <c r="G1033" s="11">
        <v>0.54</v>
      </c>
      <c r="H1033" s="11">
        <v>0.68</v>
      </c>
      <c r="I1033" s="11">
        <v>0.77500000000000002</v>
      </c>
      <c r="J1033" s="11">
        <v>0.86199999999999988</v>
      </c>
      <c r="K1033" s="11">
        <v>0.97699999999999987</v>
      </c>
      <c r="L1033" s="11">
        <v>1.0149999999999999</v>
      </c>
      <c r="M1033" s="11">
        <v>1.0580000000000001</v>
      </c>
      <c r="N1033" s="11">
        <v>1.105</v>
      </c>
      <c r="O1033" s="11">
        <v>1.1440000000000001</v>
      </c>
      <c r="P1033" s="11">
        <v>1.1870000000000001</v>
      </c>
      <c r="Q1033" s="11">
        <v>1.228</v>
      </c>
    </row>
    <row r="1034" spans="2:17" ht="15" customHeight="1" x14ac:dyDescent="0.2">
      <c r="B1034" s="7">
        <v>40196</v>
      </c>
      <c r="C1034" s="11">
        <v>0.35400000000000004</v>
      </c>
      <c r="D1034" s="11">
        <v>0.37</v>
      </c>
      <c r="E1034" s="11">
        <v>0.38899999999999996</v>
      </c>
      <c r="F1034" s="11">
        <v>0.435</v>
      </c>
      <c r="G1034" s="11">
        <v>0.53699999999999992</v>
      </c>
      <c r="H1034" s="11">
        <v>0.67700000000000005</v>
      </c>
      <c r="I1034" s="11">
        <v>0.77100000000000002</v>
      </c>
      <c r="J1034" s="11">
        <v>0.85899999999999999</v>
      </c>
      <c r="K1034" s="11">
        <v>0.97499999999999998</v>
      </c>
      <c r="L1034" s="11">
        <v>1.01</v>
      </c>
      <c r="M1034" s="11">
        <v>1.054</v>
      </c>
      <c r="N1034" s="11">
        <v>1.101</v>
      </c>
      <c r="O1034" s="11">
        <v>1.141</v>
      </c>
      <c r="P1034" s="11">
        <v>1.1839999999999999</v>
      </c>
      <c r="Q1034" s="11">
        <v>1.2250000000000001</v>
      </c>
    </row>
    <row r="1035" spans="2:17" ht="15" customHeight="1" x14ac:dyDescent="0.2">
      <c r="B1035" s="7">
        <v>40197</v>
      </c>
      <c r="C1035" s="11">
        <v>0.35200000000000004</v>
      </c>
      <c r="D1035" s="11">
        <v>0.36799999999999999</v>
      </c>
      <c r="E1035" s="11">
        <v>0.38800000000000001</v>
      </c>
      <c r="F1035" s="11">
        <v>0.435</v>
      </c>
      <c r="G1035" s="11">
        <v>0.53500000000000003</v>
      </c>
      <c r="H1035" s="11">
        <v>0.67500000000000004</v>
      </c>
      <c r="I1035" s="11">
        <v>0.77</v>
      </c>
      <c r="J1035" s="11">
        <v>0.8580000000000001</v>
      </c>
      <c r="K1035" s="11">
        <v>0.97400000000000009</v>
      </c>
      <c r="L1035" s="11">
        <v>1.0089999999999999</v>
      </c>
      <c r="M1035" s="11">
        <v>1.0529999999999999</v>
      </c>
      <c r="N1035" s="11">
        <v>1.099</v>
      </c>
      <c r="O1035" s="11">
        <v>1.1399999999999999</v>
      </c>
      <c r="P1035" s="11">
        <v>1.1839999999999999</v>
      </c>
      <c r="Q1035" s="11">
        <v>1.2269999999999999</v>
      </c>
    </row>
    <row r="1036" spans="2:17" ht="15" customHeight="1" x14ac:dyDescent="0.2">
      <c r="B1036" s="7">
        <v>40198</v>
      </c>
      <c r="C1036" s="11">
        <v>0.34899999999999998</v>
      </c>
      <c r="D1036" s="11">
        <v>0.36499999999999999</v>
      </c>
      <c r="E1036" s="11">
        <v>0.38400000000000001</v>
      </c>
      <c r="F1036" s="11">
        <v>0.432</v>
      </c>
      <c r="G1036" s="11">
        <v>0.53200000000000003</v>
      </c>
      <c r="H1036" s="11">
        <v>0.67400000000000004</v>
      </c>
      <c r="I1036" s="11">
        <v>0.76900000000000002</v>
      </c>
      <c r="J1036" s="11">
        <v>0.85499999999999998</v>
      </c>
      <c r="K1036" s="11">
        <v>0.97199999999999998</v>
      </c>
      <c r="L1036" s="11">
        <v>1.0070000000000001</v>
      </c>
      <c r="M1036" s="11">
        <v>1.052</v>
      </c>
      <c r="N1036" s="11">
        <v>1.0980000000000001</v>
      </c>
      <c r="O1036" s="11">
        <v>1.139</v>
      </c>
      <c r="P1036" s="11">
        <v>1.1830000000000001</v>
      </c>
      <c r="Q1036" s="11">
        <v>1.226</v>
      </c>
    </row>
    <row r="1037" spans="2:17" ht="15" customHeight="1" x14ac:dyDescent="0.2">
      <c r="B1037" s="7">
        <v>40199</v>
      </c>
      <c r="C1037" s="11">
        <v>0.35</v>
      </c>
      <c r="D1037" s="11">
        <v>0.36399999999999999</v>
      </c>
      <c r="E1037" s="11">
        <v>0.38200000000000001</v>
      </c>
      <c r="F1037" s="11">
        <v>0.43</v>
      </c>
      <c r="G1037" s="11">
        <v>0.53</v>
      </c>
      <c r="H1037" s="11">
        <v>0.67200000000000004</v>
      </c>
      <c r="I1037" s="11">
        <v>0.76700000000000002</v>
      </c>
      <c r="J1037" s="11">
        <v>0.85400000000000009</v>
      </c>
      <c r="K1037" s="11">
        <v>0.96799999999999997</v>
      </c>
      <c r="L1037" s="11">
        <v>1.004</v>
      </c>
      <c r="M1037" s="11">
        <v>1.0509999999999999</v>
      </c>
      <c r="N1037" s="11">
        <v>1.097</v>
      </c>
      <c r="O1037" s="11">
        <v>1.137</v>
      </c>
      <c r="P1037" s="11">
        <v>1.1820000000000002</v>
      </c>
      <c r="Q1037" s="11">
        <v>1.2250000000000001</v>
      </c>
    </row>
    <row r="1038" spans="2:17" ht="15" customHeight="1" x14ac:dyDescent="0.2">
      <c r="B1038" s="7">
        <v>40200</v>
      </c>
      <c r="C1038" s="11">
        <v>0.34799999999999998</v>
      </c>
      <c r="D1038" s="11">
        <v>0.36199999999999999</v>
      </c>
      <c r="E1038" s="11">
        <v>0.38</v>
      </c>
      <c r="F1038" s="11">
        <v>0.42900000000000005</v>
      </c>
      <c r="G1038" s="11">
        <v>0.52800000000000002</v>
      </c>
      <c r="H1038" s="11">
        <v>0.67</v>
      </c>
      <c r="I1038" s="11">
        <v>0.76400000000000001</v>
      </c>
      <c r="J1038" s="11">
        <v>0.85099999999999998</v>
      </c>
      <c r="K1038" s="11">
        <v>0.96599999999999997</v>
      </c>
      <c r="L1038" s="11">
        <v>1.002</v>
      </c>
      <c r="M1038" s="11">
        <v>1.0489999999999999</v>
      </c>
      <c r="N1038" s="11">
        <v>1.0940000000000001</v>
      </c>
      <c r="O1038" s="11">
        <v>1.1339999999999999</v>
      </c>
      <c r="P1038" s="11">
        <v>1.179</v>
      </c>
      <c r="Q1038" s="11">
        <v>1.222</v>
      </c>
    </row>
    <row r="1039" spans="2:17" ht="15" customHeight="1" x14ac:dyDescent="0.2">
      <c r="B1039" s="7">
        <v>40203</v>
      </c>
      <c r="C1039" s="11">
        <v>0.34699999999999998</v>
      </c>
      <c r="D1039" s="11">
        <v>0.36299999999999999</v>
      </c>
      <c r="E1039" s="11">
        <v>0.38100000000000001</v>
      </c>
      <c r="F1039" s="11">
        <v>0.42700000000000005</v>
      </c>
      <c r="G1039" s="11">
        <v>0.52600000000000002</v>
      </c>
      <c r="H1039" s="11">
        <v>0.66899999999999993</v>
      </c>
      <c r="I1039" s="11">
        <v>0.76200000000000001</v>
      </c>
      <c r="J1039" s="11">
        <v>0.85099999999999998</v>
      </c>
      <c r="K1039" s="11">
        <v>0.96499999999999997</v>
      </c>
      <c r="L1039" s="11">
        <v>1.0030000000000001</v>
      </c>
      <c r="M1039" s="11">
        <v>1.0469999999999999</v>
      </c>
      <c r="N1039" s="11">
        <v>1.0940000000000001</v>
      </c>
      <c r="O1039" s="11">
        <v>1.135</v>
      </c>
      <c r="P1039" s="11">
        <v>1.179</v>
      </c>
      <c r="Q1039" s="11">
        <v>1.222</v>
      </c>
    </row>
    <row r="1040" spans="2:17" ht="15" customHeight="1" x14ac:dyDescent="0.2">
      <c r="B1040" s="7">
        <v>40204</v>
      </c>
      <c r="C1040" s="11">
        <v>0.34599999999999997</v>
      </c>
      <c r="D1040" s="11">
        <v>0.36199999999999999</v>
      </c>
      <c r="E1040" s="11">
        <v>0.38100000000000001</v>
      </c>
      <c r="F1040" s="11">
        <v>0.42599999999999999</v>
      </c>
      <c r="G1040" s="11">
        <v>0.52600000000000002</v>
      </c>
      <c r="H1040" s="11">
        <v>0.66699999999999993</v>
      </c>
      <c r="I1040" s="11">
        <v>0.76100000000000001</v>
      </c>
      <c r="J1040" s="11">
        <v>0.84899999999999998</v>
      </c>
      <c r="K1040" s="11">
        <v>0.96399999999999997</v>
      </c>
      <c r="L1040" s="11">
        <v>1.0009999999999999</v>
      </c>
      <c r="M1040" s="11">
        <v>1.046</v>
      </c>
      <c r="N1040" s="11">
        <v>1.093</v>
      </c>
      <c r="O1040" s="11">
        <v>1.1339999999999999</v>
      </c>
      <c r="P1040" s="11">
        <v>1.1769999999999998</v>
      </c>
      <c r="Q1040" s="11">
        <v>1.22</v>
      </c>
    </row>
    <row r="1041" spans="2:22" ht="15" customHeight="1" x14ac:dyDescent="0.2">
      <c r="B1041" s="7">
        <v>40205</v>
      </c>
      <c r="C1041" s="11">
        <v>0.34499999999999997</v>
      </c>
      <c r="D1041" s="11">
        <v>0.36099999999999999</v>
      </c>
      <c r="E1041" s="11">
        <v>0.38</v>
      </c>
      <c r="F1041" s="11">
        <v>0.42499999999999999</v>
      </c>
      <c r="G1041" s="11">
        <v>0.52500000000000002</v>
      </c>
      <c r="H1041" s="11">
        <v>0.66500000000000004</v>
      </c>
      <c r="I1041" s="11">
        <v>0.76200000000000001</v>
      </c>
      <c r="J1041" s="11">
        <v>0.84799999999999998</v>
      </c>
      <c r="K1041" s="11">
        <v>0.96399999999999997</v>
      </c>
      <c r="L1041" s="11">
        <v>1.0009999999999999</v>
      </c>
      <c r="M1041" s="11">
        <v>1.0449999999999999</v>
      </c>
      <c r="N1041" s="11">
        <v>1.0940000000000001</v>
      </c>
      <c r="O1041" s="11">
        <v>1.1339999999999999</v>
      </c>
      <c r="P1041" s="11">
        <v>1.1759999999999999</v>
      </c>
      <c r="Q1041" s="11">
        <v>1.22</v>
      </c>
    </row>
    <row r="1042" spans="2:22" ht="15" customHeight="1" x14ac:dyDescent="0.2">
      <c r="B1042" s="7">
        <v>40206</v>
      </c>
      <c r="C1042" s="11">
        <v>0.34399999999999997</v>
      </c>
      <c r="D1042" s="11">
        <v>0.36099999999999999</v>
      </c>
      <c r="E1042" s="11">
        <v>0.38</v>
      </c>
      <c r="F1042" s="11">
        <v>0.42599999999999999</v>
      </c>
      <c r="G1042" s="11">
        <v>0.52600000000000002</v>
      </c>
      <c r="H1042" s="11">
        <v>0.66500000000000004</v>
      </c>
      <c r="I1042" s="11">
        <v>0.76300000000000001</v>
      </c>
      <c r="J1042" s="11">
        <v>0.84899999999999998</v>
      </c>
      <c r="K1042" s="11">
        <v>0.96599999999999997</v>
      </c>
      <c r="L1042" s="11">
        <v>1.004</v>
      </c>
      <c r="M1042" s="11">
        <v>1.048</v>
      </c>
      <c r="N1042" s="11">
        <v>1.0959999999999999</v>
      </c>
      <c r="O1042" s="11">
        <v>1.1360000000000001</v>
      </c>
      <c r="P1042" s="11">
        <v>1.18</v>
      </c>
      <c r="Q1042" s="11">
        <v>1.226</v>
      </c>
      <c r="S1042" s="272">
        <f>B1043</f>
        <v>40207</v>
      </c>
      <c r="T1042" s="273"/>
      <c r="U1042" s="273"/>
      <c r="V1042" s="274"/>
    </row>
    <row r="1043" spans="2:22" ht="15" customHeight="1" x14ac:dyDescent="0.2">
      <c r="B1043" s="15">
        <v>40207</v>
      </c>
      <c r="C1043" s="34">
        <v>0.34399999999999997</v>
      </c>
      <c r="D1043" s="34">
        <v>0.36099999999999999</v>
      </c>
      <c r="E1043" s="34">
        <v>0.38</v>
      </c>
      <c r="F1043" s="34">
        <v>0.42599999999999999</v>
      </c>
      <c r="G1043" s="34">
        <v>0.52600000000000002</v>
      </c>
      <c r="H1043" s="34">
        <v>0.66500000000000004</v>
      </c>
      <c r="I1043" s="34">
        <v>0.76300000000000001</v>
      </c>
      <c r="J1043" s="34">
        <v>0.85</v>
      </c>
      <c r="K1043" s="34">
        <v>0.96599999999999997</v>
      </c>
      <c r="L1043" s="34">
        <v>1.004</v>
      </c>
      <c r="M1043" s="34">
        <v>1.0489999999999999</v>
      </c>
      <c r="N1043" s="34">
        <v>1.0980000000000001</v>
      </c>
      <c r="O1043" s="34">
        <v>1.137</v>
      </c>
      <c r="P1043" s="34">
        <v>1.179</v>
      </c>
      <c r="Q1043" s="34">
        <v>1.2250000000000001</v>
      </c>
      <c r="S1043" s="25">
        <f>AVERAGE(F1024:F1043)</f>
        <v>0.43699999999999994</v>
      </c>
      <c r="T1043" s="25">
        <f>AVERAGE(H1024:H1043)</f>
        <v>0.67974999999999997</v>
      </c>
      <c r="U1043" s="25">
        <f>AVERAGE(K1024:K1043)</f>
        <v>0.97724999999999995</v>
      </c>
      <c r="V1043" s="25">
        <f>AVERAGE(Q1024:Q1043)</f>
        <v>1.2321500000000001</v>
      </c>
    </row>
    <row r="1044" spans="2:22" ht="15" customHeight="1" x14ac:dyDescent="0.2">
      <c r="B1044" s="17">
        <v>40210</v>
      </c>
      <c r="C1044" s="26">
        <v>0.34699999999999998</v>
      </c>
      <c r="D1044" s="26">
        <v>0.36099999999999999</v>
      </c>
      <c r="E1044" s="26">
        <v>0.379</v>
      </c>
      <c r="F1044" s="26">
        <v>0.42499999999999999</v>
      </c>
      <c r="G1044" s="26">
        <v>0.52600000000000002</v>
      </c>
      <c r="H1044" s="26">
        <v>0.66500000000000004</v>
      </c>
      <c r="I1044" s="26">
        <v>0.76300000000000001</v>
      </c>
      <c r="J1044" s="26">
        <v>0.85199999999999998</v>
      </c>
      <c r="K1044" s="26">
        <v>0.96599999999999997</v>
      </c>
      <c r="L1044" s="26">
        <v>1.002</v>
      </c>
      <c r="M1044" s="26">
        <v>1.0489999999999999</v>
      </c>
      <c r="N1044" s="26">
        <v>1.097</v>
      </c>
      <c r="O1044" s="26">
        <v>1.137</v>
      </c>
      <c r="P1044" s="26">
        <v>1.18</v>
      </c>
      <c r="Q1044" s="26">
        <v>1.226</v>
      </c>
    </row>
    <row r="1045" spans="2:22" ht="15" customHeight="1" x14ac:dyDescent="0.2">
      <c r="B1045" s="18">
        <v>40211</v>
      </c>
      <c r="C1045" s="26">
        <v>0.34799999999999998</v>
      </c>
      <c r="D1045" s="26">
        <v>0.36199999999999999</v>
      </c>
      <c r="E1045" s="26">
        <v>0.379</v>
      </c>
      <c r="F1045" s="26">
        <v>0.42499999999999999</v>
      </c>
      <c r="G1045" s="26">
        <v>0.52500000000000002</v>
      </c>
      <c r="H1045" s="26">
        <v>0.66500000000000004</v>
      </c>
      <c r="I1045" s="26">
        <v>0.76300000000000001</v>
      </c>
      <c r="J1045" s="26">
        <v>0.85199999999999998</v>
      </c>
      <c r="K1045" s="26">
        <v>0.96699999999999997</v>
      </c>
      <c r="L1045" s="26">
        <v>1.004</v>
      </c>
      <c r="M1045" s="26">
        <v>1.05</v>
      </c>
      <c r="N1045" s="26">
        <v>1.099</v>
      </c>
      <c r="O1045" s="26">
        <v>1.1379999999999999</v>
      </c>
      <c r="P1045" s="26">
        <v>1.1809999999999998</v>
      </c>
      <c r="Q1045" s="26">
        <v>1.228</v>
      </c>
    </row>
    <row r="1046" spans="2:22" ht="15" customHeight="1" x14ac:dyDescent="0.2">
      <c r="B1046" s="18">
        <v>40212</v>
      </c>
      <c r="C1046" s="11">
        <v>0.34699999999999998</v>
      </c>
      <c r="D1046" s="11">
        <v>0.36199999999999999</v>
      </c>
      <c r="E1046" s="11">
        <v>0.378</v>
      </c>
      <c r="F1046" s="11">
        <v>0.42399999999999999</v>
      </c>
      <c r="G1046" s="11">
        <v>0.52500000000000002</v>
      </c>
      <c r="H1046" s="11">
        <v>0.66500000000000004</v>
      </c>
      <c r="I1046" s="11">
        <v>0.76200000000000001</v>
      </c>
      <c r="J1046" s="11">
        <v>0.85099999999999998</v>
      </c>
      <c r="K1046" s="11">
        <v>0.96699999999999997</v>
      </c>
      <c r="L1046" s="11">
        <v>1.0049999999999999</v>
      </c>
      <c r="M1046" s="11">
        <v>1.052</v>
      </c>
      <c r="N1046" s="11">
        <v>1.1000000000000001</v>
      </c>
      <c r="O1046" s="11">
        <v>1.1399999999999999</v>
      </c>
      <c r="P1046" s="11">
        <v>1.1820000000000002</v>
      </c>
      <c r="Q1046" s="11">
        <v>1.228</v>
      </c>
    </row>
    <row r="1047" spans="2:22" ht="15" customHeight="1" x14ac:dyDescent="0.2">
      <c r="B1047" s="18">
        <v>40213</v>
      </c>
      <c r="C1047" s="26">
        <v>0.34699999999999998</v>
      </c>
      <c r="D1047" s="26">
        <v>0.36199999999999999</v>
      </c>
      <c r="E1047" s="26">
        <v>0.379</v>
      </c>
      <c r="F1047" s="26">
        <v>0.42399999999999999</v>
      </c>
      <c r="G1047" s="11">
        <v>0.52500000000000002</v>
      </c>
      <c r="H1047" s="11">
        <v>0.66500000000000004</v>
      </c>
      <c r="I1047" s="26">
        <v>0.76200000000000001</v>
      </c>
      <c r="J1047" s="26">
        <v>0.85099999999999998</v>
      </c>
      <c r="K1047" s="26">
        <v>0.96699999999999997</v>
      </c>
      <c r="L1047" s="26">
        <v>1.0030000000000001</v>
      </c>
      <c r="M1047" s="26">
        <v>1.05</v>
      </c>
      <c r="N1047" s="26">
        <v>1.099</v>
      </c>
      <c r="O1047" s="26">
        <v>1.139</v>
      </c>
      <c r="P1047" s="26">
        <v>1.1809999999999998</v>
      </c>
      <c r="Q1047" s="26">
        <v>1.228</v>
      </c>
    </row>
    <row r="1048" spans="2:22" ht="15" customHeight="1" x14ac:dyDescent="0.2">
      <c r="B1048" s="18">
        <v>40214</v>
      </c>
      <c r="C1048" s="26">
        <v>0.34799999999999998</v>
      </c>
      <c r="D1048" s="26">
        <v>0.36299999999999999</v>
      </c>
      <c r="E1048" s="26">
        <v>0.379</v>
      </c>
      <c r="F1048" s="26">
        <v>0.42399999999999999</v>
      </c>
      <c r="G1048" s="26">
        <v>0.52300000000000002</v>
      </c>
      <c r="H1048" s="26">
        <v>0.66299999999999992</v>
      </c>
      <c r="I1048" s="26">
        <v>0.76100000000000001</v>
      </c>
      <c r="J1048" s="26">
        <v>0.85</v>
      </c>
      <c r="K1048" s="26">
        <v>0.96499999999999997</v>
      </c>
      <c r="L1048" s="26">
        <v>1.0009999999999999</v>
      </c>
      <c r="M1048" s="26">
        <v>1.048</v>
      </c>
      <c r="N1048" s="26">
        <v>1.0959999999999999</v>
      </c>
      <c r="O1048" s="26">
        <v>1.1339999999999999</v>
      </c>
      <c r="P1048" s="26">
        <v>1.1759999999999999</v>
      </c>
      <c r="Q1048" s="26">
        <v>1.222</v>
      </c>
    </row>
    <row r="1049" spans="2:22" ht="15" customHeight="1" x14ac:dyDescent="0.2">
      <c r="B1049" s="18">
        <v>40217</v>
      </c>
      <c r="C1049" s="11">
        <v>0.34399999999999997</v>
      </c>
      <c r="D1049" s="11">
        <v>0.36099999999999999</v>
      </c>
      <c r="E1049" s="11">
        <v>0.377</v>
      </c>
      <c r="F1049" s="11">
        <v>0.42300000000000004</v>
      </c>
      <c r="G1049" s="11">
        <v>0.52200000000000002</v>
      </c>
      <c r="H1049" s="11">
        <v>0.66100000000000003</v>
      </c>
      <c r="I1049" s="11">
        <v>0.76100000000000001</v>
      </c>
      <c r="J1049" s="11">
        <v>0.85099999999999998</v>
      </c>
      <c r="K1049" s="11">
        <v>0.96499999999999997</v>
      </c>
      <c r="L1049" s="11">
        <v>1.002</v>
      </c>
      <c r="M1049" s="11">
        <v>1.0469999999999999</v>
      </c>
      <c r="N1049" s="11">
        <v>1.0959999999999999</v>
      </c>
      <c r="O1049" s="11">
        <v>1.1339999999999999</v>
      </c>
      <c r="P1049" s="11">
        <v>1.175</v>
      </c>
      <c r="Q1049" s="11">
        <v>1.222</v>
      </c>
    </row>
    <row r="1050" spans="2:22" ht="15" customHeight="1" x14ac:dyDescent="0.2">
      <c r="B1050" s="18">
        <v>40218</v>
      </c>
      <c r="C1050" s="11">
        <v>0.34399999999999997</v>
      </c>
      <c r="D1050" s="11">
        <v>0.36099999999999999</v>
      </c>
      <c r="E1050" s="11">
        <v>0.377</v>
      </c>
      <c r="F1050" s="11">
        <v>0.42100000000000004</v>
      </c>
      <c r="G1050" s="11">
        <v>0.52</v>
      </c>
      <c r="H1050" s="11">
        <v>0.66100000000000003</v>
      </c>
      <c r="I1050" s="11">
        <v>0.76100000000000001</v>
      </c>
      <c r="J1050" s="11">
        <v>0.85099999999999998</v>
      </c>
      <c r="K1050" s="11">
        <v>0.96599999999999997</v>
      </c>
      <c r="L1050" s="11">
        <v>1.0030000000000001</v>
      </c>
      <c r="M1050" s="11">
        <v>1.0489999999999999</v>
      </c>
      <c r="N1050" s="11">
        <v>1.0980000000000001</v>
      </c>
      <c r="O1050" s="11">
        <v>1.137</v>
      </c>
      <c r="P1050" s="11">
        <v>1.1780000000000002</v>
      </c>
      <c r="Q1050" s="11">
        <v>1.2269999999999999</v>
      </c>
    </row>
    <row r="1051" spans="2:22" ht="15" customHeight="1" x14ac:dyDescent="0.2">
      <c r="B1051" s="18">
        <v>40219</v>
      </c>
      <c r="C1051" s="11">
        <v>0.34499999999999997</v>
      </c>
      <c r="D1051" s="11">
        <v>0.36199999999999999</v>
      </c>
      <c r="E1051" s="11">
        <v>0.378</v>
      </c>
      <c r="F1051" s="11">
        <v>0.42300000000000004</v>
      </c>
      <c r="G1051" s="11">
        <v>0.52200000000000002</v>
      </c>
      <c r="H1051" s="11">
        <v>0.66200000000000003</v>
      </c>
      <c r="I1051" s="11">
        <v>0.76100000000000001</v>
      </c>
      <c r="J1051" s="11">
        <v>0.85099999999999998</v>
      </c>
      <c r="K1051" s="11">
        <v>0.96599999999999997</v>
      </c>
      <c r="L1051" s="11">
        <v>1.004</v>
      </c>
      <c r="M1051" s="11">
        <v>1.05</v>
      </c>
      <c r="N1051" s="11">
        <v>1.1000000000000001</v>
      </c>
      <c r="O1051" s="11">
        <v>1.1379999999999999</v>
      </c>
      <c r="P1051" s="11">
        <v>1.1780000000000002</v>
      </c>
      <c r="Q1051" s="26">
        <v>1.2269999999999999</v>
      </c>
    </row>
    <row r="1052" spans="2:22" ht="15" customHeight="1" x14ac:dyDescent="0.2">
      <c r="B1052" s="18">
        <v>40220</v>
      </c>
      <c r="C1052" s="11">
        <v>0.34399999999999997</v>
      </c>
      <c r="D1052" s="11">
        <v>0.36199999999999999</v>
      </c>
      <c r="E1052" s="11">
        <v>0.378</v>
      </c>
      <c r="F1052" s="11">
        <v>0.42300000000000004</v>
      </c>
      <c r="G1052" s="11">
        <v>0.52200000000000002</v>
      </c>
      <c r="H1052" s="11">
        <v>0.66200000000000003</v>
      </c>
      <c r="I1052" s="11">
        <v>0.76200000000000001</v>
      </c>
      <c r="J1052" s="11">
        <v>0.85099999999999998</v>
      </c>
      <c r="K1052" s="11">
        <v>0.96599999999999997</v>
      </c>
      <c r="L1052" s="11">
        <v>1.002</v>
      </c>
      <c r="M1052" s="11">
        <v>1.0509999999999999</v>
      </c>
      <c r="N1052" s="11">
        <v>1.1020000000000001</v>
      </c>
      <c r="O1052" s="11">
        <v>1.1379999999999999</v>
      </c>
      <c r="P1052" s="11">
        <v>1.179</v>
      </c>
      <c r="Q1052" s="11">
        <v>1.2290000000000001</v>
      </c>
    </row>
    <row r="1053" spans="2:22" ht="15" customHeight="1" x14ac:dyDescent="0.2">
      <c r="B1053" s="18">
        <v>40221</v>
      </c>
      <c r="C1053" s="11">
        <v>0.34399999999999997</v>
      </c>
      <c r="D1053" s="11">
        <v>0.36199999999999999</v>
      </c>
      <c r="E1053" s="11">
        <v>0.379</v>
      </c>
      <c r="F1053" s="11">
        <v>0.42300000000000004</v>
      </c>
      <c r="G1053" s="11">
        <v>0.52300000000000002</v>
      </c>
      <c r="H1053" s="11">
        <v>0.66299999999999992</v>
      </c>
      <c r="I1053" s="11">
        <v>0.76300000000000001</v>
      </c>
      <c r="J1053" s="11">
        <v>0.85199999999999998</v>
      </c>
      <c r="K1053" s="11">
        <v>0.96699999999999997</v>
      </c>
      <c r="L1053" s="11">
        <v>1.0030000000000001</v>
      </c>
      <c r="M1053" s="11">
        <v>1.0529999999999999</v>
      </c>
      <c r="N1053" s="11">
        <v>1.1020000000000001</v>
      </c>
      <c r="O1053" s="11">
        <v>1.1379999999999999</v>
      </c>
      <c r="P1053" s="11">
        <v>1.179</v>
      </c>
      <c r="Q1053" s="11">
        <v>1.228</v>
      </c>
    </row>
    <row r="1054" spans="2:22" ht="15" customHeight="1" x14ac:dyDescent="0.2">
      <c r="B1054" s="18">
        <v>40224</v>
      </c>
      <c r="C1054" s="11">
        <v>0.34299999999999997</v>
      </c>
      <c r="D1054" s="11">
        <v>0.36199999999999999</v>
      </c>
      <c r="E1054" s="11">
        <v>0.378</v>
      </c>
      <c r="F1054" s="11">
        <v>0.42100000000000004</v>
      </c>
      <c r="G1054" s="11">
        <v>0.52200000000000002</v>
      </c>
      <c r="H1054" s="11">
        <v>0.66100000000000003</v>
      </c>
      <c r="I1054" s="11">
        <v>0.76100000000000001</v>
      </c>
      <c r="J1054" s="11">
        <v>0.85</v>
      </c>
      <c r="K1054" s="11">
        <v>0.96299999999999997</v>
      </c>
      <c r="L1054" s="11">
        <v>1.0009999999999999</v>
      </c>
      <c r="M1054" s="11">
        <v>1.0489999999999999</v>
      </c>
      <c r="N1054" s="11">
        <v>1.1000000000000001</v>
      </c>
      <c r="O1054" s="11">
        <v>1.1339999999999999</v>
      </c>
      <c r="P1054" s="11">
        <v>1.175</v>
      </c>
      <c r="Q1054" s="11">
        <v>1.224</v>
      </c>
    </row>
    <row r="1055" spans="2:22" ht="15" customHeight="1" x14ac:dyDescent="0.2">
      <c r="B1055" s="18">
        <v>40225</v>
      </c>
      <c r="C1055" s="11">
        <v>0.34299999999999997</v>
      </c>
      <c r="D1055" s="11">
        <v>0.36199999999999999</v>
      </c>
      <c r="E1055" s="11">
        <v>0.378</v>
      </c>
      <c r="F1055" s="11">
        <v>0.42199999999999999</v>
      </c>
      <c r="G1055" s="11">
        <v>0.52200000000000002</v>
      </c>
      <c r="H1055" s="11">
        <v>0.66299999999999992</v>
      </c>
      <c r="I1055" s="11">
        <v>0.76300000000000001</v>
      </c>
      <c r="J1055" s="11">
        <v>0.85099999999999998</v>
      </c>
      <c r="K1055" s="11">
        <v>0.96399999999999997</v>
      </c>
      <c r="L1055" s="11">
        <v>1.002</v>
      </c>
      <c r="M1055" s="11">
        <v>1.0489999999999999</v>
      </c>
      <c r="N1055" s="11">
        <v>1.099</v>
      </c>
      <c r="O1055" s="11">
        <v>1.1339999999999999</v>
      </c>
      <c r="P1055" s="11">
        <v>1.175</v>
      </c>
      <c r="Q1055" s="11">
        <v>1.224</v>
      </c>
    </row>
    <row r="1056" spans="2:22" ht="15" customHeight="1" x14ac:dyDescent="0.2">
      <c r="B1056" s="18">
        <v>40226</v>
      </c>
      <c r="C1056" s="11">
        <v>0.34299999999999997</v>
      </c>
      <c r="D1056" s="11">
        <v>0.36099999999999999</v>
      </c>
      <c r="E1056" s="11">
        <v>0.377</v>
      </c>
      <c r="F1056" s="11">
        <v>0.42100000000000004</v>
      </c>
      <c r="G1056" s="11">
        <v>0.52300000000000002</v>
      </c>
      <c r="H1056" s="11">
        <v>0.66200000000000003</v>
      </c>
      <c r="I1056" s="11">
        <v>0.76300000000000001</v>
      </c>
      <c r="J1056" s="11">
        <v>0.85199999999999998</v>
      </c>
      <c r="K1056" s="11">
        <v>0.96499999999999997</v>
      </c>
      <c r="L1056" s="11">
        <v>1.002</v>
      </c>
      <c r="M1056" s="11">
        <v>1.0489999999999999</v>
      </c>
      <c r="N1056" s="11">
        <v>1.0980000000000001</v>
      </c>
      <c r="O1056" s="11">
        <v>1.135</v>
      </c>
      <c r="P1056" s="11">
        <v>1.1759999999999999</v>
      </c>
      <c r="Q1056" s="11">
        <v>1.2250000000000001</v>
      </c>
    </row>
    <row r="1057" spans="2:22" ht="15" customHeight="1" x14ac:dyDescent="0.2">
      <c r="B1057" s="18">
        <v>40227</v>
      </c>
      <c r="C1057" s="11">
        <v>0.34399999999999997</v>
      </c>
      <c r="D1057" s="11">
        <v>0.36199999999999999</v>
      </c>
      <c r="E1057" s="11">
        <v>0.376</v>
      </c>
      <c r="F1057" s="11">
        <v>0.41900000000000004</v>
      </c>
      <c r="G1057" s="11">
        <v>0.52</v>
      </c>
      <c r="H1057" s="11">
        <v>0.66</v>
      </c>
      <c r="I1057" s="11">
        <v>0.76200000000000001</v>
      </c>
      <c r="J1057" s="11">
        <v>0.85</v>
      </c>
      <c r="K1057" s="11">
        <v>0.96299999999999997</v>
      </c>
      <c r="L1057" s="11">
        <v>1.0009999999999999</v>
      </c>
      <c r="M1057" s="11">
        <v>1.048</v>
      </c>
      <c r="N1057" s="11">
        <v>1.0959999999999999</v>
      </c>
      <c r="O1057" s="11">
        <v>1.133</v>
      </c>
      <c r="P1057" s="11">
        <v>1.1739999999999999</v>
      </c>
      <c r="Q1057" s="11">
        <v>1.224</v>
      </c>
    </row>
    <row r="1058" spans="2:22" ht="15" customHeight="1" x14ac:dyDescent="0.2">
      <c r="B1058" s="18">
        <v>40228</v>
      </c>
      <c r="C1058" s="11">
        <v>0.34499999999999997</v>
      </c>
      <c r="D1058" s="11">
        <v>0.36299999999999999</v>
      </c>
      <c r="E1058" s="11">
        <v>0.378</v>
      </c>
      <c r="F1058" s="11">
        <v>0.42</v>
      </c>
      <c r="G1058" s="11">
        <v>0.52200000000000002</v>
      </c>
      <c r="H1058" s="11">
        <v>0.66100000000000003</v>
      </c>
      <c r="I1058" s="11">
        <v>0.76300000000000001</v>
      </c>
      <c r="J1058" s="11">
        <v>0.85199999999999998</v>
      </c>
      <c r="K1058" s="11">
        <v>0.96499999999999997</v>
      </c>
      <c r="L1058" s="11">
        <v>1.0030000000000001</v>
      </c>
      <c r="M1058" s="11">
        <v>1.05</v>
      </c>
      <c r="N1058" s="11">
        <v>1.1000000000000001</v>
      </c>
      <c r="O1058" s="11">
        <v>1.137</v>
      </c>
      <c r="P1058" s="11">
        <v>1.1780000000000002</v>
      </c>
      <c r="Q1058" s="11">
        <v>1.2269999999999999</v>
      </c>
    </row>
    <row r="1059" spans="2:22" ht="15" customHeight="1" x14ac:dyDescent="0.2">
      <c r="B1059" s="18">
        <v>40231</v>
      </c>
      <c r="C1059" s="11">
        <v>0.34399999999999997</v>
      </c>
      <c r="D1059" s="11">
        <v>0.36299999999999999</v>
      </c>
      <c r="E1059" s="11">
        <v>0.377</v>
      </c>
      <c r="F1059" s="11">
        <v>0.42</v>
      </c>
      <c r="G1059" s="11">
        <v>0.52100000000000002</v>
      </c>
      <c r="H1059" s="11">
        <v>0.66100000000000003</v>
      </c>
      <c r="I1059" s="11">
        <v>0.76300000000000001</v>
      </c>
      <c r="J1059" s="11">
        <v>0.85299999999999998</v>
      </c>
      <c r="K1059" s="11">
        <v>0.96499999999999997</v>
      </c>
      <c r="L1059" s="11">
        <v>1.0030000000000001</v>
      </c>
      <c r="M1059" s="11">
        <v>1.0509999999999999</v>
      </c>
      <c r="N1059" s="11">
        <v>1.1000000000000001</v>
      </c>
      <c r="O1059" s="11">
        <v>1.1360000000000001</v>
      </c>
      <c r="P1059" s="11">
        <v>1.1769999999999998</v>
      </c>
      <c r="Q1059" s="11">
        <v>1.228</v>
      </c>
    </row>
    <row r="1060" spans="2:22" ht="15" customHeight="1" x14ac:dyDescent="0.2">
      <c r="B1060" s="18">
        <v>40232</v>
      </c>
      <c r="C1060" s="11">
        <v>0.34399999999999997</v>
      </c>
      <c r="D1060" s="11">
        <v>0.36199999999999999</v>
      </c>
      <c r="E1060" s="11">
        <v>0.377</v>
      </c>
      <c r="F1060" s="11">
        <v>0.41900000000000004</v>
      </c>
      <c r="G1060" s="11">
        <v>0.52100000000000002</v>
      </c>
      <c r="H1060" s="11">
        <v>0.66100000000000003</v>
      </c>
      <c r="I1060" s="11">
        <v>0.76200000000000001</v>
      </c>
      <c r="J1060" s="11">
        <v>0.85199999999999998</v>
      </c>
      <c r="K1060" s="11">
        <v>0.96399999999999997</v>
      </c>
      <c r="L1060" s="11">
        <v>1.002</v>
      </c>
      <c r="M1060" s="11">
        <v>1.05</v>
      </c>
      <c r="N1060" s="11">
        <v>1.1000000000000001</v>
      </c>
      <c r="O1060" s="11">
        <v>1.137</v>
      </c>
      <c r="P1060" s="11">
        <v>1.1780000000000002</v>
      </c>
      <c r="Q1060" s="11">
        <v>1.228</v>
      </c>
    </row>
    <row r="1061" spans="2:22" ht="15" customHeight="1" x14ac:dyDescent="0.2">
      <c r="B1061" s="18">
        <v>40233</v>
      </c>
      <c r="C1061" s="11">
        <v>0.34399999999999997</v>
      </c>
      <c r="D1061" s="11">
        <v>0.36099999999999999</v>
      </c>
      <c r="E1061" s="11">
        <v>0.376</v>
      </c>
      <c r="F1061" s="11">
        <v>0.41799999999999998</v>
      </c>
      <c r="G1061" s="11">
        <v>0.52</v>
      </c>
      <c r="H1061" s="11">
        <v>0.65900000000000003</v>
      </c>
      <c r="I1061" s="11">
        <v>0.76</v>
      </c>
      <c r="J1061" s="11">
        <v>0.85099999999999998</v>
      </c>
      <c r="K1061" s="11">
        <v>0.96299999999999997</v>
      </c>
      <c r="L1061" s="11">
        <v>1.0009999999999999</v>
      </c>
      <c r="M1061" s="11">
        <v>1.048</v>
      </c>
      <c r="N1061" s="11">
        <v>1.0980000000000001</v>
      </c>
      <c r="O1061" s="11">
        <v>1.1360000000000001</v>
      </c>
      <c r="P1061" s="11">
        <v>1.1759999999999999</v>
      </c>
      <c r="Q1061" s="11">
        <v>1.226</v>
      </c>
    </row>
    <row r="1062" spans="2:22" ht="15" customHeight="1" x14ac:dyDescent="0.2">
      <c r="B1062" s="18">
        <v>40234</v>
      </c>
      <c r="C1062" s="26">
        <v>0.34299999999999997</v>
      </c>
      <c r="D1062" s="26">
        <v>0.36099999999999999</v>
      </c>
      <c r="E1062" s="26">
        <v>0.376</v>
      </c>
      <c r="F1062" s="26">
        <v>0.41799999999999998</v>
      </c>
      <c r="G1062" s="26">
        <v>0.51900000000000002</v>
      </c>
      <c r="H1062" s="26">
        <v>0.65800000000000003</v>
      </c>
      <c r="I1062" s="26">
        <v>0.75800000000000001</v>
      </c>
      <c r="J1062" s="26">
        <v>0.84699999999999998</v>
      </c>
      <c r="K1062" s="26">
        <v>0.95899999999999996</v>
      </c>
      <c r="L1062" s="26">
        <v>0.997</v>
      </c>
      <c r="M1062" s="26">
        <v>1.0429999999999999</v>
      </c>
      <c r="N1062" s="26">
        <v>1.0919999999999999</v>
      </c>
      <c r="O1062" s="26">
        <v>1.1299999999999999</v>
      </c>
      <c r="P1062" s="26">
        <v>1.169</v>
      </c>
      <c r="Q1062" s="26">
        <v>1.218</v>
      </c>
      <c r="S1062" s="275">
        <f>B1063</f>
        <v>40235</v>
      </c>
      <c r="T1062" s="276"/>
      <c r="U1062" s="276"/>
      <c r="V1062" s="277"/>
    </row>
    <row r="1063" spans="2:22" ht="15" customHeight="1" x14ac:dyDescent="0.2">
      <c r="B1063" s="20">
        <v>40235</v>
      </c>
      <c r="C1063" s="34">
        <v>0.34099999999999997</v>
      </c>
      <c r="D1063" s="34">
        <v>0.36099999999999999</v>
      </c>
      <c r="E1063" s="34">
        <v>0.375</v>
      </c>
      <c r="F1063" s="34">
        <v>0.41599999999999998</v>
      </c>
      <c r="G1063" s="34">
        <v>0.51600000000000001</v>
      </c>
      <c r="H1063" s="34">
        <v>0.65600000000000003</v>
      </c>
      <c r="I1063" s="34">
        <v>0.75600000000000001</v>
      </c>
      <c r="J1063" s="34">
        <v>0.84699999999999998</v>
      </c>
      <c r="K1063" s="34">
        <v>0.95799999999999996</v>
      </c>
      <c r="L1063" s="34">
        <v>0.995</v>
      </c>
      <c r="M1063" s="34">
        <v>1.0429999999999999</v>
      </c>
      <c r="N1063" s="34">
        <v>1.0919999999999999</v>
      </c>
      <c r="O1063" s="34">
        <v>1.129</v>
      </c>
      <c r="P1063" s="183">
        <v>1.167</v>
      </c>
      <c r="Q1063" s="34">
        <v>1.2150000000000001</v>
      </c>
      <c r="S1063" s="25">
        <f>AVERAGE(F1044:F1063)</f>
        <v>0.4214500000000001</v>
      </c>
      <c r="T1063" s="25">
        <f>AVERAGE(H1044:H1063)</f>
        <v>0.66169999999999995</v>
      </c>
      <c r="U1063" s="25">
        <f>AVERAGE(K1044:K1063)</f>
        <v>0.9645499999999998</v>
      </c>
      <c r="V1063" s="25">
        <f>AVERAGE(Q1044:Q1063)</f>
        <v>1.2252000000000001</v>
      </c>
    </row>
    <row r="1064" spans="2:22" ht="15" customHeight="1" x14ac:dyDescent="0.2">
      <c r="B1064" s="13">
        <v>40238</v>
      </c>
      <c r="C1064" s="26">
        <v>0.34399999999999997</v>
      </c>
      <c r="D1064" s="26">
        <v>0.36099999999999999</v>
      </c>
      <c r="E1064" s="26">
        <v>0.376</v>
      </c>
      <c r="F1064" s="26">
        <v>0.41499999999999998</v>
      </c>
      <c r="G1064" s="26">
        <v>0.51600000000000001</v>
      </c>
      <c r="H1064" s="26">
        <v>0.65500000000000003</v>
      </c>
      <c r="I1064" s="26">
        <v>0.75700000000000001</v>
      </c>
      <c r="J1064" s="26">
        <v>0.84699999999999998</v>
      </c>
      <c r="K1064" s="26">
        <v>0.95899999999999996</v>
      </c>
      <c r="L1064" s="26">
        <v>0.99399999999999988</v>
      </c>
      <c r="M1064" s="26">
        <v>1.0429999999999999</v>
      </c>
      <c r="N1064" s="26">
        <v>1.0919999999999999</v>
      </c>
      <c r="O1064" s="26">
        <v>1.129</v>
      </c>
      <c r="P1064" s="26">
        <v>1.1679999999999999</v>
      </c>
      <c r="Q1064" s="26">
        <v>1.216</v>
      </c>
    </row>
    <row r="1065" spans="2:22" ht="15" customHeight="1" x14ac:dyDescent="0.2">
      <c r="B1065" s="7">
        <v>40239</v>
      </c>
      <c r="C1065" s="26">
        <v>0.34299999999999997</v>
      </c>
      <c r="D1065" s="26">
        <v>0.36099999999999999</v>
      </c>
      <c r="E1065" s="26">
        <v>0.376</v>
      </c>
      <c r="F1065" s="26">
        <v>0.41499999999999998</v>
      </c>
      <c r="G1065" s="26">
        <v>0.51500000000000001</v>
      </c>
      <c r="H1065" s="26">
        <v>0.65500000000000003</v>
      </c>
      <c r="I1065" s="26">
        <v>0.75700000000000001</v>
      </c>
      <c r="J1065" s="26">
        <v>0.84600000000000009</v>
      </c>
      <c r="K1065" s="26">
        <v>0.95799999999999996</v>
      </c>
      <c r="L1065" s="26">
        <v>0.99299999999999999</v>
      </c>
      <c r="M1065" s="26">
        <v>1.042</v>
      </c>
      <c r="N1065" s="26">
        <v>1.091</v>
      </c>
      <c r="O1065" s="26">
        <v>1.127</v>
      </c>
      <c r="P1065" s="184">
        <v>1.167</v>
      </c>
      <c r="Q1065" s="26">
        <v>1.2150000000000001</v>
      </c>
    </row>
    <row r="1066" spans="2:22" ht="15" customHeight="1" x14ac:dyDescent="0.2">
      <c r="B1066" s="7">
        <v>40240</v>
      </c>
      <c r="C1066" s="11">
        <v>0.34299999999999997</v>
      </c>
      <c r="D1066" s="11">
        <v>0.36</v>
      </c>
      <c r="E1066" s="11">
        <v>0.375</v>
      </c>
      <c r="F1066" s="11">
        <v>0.41399999999999998</v>
      </c>
      <c r="G1066" s="11">
        <v>0.51400000000000001</v>
      </c>
      <c r="H1066" s="11">
        <v>0.65500000000000003</v>
      </c>
      <c r="I1066" s="11">
        <v>0.75600000000000001</v>
      </c>
      <c r="J1066" s="11">
        <v>0.84600000000000009</v>
      </c>
      <c r="K1066" s="11">
        <v>0.95700000000000007</v>
      </c>
      <c r="L1066" s="11">
        <v>0.99199999999999999</v>
      </c>
      <c r="M1066" s="11">
        <v>1.0410000000000001</v>
      </c>
      <c r="N1066" s="11">
        <v>1.0900000000000001</v>
      </c>
      <c r="O1066" s="11">
        <v>1.127</v>
      </c>
      <c r="P1066" s="178">
        <v>1.167</v>
      </c>
      <c r="Q1066" s="11">
        <v>1.214</v>
      </c>
    </row>
    <row r="1067" spans="2:22" ht="15" customHeight="1" x14ac:dyDescent="0.2">
      <c r="B1067" s="7">
        <v>40241</v>
      </c>
      <c r="C1067" s="11">
        <v>0.34299999999999997</v>
      </c>
      <c r="D1067" s="11">
        <v>0.36099999999999999</v>
      </c>
      <c r="E1067" s="11">
        <v>0.376</v>
      </c>
      <c r="F1067" s="11">
        <v>0.41399999999999998</v>
      </c>
      <c r="G1067" s="11">
        <v>0.51500000000000001</v>
      </c>
      <c r="H1067" s="11">
        <v>0.65400000000000003</v>
      </c>
      <c r="I1067" s="11">
        <v>0.75700000000000001</v>
      </c>
      <c r="J1067" s="11">
        <v>0.84899999999999998</v>
      </c>
      <c r="K1067" s="11">
        <v>0.95700000000000007</v>
      </c>
      <c r="L1067" s="11">
        <v>0.995</v>
      </c>
      <c r="M1067" s="11">
        <v>1.044</v>
      </c>
      <c r="N1067" s="11">
        <v>1.093</v>
      </c>
      <c r="O1067" s="11">
        <v>1.1299999999999999</v>
      </c>
      <c r="P1067" s="11">
        <v>1.17</v>
      </c>
      <c r="Q1067" s="11">
        <v>1.218</v>
      </c>
    </row>
    <row r="1068" spans="2:22" ht="15" customHeight="1" x14ac:dyDescent="0.2">
      <c r="B1068" s="7">
        <v>40242</v>
      </c>
      <c r="C1068" s="11">
        <v>0.34399999999999997</v>
      </c>
      <c r="D1068" s="11">
        <v>0.36099999999999999</v>
      </c>
      <c r="E1068" s="11">
        <v>0.375</v>
      </c>
      <c r="F1068" s="11">
        <v>0.41499999999999998</v>
      </c>
      <c r="G1068" s="11">
        <v>0.51500000000000001</v>
      </c>
      <c r="H1068" s="11">
        <v>0.65300000000000002</v>
      </c>
      <c r="I1068" s="11">
        <v>0.755</v>
      </c>
      <c r="J1068" s="11">
        <v>0.84499999999999997</v>
      </c>
      <c r="K1068" s="11">
        <v>0.95600000000000007</v>
      </c>
      <c r="L1068" s="11">
        <v>0.99299999999999999</v>
      </c>
      <c r="M1068" s="11">
        <v>1.0410000000000001</v>
      </c>
      <c r="N1068" s="11">
        <v>1.091</v>
      </c>
      <c r="O1068" s="11">
        <v>1.1299999999999999</v>
      </c>
      <c r="P1068" s="11">
        <v>1.17</v>
      </c>
      <c r="Q1068" s="11">
        <v>1.216</v>
      </c>
    </row>
    <row r="1069" spans="2:22" ht="15" customHeight="1" x14ac:dyDescent="0.2">
      <c r="B1069" s="7">
        <v>40245</v>
      </c>
      <c r="C1069" s="11">
        <v>0.34299999999999997</v>
      </c>
      <c r="D1069" s="11">
        <v>0.35899999999999999</v>
      </c>
      <c r="E1069" s="11">
        <v>0.374</v>
      </c>
      <c r="F1069" s="11">
        <v>0.41299999999999998</v>
      </c>
      <c r="G1069" s="11">
        <v>0.51400000000000001</v>
      </c>
      <c r="H1069" s="11">
        <v>0.65200000000000002</v>
      </c>
      <c r="I1069" s="11">
        <v>0.755</v>
      </c>
      <c r="J1069" s="11">
        <v>0.84499999999999997</v>
      </c>
      <c r="K1069" s="11">
        <v>0.95700000000000007</v>
      </c>
      <c r="L1069" s="11">
        <v>0.99399999999999988</v>
      </c>
      <c r="M1069" s="11">
        <v>1.042</v>
      </c>
      <c r="N1069" s="11">
        <v>1.093</v>
      </c>
      <c r="O1069" s="11">
        <v>1.131</v>
      </c>
      <c r="P1069" s="11">
        <v>1.1719999999999999</v>
      </c>
      <c r="Q1069" s="11">
        <v>1.218</v>
      </c>
    </row>
    <row r="1070" spans="2:22" ht="15" customHeight="1" x14ac:dyDescent="0.2">
      <c r="B1070" s="7">
        <v>40246</v>
      </c>
      <c r="C1070" s="11">
        <v>0.34299999999999997</v>
      </c>
      <c r="D1070" s="11">
        <v>0.35799999999999998</v>
      </c>
      <c r="E1070" s="11">
        <v>0.375</v>
      </c>
      <c r="F1070" s="11">
        <v>0.41099999999999998</v>
      </c>
      <c r="G1070" s="11">
        <v>0.51200000000000001</v>
      </c>
      <c r="H1070" s="11">
        <v>0.65200000000000002</v>
      </c>
      <c r="I1070" s="11">
        <v>0.755</v>
      </c>
      <c r="J1070" s="11">
        <v>0.84600000000000009</v>
      </c>
      <c r="K1070" s="11">
        <v>0.95600000000000007</v>
      </c>
      <c r="L1070" s="11">
        <v>0.99299999999999999</v>
      </c>
      <c r="M1070" s="11">
        <v>1.0410000000000001</v>
      </c>
      <c r="N1070" s="11">
        <v>1.091</v>
      </c>
      <c r="O1070" s="11">
        <v>1.1299999999999999</v>
      </c>
      <c r="P1070" s="11">
        <v>1.17</v>
      </c>
      <c r="Q1070" s="11">
        <v>1.216</v>
      </c>
    </row>
    <row r="1071" spans="2:22" ht="15" customHeight="1" x14ac:dyDescent="0.2">
      <c r="B1071" s="7">
        <v>40247</v>
      </c>
      <c r="C1071" s="11">
        <v>0.34199999999999997</v>
      </c>
      <c r="D1071" s="11">
        <v>0.35699999999999998</v>
      </c>
      <c r="E1071" s="11">
        <v>0.375</v>
      </c>
      <c r="F1071" s="11">
        <v>0.41099999999999998</v>
      </c>
      <c r="G1071" s="11">
        <v>0.51</v>
      </c>
      <c r="H1071" s="11">
        <v>0.65100000000000002</v>
      </c>
      <c r="I1071" s="11">
        <v>0.755</v>
      </c>
      <c r="J1071" s="11">
        <v>0.84499999999999997</v>
      </c>
      <c r="K1071" s="11">
        <v>0.95600000000000007</v>
      </c>
      <c r="L1071" s="11">
        <v>0.99299999999999999</v>
      </c>
      <c r="M1071" s="11">
        <v>1.0410000000000001</v>
      </c>
      <c r="N1071" s="11">
        <v>1.0919999999999999</v>
      </c>
      <c r="O1071" s="11">
        <v>1.1299999999999999</v>
      </c>
      <c r="P1071" s="11">
        <v>1.171</v>
      </c>
      <c r="Q1071" s="11">
        <v>1.216</v>
      </c>
    </row>
    <row r="1072" spans="2:22" ht="15" customHeight="1" x14ac:dyDescent="0.2">
      <c r="B1072" s="7">
        <v>40248</v>
      </c>
      <c r="C1072" s="11">
        <v>0.34</v>
      </c>
      <c r="D1072" s="11">
        <v>0.35699999999999998</v>
      </c>
      <c r="E1072" s="11">
        <v>0.375</v>
      </c>
      <c r="F1072" s="11">
        <v>0.40899999999999997</v>
      </c>
      <c r="G1072" s="11">
        <v>0.50900000000000001</v>
      </c>
      <c r="H1072" s="11">
        <v>0.65</v>
      </c>
      <c r="I1072" s="11">
        <v>0.755</v>
      </c>
      <c r="J1072" s="11">
        <v>0.84499999999999997</v>
      </c>
      <c r="K1072" s="11">
        <v>0.95700000000000007</v>
      </c>
      <c r="L1072" s="11">
        <v>0.99399999999999988</v>
      </c>
      <c r="M1072" s="11">
        <v>1.0410000000000001</v>
      </c>
      <c r="N1072" s="11">
        <v>1.093</v>
      </c>
      <c r="O1072" s="11">
        <v>1.1320000000000001</v>
      </c>
      <c r="P1072" s="11">
        <v>1.173</v>
      </c>
      <c r="Q1072" s="11">
        <v>1.218</v>
      </c>
    </row>
    <row r="1073" spans="2:22" ht="15" customHeight="1" x14ac:dyDescent="0.2">
      <c r="B1073" s="7">
        <v>40249</v>
      </c>
      <c r="C1073" s="11">
        <v>0.33899999999999997</v>
      </c>
      <c r="D1073" s="11">
        <v>0.35699999999999998</v>
      </c>
      <c r="E1073" s="11">
        <v>0.375</v>
      </c>
      <c r="F1073" s="11">
        <v>0.40699999999999997</v>
      </c>
      <c r="G1073" s="11">
        <v>0.50700000000000001</v>
      </c>
      <c r="H1073" s="11">
        <v>0.64900000000000002</v>
      </c>
      <c r="I1073" s="11">
        <v>0.755</v>
      </c>
      <c r="J1073" s="11">
        <v>0.84600000000000009</v>
      </c>
      <c r="K1073" s="11">
        <v>0.95799999999999996</v>
      </c>
      <c r="L1073" s="11">
        <v>0.995</v>
      </c>
      <c r="M1073" s="11">
        <v>1.042</v>
      </c>
      <c r="N1073" s="11">
        <v>1.0940000000000001</v>
      </c>
      <c r="O1073" s="11">
        <v>1.133</v>
      </c>
      <c r="P1073" s="11">
        <v>1.175</v>
      </c>
      <c r="Q1073" s="11">
        <v>1.2210000000000001</v>
      </c>
    </row>
    <row r="1074" spans="2:22" ht="15" customHeight="1" x14ac:dyDescent="0.2">
      <c r="B1074" s="7">
        <v>40252</v>
      </c>
      <c r="C1074" s="11">
        <v>0.33700000000000002</v>
      </c>
      <c r="D1074" s="11">
        <v>0.35699999999999998</v>
      </c>
      <c r="E1074" s="11">
        <v>0.375</v>
      </c>
      <c r="F1074" s="11">
        <v>0.40600000000000003</v>
      </c>
      <c r="G1074" s="11">
        <v>0.50700000000000001</v>
      </c>
      <c r="H1074" s="11">
        <v>0.64599999999999991</v>
      </c>
      <c r="I1074" s="11">
        <v>0.753</v>
      </c>
      <c r="J1074" s="11">
        <v>0.84499999999999997</v>
      </c>
      <c r="K1074" s="11">
        <v>0.95600000000000007</v>
      </c>
      <c r="L1074" s="11">
        <v>0.99399999999999988</v>
      </c>
      <c r="M1074" s="11">
        <v>1.0410000000000001</v>
      </c>
      <c r="N1074" s="11">
        <v>1.093</v>
      </c>
      <c r="O1074" s="11">
        <v>1.133</v>
      </c>
      <c r="P1074" s="11">
        <v>1.1739999999999999</v>
      </c>
      <c r="Q1074" s="11">
        <v>1.2189999999999999</v>
      </c>
    </row>
    <row r="1075" spans="2:22" ht="15" customHeight="1" x14ac:dyDescent="0.2">
      <c r="B1075" s="7">
        <v>40253</v>
      </c>
      <c r="C1075" s="11">
        <v>0.33800000000000002</v>
      </c>
      <c r="D1075" s="11">
        <v>0.35799999999999998</v>
      </c>
      <c r="E1075" s="11">
        <v>0.374</v>
      </c>
      <c r="F1075" s="11">
        <v>0.40600000000000003</v>
      </c>
      <c r="G1075" s="11">
        <v>0.50700000000000001</v>
      </c>
      <c r="H1075" s="11">
        <v>0.64599999999999991</v>
      </c>
      <c r="I1075" s="11">
        <v>0.753</v>
      </c>
      <c r="J1075" s="11">
        <v>0.84399999999999997</v>
      </c>
      <c r="K1075" s="11">
        <v>0.95499999999999996</v>
      </c>
      <c r="L1075" s="11">
        <v>0.99399999999999988</v>
      </c>
      <c r="M1075" s="11">
        <v>1.0410000000000001</v>
      </c>
      <c r="N1075" s="11">
        <v>1.0919999999999999</v>
      </c>
      <c r="O1075" s="11">
        <v>1.131</v>
      </c>
      <c r="P1075" s="11">
        <v>1.173</v>
      </c>
      <c r="Q1075" s="11">
        <v>1.2170000000000001</v>
      </c>
    </row>
    <row r="1076" spans="2:22" ht="15" customHeight="1" x14ac:dyDescent="0.2">
      <c r="B1076" s="7">
        <v>40254</v>
      </c>
      <c r="C1076" s="178">
        <v>0.33600000000000002</v>
      </c>
      <c r="D1076" s="11">
        <v>0.35699999999999998</v>
      </c>
      <c r="E1076" s="11">
        <v>0.373</v>
      </c>
      <c r="F1076" s="11">
        <v>0.40400000000000003</v>
      </c>
      <c r="G1076" s="11">
        <v>0.505</v>
      </c>
      <c r="H1076" s="11">
        <v>0.64400000000000002</v>
      </c>
      <c r="I1076" s="11">
        <v>0.75</v>
      </c>
      <c r="J1076" s="11">
        <v>0.84100000000000008</v>
      </c>
      <c r="K1076" s="11">
        <v>0.95099999999999996</v>
      </c>
      <c r="L1076" s="11">
        <v>0.99</v>
      </c>
      <c r="M1076" s="11">
        <v>1.0389999999999999</v>
      </c>
      <c r="N1076" s="11">
        <v>1.0900000000000001</v>
      </c>
      <c r="O1076" s="11">
        <v>1.1299999999999999</v>
      </c>
      <c r="P1076" s="11">
        <v>1.17</v>
      </c>
      <c r="Q1076" s="11">
        <v>1.2150000000000001</v>
      </c>
    </row>
    <row r="1077" spans="2:22" ht="15" customHeight="1" x14ac:dyDescent="0.2">
      <c r="B1077" s="7">
        <v>40255</v>
      </c>
      <c r="C1077" s="178">
        <v>0.33600000000000002</v>
      </c>
      <c r="D1077" s="178">
        <v>0.35599999999999998</v>
      </c>
      <c r="E1077" s="11">
        <v>0.372</v>
      </c>
      <c r="F1077" s="11">
        <v>0.40200000000000002</v>
      </c>
      <c r="G1077" s="11">
        <v>0.503</v>
      </c>
      <c r="H1077" s="11">
        <v>0.64300000000000002</v>
      </c>
      <c r="I1077" s="11">
        <v>0.749</v>
      </c>
      <c r="J1077" s="11">
        <v>0.84</v>
      </c>
      <c r="K1077" s="11">
        <v>0.95099999999999996</v>
      </c>
      <c r="L1077" s="11">
        <v>0.98899999999999999</v>
      </c>
      <c r="M1077" s="11">
        <v>1.0370000000000001</v>
      </c>
      <c r="N1077" s="11">
        <v>1.089</v>
      </c>
      <c r="O1077" s="11">
        <v>1.129</v>
      </c>
      <c r="P1077" s="11">
        <v>1.169</v>
      </c>
      <c r="Q1077" s="11">
        <v>1.214</v>
      </c>
    </row>
    <row r="1078" spans="2:22" ht="15" customHeight="1" x14ac:dyDescent="0.2">
      <c r="B1078" s="7">
        <v>40256</v>
      </c>
      <c r="C1078" s="178">
        <v>0.33600000000000002</v>
      </c>
      <c r="D1078" s="11">
        <v>0.35699999999999998</v>
      </c>
      <c r="E1078" s="11">
        <v>0.372</v>
      </c>
      <c r="F1078" s="11">
        <v>0.40099999999999997</v>
      </c>
      <c r="G1078" s="11">
        <v>0.503</v>
      </c>
      <c r="H1078" s="11">
        <v>0.64200000000000002</v>
      </c>
      <c r="I1078" s="11">
        <v>0.749</v>
      </c>
      <c r="J1078" s="11">
        <v>0.84</v>
      </c>
      <c r="K1078" s="11">
        <v>0.95099999999999996</v>
      </c>
      <c r="L1078" s="11">
        <v>0.98899999999999999</v>
      </c>
      <c r="M1078" s="11">
        <v>1.038</v>
      </c>
      <c r="N1078" s="11">
        <v>1.089</v>
      </c>
      <c r="O1078" s="11">
        <v>1.129</v>
      </c>
      <c r="P1078" s="11">
        <v>1.169</v>
      </c>
      <c r="Q1078" s="11">
        <v>1.214</v>
      </c>
    </row>
    <row r="1079" spans="2:22" ht="15" customHeight="1" x14ac:dyDescent="0.2">
      <c r="B1079" s="7">
        <v>40259</v>
      </c>
      <c r="C1079" s="11">
        <v>0.33700000000000002</v>
      </c>
      <c r="D1079" s="11">
        <v>0.35699999999999998</v>
      </c>
      <c r="E1079" s="11">
        <v>0.374</v>
      </c>
      <c r="F1079" s="11">
        <v>0.40299999999999997</v>
      </c>
      <c r="G1079" s="11">
        <v>0.503</v>
      </c>
      <c r="H1079" s="11">
        <v>0.63900000000000001</v>
      </c>
      <c r="I1079" s="11">
        <v>0.747</v>
      </c>
      <c r="J1079" s="11">
        <v>0.84</v>
      </c>
      <c r="K1079" s="11">
        <v>0.95</v>
      </c>
      <c r="L1079" s="11">
        <v>0.98899999999999999</v>
      </c>
      <c r="M1079" s="11">
        <v>1.0370000000000001</v>
      </c>
      <c r="N1079" s="11">
        <v>1.0880000000000001</v>
      </c>
      <c r="O1079" s="11">
        <v>1.129</v>
      </c>
      <c r="P1079" s="11">
        <v>1.17</v>
      </c>
      <c r="Q1079" s="11">
        <v>1.214</v>
      </c>
    </row>
    <row r="1080" spans="2:22" ht="15" customHeight="1" x14ac:dyDescent="0.2">
      <c r="B1080" s="7">
        <v>40260</v>
      </c>
      <c r="C1080" s="11">
        <v>0.34199999999999997</v>
      </c>
      <c r="D1080" s="178">
        <v>0.35599999999999998</v>
      </c>
      <c r="E1080" s="11">
        <v>0.373</v>
      </c>
      <c r="F1080" s="11">
        <v>0.40099999999999997</v>
      </c>
      <c r="G1080" s="11">
        <v>0.501</v>
      </c>
      <c r="H1080" s="11">
        <v>0.63700000000000001</v>
      </c>
      <c r="I1080" s="11">
        <v>0.746</v>
      </c>
      <c r="J1080" s="11">
        <v>0.83899999999999997</v>
      </c>
      <c r="K1080" s="11">
        <v>0.94800000000000006</v>
      </c>
      <c r="L1080" s="11">
        <v>0.98699999999999999</v>
      </c>
      <c r="M1080" s="11">
        <v>1.0349999999999999</v>
      </c>
      <c r="N1080" s="11">
        <v>1.0860000000000001</v>
      </c>
      <c r="O1080" s="11">
        <v>1.127</v>
      </c>
      <c r="P1080" s="11">
        <v>1.169</v>
      </c>
      <c r="Q1080" s="11">
        <v>1.2130000000000001</v>
      </c>
    </row>
    <row r="1081" spans="2:22" ht="15" customHeight="1" x14ac:dyDescent="0.2">
      <c r="B1081" s="7">
        <v>40261</v>
      </c>
      <c r="C1081" s="11">
        <v>0.34299999999999997</v>
      </c>
      <c r="D1081" s="11">
        <v>0.35699999999999998</v>
      </c>
      <c r="E1081" s="11">
        <v>0.373</v>
      </c>
      <c r="F1081" s="11">
        <v>0.4</v>
      </c>
      <c r="G1081" s="11">
        <v>0.501</v>
      </c>
      <c r="H1081" s="11">
        <v>0.63600000000000001</v>
      </c>
      <c r="I1081" s="11">
        <v>0.745</v>
      </c>
      <c r="J1081" s="11">
        <v>0.83700000000000008</v>
      </c>
      <c r="K1081" s="11">
        <v>0.94699999999999995</v>
      </c>
      <c r="L1081" s="11">
        <v>0.9860000000000001</v>
      </c>
      <c r="M1081" s="11">
        <v>1.034</v>
      </c>
      <c r="N1081" s="11">
        <v>1.085</v>
      </c>
      <c r="O1081" s="11">
        <v>1.1259999999999999</v>
      </c>
      <c r="P1081" s="11">
        <v>1.1679999999999999</v>
      </c>
      <c r="Q1081" s="11">
        <v>1.212</v>
      </c>
    </row>
    <row r="1082" spans="2:22" ht="15" customHeight="1" x14ac:dyDescent="0.2">
      <c r="B1082" s="7">
        <v>40262</v>
      </c>
      <c r="C1082" s="11">
        <v>0.34299999999999997</v>
      </c>
      <c r="D1082" s="11">
        <v>0.35699999999999998</v>
      </c>
      <c r="E1082" s="11">
        <v>0.372</v>
      </c>
      <c r="F1082" s="11">
        <v>0.4</v>
      </c>
      <c r="G1082" s="11">
        <v>0.501</v>
      </c>
      <c r="H1082" s="11">
        <v>0.63500000000000001</v>
      </c>
      <c r="I1082" s="11">
        <v>0.74399999999999999</v>
      </c>
      <c r="J1082" s="11">
        <v>0.83599999999999997</v>
      </c>
      <c r="K1082" s="11">
        <v>0.94599999999999995</v>
      </c>
      <c r="L1082" s="178">
        <v>0.98499999999999999</v>
      </c>
      <c r="M1082" s="11">
        <v>1.032</v>
      </c>
      <c r="N1082" s="178">
        <v>1.0840000000000001</v>
      </c>
      <c r="O1082" s="178">
        <v>1.125</v>
      </c>
      <c r="P1082" s="178">
        <v>1.167</v>
      </c>
      <c r="Q1082" s="11">
        <v>1.212</v>
      </c>
    </row>
    <row r="1083" spans="2:22" ht="15" customHeight="1" x14ac:dyDescent="0.2">
      <c r="B1083" s="7">
        <v>40263</v>
      </c>
      <c r="C1083" s="11">
        <v>0.34399999999999997</v>
      </c>
      <c r="D1083" s="11">
        <v>0.35699999999999998</v>
      </c>
      <c r="E1083" s="11">
        <v>0.372</v>
      </c>
      <c r="F1083" s="11">
        <v>0.40099999999999997</v>
      </c>
      <c r="G1083" s="11">
        <v>0.501</v>
      </c>
      <c r="H1083" s="11">
        <v>0.63600000000000001</v>
      </c>
      <c r="I1083" s="11">
        <v>0.745</v>
      </c>
      <c r="J1083" s="11">
        <v>0.83700000000000008</v>
      </c>
      <c r="K1083" s="11">
        <v>0.94699999999999995</v>
      </c>
      <c r="L1083" s="11">
        <v>0.98699999999999999</v>
      </c>
      <c r="M1083" s="11">
        <v>1.0330000000000001</v>
      </c>
      <c r="N1083" s="11">
        <v>1.085</v>
      </c>
      <c r="O1083" s="178">
        <v>1.125</v>
      </c>
      <c r="P1083" s="178">
        <v>1.167</v>
      </c>
      <c r="Q1083" s="11">
        <v>1.214</v>
      </c>
    </row>
    <row r="1084" spans="2:22" ht="15" customHeight="1" x14ac:dyDescent="0.2">
      <c r="B1084" s="7">
        <v>40266</v>
      </c>
      <c r="C1084" s="11">
        <v>0.34299999999999997</v>
      </c>
      <c r="D1084" s="11">
        <v>0.35799999999999998</v>
      </c>
      <c r="E1084" s="11">
        <v>0.371</v>
      </c>
      <c r="F1084" s="11">
        <v>0.39899999999999997</v>
      </c>
      <c r="G1084" s="178">
        <v>0.5</v>
      </c>
      <c r="H1084" s="11">
        <v>0.63500000000000001</v>
      </c>
      <c r="I1084" s="11">
        <v>0.74299999999999999</v>
      </c>
      <c r="J1084" s="11">
        <v>0.83599999999999997</v>
      </c>
      <c r="K1084" s="11">
        <v>0.94499999999999995</v>
      </c>
      <c r="L1084" s="178">
        <v>0.98499999999999999</v>
      </c>
      <c r="M1084" s="11">
        <v>1.032</v>
      </c>
      <c r="N1084" s="11">
        <v>1.0860000000000001</v>
      </c>
      <c r="O1084" s="11">
        <v>1.127</v>
      </c>
      <c r="P1084" s="11">
        <v>1.169</v>
      </c>
      <c r="Q1084" s="11">
        <v>1.2130000000000001</v>
      </c>
    </row>
    <row r="1085" spans="2:22" ht="15" customHeight="1" x14ac:dyDescent="0.2">
      <c r="B1085" s="7">
        <v>40267</v>
      </c>
      <c r="C1085" s="11">
        <v>0.34099999999999997</v>
      </c>
      <c r="D1085" s="11">
        <v>0.35799999999999998</v>
      </c>
      <c r="E1085" s="11">
        <v>0.372</v>
      </c>
      <c r="F1085" s="11">
        <v>0.39800000000000002</v>
      </c>
      <c r="G1085" s="178">
        <v>0.5</v>
      </c>
      <c r="H1085" s="11">
        <v>0.63500000000000001</v>
      </c>
      <c r="I1085" s="178">
        <v>0.74099999999999999</v>
      </c>
      <c r="J1085" s="178">
        <v>0.83499999999999996</v>
      </c>
      <c r="K1085" s="178">
        <v>0.94400000000000006</v>
      </c>
      <c r="L1085" s="11">
        <v>0.9860000000000001</v>
      </c>
      <c r="M1085" s="178">
        <v>1.03</v>
      </c>
      <c r="N1085" s="11">
        <v>1.085</v>
      </c>
      <c r="O1085" s="178">
        <v>1.125</v>
      </c>
      <c r="P1085" s="178">
        <v>1.167</v>
      </c>
      <c r="Q1085" s="178">
        <v>1.2109999999999999</v>
      </c>
      <c r="S1085" s="272">
        <f>B1086</f>
        <v>40268</v>
      </c>
      <c r="T1085" s="273"/>
      <c r="U1085" s="273"/>
      <c r="V1085" s="274"/>
    </row>
    <row r="1086" spans="2:22" ht="15" customHeight="1" x14ac:dyDescent="0.2">
      <c r="B1086" s="15">
        <v>40268</v>
      </c>
      <c r="C1086" s="34">
        <v>0.34</v>
      </c>
      <c r="D1086" s="34">
        <v>0.35699999999999998</v>
      </c>
      <c r="E1086" s="183">
        <v>0.37</v>
      </c>
      <c r="F1086" s="183">
        <v>0.39699999999999996</v>
      </c>
      <c r="G1086" s="183">
        <v>0.5</v>
      </c>
      <c r="H1086" s="183">
        <v>0.63400000000000001</v>
      </c>
      <c r="I1086" s="34">
        <v>0.74199999999999999</v>
      </c>
      <c r="J1086" s="183">
        <v>0.83499999999999996</v>
      </c>
      <c r="K1086" s="183">
        <v>0.94400000000000006</v>
      </c>
      <c r="L1086" s="183">
        <v>0.98499999999999999</v>
      </c>
      <c r="M1086" s="34">
        <v>1.0309999999999999</v>
      </c>
      <c r="N1086" s="34">
        <v>1.085</v>
      </c>
      <c r="O1086" s="34">
        <v>1.1259999999999999</v>
      </c>
      <c r="P1086" s="183">
        <v>1.167</v>
      </c>
      <c r="Q1086" s="34">
        <v>1.212</v>
      </c>
      <c r="S1086" s="25">
        <f>AVERAGE(F1064:F1086)</f>
        <v>0.40617391304347822</v>
      </c>
      <c r="T1086" s="25">
        <f>AVERAGE(H1064:H1086)</f>
        <v>0.64495652173913032</v>
      </c>
      <c r="U1086" s="25">
        <f>AVERAGE(K1064:K1086)</f>
        <v>0.95243478260869563</v>
      </c>
      <c r="V1086" s="25">
        <f>AVERAGE(Q1064:Q1086)</f>
        <v>1.2151304347826084</v>
      </c>
    </row>
    <row r="1087" spans="2:22" ht="15" customHeight="1" x14ac:dyDescent="0.2">
      <c r="B1087" s="17">
        <v>40269</v>
      </c>
      <c r="C1087" s="26">
        <v>0.34399999999999997</v>
      </c>
      <c r="D1087" s="26">
        <v>0.35799999999999998</v>
      </c>
      <c r="E1087" s="26">
        <v>0.371</v>
      </c>
      <c r="F1087" s="26">
        <v>0.4</v>
      </c>
      <c r="G1087" s="26">
        <v>0.501</v>
      </c>
      <c r="H1087" s="26">
        <v>0.63500000000000001</v>
      </c>
      <c r="I1087" s="26">
        <v>0.74299999999999999</v>
      </c>
      <c r="J1087" s="26">
        <v>0.83800000000000008</v>
      </c>
      <c r="K1087" s="26">
        <v>0.94499999999999995</v>
      </c>
      <c r="L1087" s="26">
        <v>0.98699999999999999</v>
      </c>
      <c r="M1087" s="26">
        <v>1.0330000000000001</v>
      </c>
      <c r="N1087" s="26">
        <v>1.0880000000000001</v>
      </c>
      <c r="O1087" s="26">
        <v>1.129</v>
      </c>
      <c r="P1087" s="26">
        <v>1.17</v>
      </c>
      <c r="Q1087" s="26">
        <v>1.214</v>
      </c>
    </row>
    <row r="1088" spans="2:22" ht="15" customHeight="1" x14ac:dyDescent="0.2">
      <c r="B1088" s="18">
        <v>40274</v>
      </c>
      <c r="C1088" s="26">
        <v>0.34499999999999997</v>
      </c>
      <c r="D1088" s="26">
        <v>0.35799999999999998</v>
      </c>
      <c r="E1088" s="26">
        <v>0.372</v>
      </c>
      <c r="F1088" s="26">
        <v>0.40099999999999997</v>
      </c>
      <c r="G1088" s="11">
        <v>0.502</v>
      </c>
      <c r="H1088" s="11">
        <v>0.63800000000000001</v>
      </c>
      <c r="I1088" s="26">
        <v>0.746</v>
      </c>
      <c r="J1088" s="26">
        <v>0.84</v>
      </c>
      <c r="K1088" s="26">
        <v>0.94900000000000007</v>
      </c>
      <c r="L1088" s="26">
        <v>0.99099999999999999</v>
      </c>
      <c r="M1088" s="26">
        <v>1.0389999999999999</v>
      </c>
      <c r="N1088" s="26">
        <v>1.095</v>
      </c>
      <c r="O1088" s="26">
        <v>1.135</v>
      </c>
      <c r="P1088" s="26">
        <v>1.1769999999999998</v>
      </c>
      <c r="Q1088" s="26">
        <v>1.222</v>
      </c>
    </row>
    <row r="1089" spans="2:17" ht="15" customHeight="1" x14ac:dyDescent="0.2">
      <c r="B1089" s="18">
        <v>40275</v>
      </c>
      <c r="C1089" s="26">
        <v>0.34599999999999997</v>
      </c>
      <c r="D1089" s="26">
        <v>0.35799999999999998</v>
      </c>
      <c r="E1089" s="26">
        <v>0.371</v>
      </c>
      <c r="F1089" s="26">
        <v>0.40299999999999997</v>
      </c>
      <c r="G1089" s="26">
        <v>0.501</v>
      </c>
      <c r="H1089" s="26">
        <v>0.63900000000000001</v>
      </c>
      <c r="I1089" s="26">
        <v>0.747</v>
      </c>
      <c r="J1089" s="26">
        <v>0.84100000000000008</v>
      </c>
      <c r="K1089" s="26">
        <v>0.95</v>
      </c>
      <c r="L1089" s="26">
        <v>0.99199999999999999</v>
      </c>
      <c r="M1089" s="26">
        <v>1.038</v>
      </c>
      <c r="N1089" s="26">
        <v>1.0940000000000001</v>
      </c>
      <c r="O1089" s="26">
        <v>1.1360000000000001</v>
      </c>
      <c r="P1089" s="26">
        <v>1.1769999999999998</v>
      </c>
      <c r="Q1089" s="26">
        <v>1.2229999999999999</v>
      </c>
    </row>
    <row r="1090" spans="2:17" ht="15" customHeight="1" x14ac:dyDescent="0.2">
      <c r="B1090" s="18">
        <v>40276</v>
      </c>
      <c r="C1090" s="11">
        <v>0.34599999999999997</v>
      </c>
      <c r="D1090" s="11">
        <v>0.35799999999999998</v>
      </c>
      <c r="E1090" s="11">
        <v>0.372</v>
      </c>
      <c r="F1090" s="11">
        <v>0.40400000000000003</v>
      </c>
      <c r="G1090" s="11">
        <v>0.501</v>
      </c>
      <c r="H1090" s="11">
        <v>0.64</v>
      </c>
      <c r="I1090" s="11">
        <v>0.747</v>
      </c>
      <c r="J1090" s="11">
        <v>0.84100000000000008</v>
      </c>
      <c r="K1090" s="11">
        <v>0.95200000000000007</v>
      </c>
      <c r="L1090" s="11">
        <v>0.99199999999999999</v>
      </c>
      <c r="M1090" s="11">
        <v>1.038</v>
      </c>
      <c r="N1090" s="11">
        <v>1.093</v>
      </c>
      <c r="O1090" s="11">
        <v>1.1339999999999999</v>
      </c>
      <c r="P1090" s="11">
        <v>1.175</v>
      </c>
      <c r="Q1090" s="11">
        <v>1.2210000000000001</v>
      </c>
    </row>
    <row r="1091" spans="2:17" ht="15" customHeight="1" x14ac:dyDescent="0.2">
      <c r="B1091" s="18">
        <v>40277</v>
      </c>
      <c r="C1091" s="11">
        <v>0.34599999999999997</v>
      </c>
      <c r="D1091" s="11">
        <v>0.35799999999999998</v>
      </c>
      <c r="E1091" s="11">
        <v>0.371</v>
      </c>
      <c r="F1091" s="11">
        <v>0.40299999999999997</v>
      </c>
      <c r="G1091" s="11">
        <v>0.502</v>
      </c>
      <c r="H1091" s="11">
        <v>0.64100000000000001</v>
      </c>
      <c r="I1091" s="11">
        <v>0.747</v>
      </c>
      <c r="J1091" s="11">
        <v>0.84200000000000008</v>
      </c>
      <c r="K1091" s="11">
        <v>0.95200000000000007</v>
      </c>
      <c r="L1091" s="11">
        <v>0.99199999999999999</v>
      </c>
      <c r="M1091" s="11">
        <v>1.038</v>
      </c>
      <c r="N1091" s="11">
        <v>1.0940000000000001</v>
      </c>
      <c r="O1091" s="11">
        <v>1.135</v>
      </c>
      <c r="P1091" s="11">
        <v>1.1759999999999999</v>
      </c>
      <c r="Q1091" s="11">
        <v>1.2210000000000001</v>
      </c>
    </row>
    <row r="1092" spans="2:17" ht="15" customHeight="1" x14ac:dyDescent="0.2">
      <c r="B1092" s="18">
        <v>40280</v>
      </c>
      <c r="C1092" s="11">
        <v>0.34399999999999997</v>
      </c>
      <c r="D1092" s="11">
        <v>0.35699999999999998</v>
      </c>
      <c r="E1092" s="11">
        <v>0.371</v>
      </c>
      <c r="F1092" s="11">
        <v>0.40299999999999997</v>
      </c>
      <c r="G1092" s="11">
        <v>0.503</v>
      </c>
      <c r="H1092" s="11">
        <v>0.64200000000000002</v>
      </c>
      <c r="I1092" s="11">
        <v>0.746</v>
      </c>
      <c r="J1092" s="11">
        <v>0.84200000000000008</v>
      </c>
      <c r="K1092" s="11">
        <v>0.95300000000000007</v>
      </c>
      <c r="L1092" s="11">
        <v>0.99399999999999988</v>
      </c>
      <c r="M1092" s="11">
        <v>1.04</v>
      </c>
      <c r="N1092" s="11">
        <v>1.097</v>
      </c>
      <c r="O1092" s="11">
        <v>1.137</v>
      </c>
      <c r="P1092" s="11">
        <v>1.1780000000000002</v>
      </c>
      <c r="Q1092" s="26">
        <v>1.224</v>
      </c>
    </row>
    <row r="1093" spans="2:17" ht="15" customHeight="1" x14ac:dyDescent="0.2">
      <c r="B1093" s="18">
        <v>40281</v>
      </c>
      <c r="C1093" s="11">
        <v>0.34599999999999997</v>
      </c>
      <c r="D1093" s="11">
        <v>0.35899999999999999</v>
      </c>
      <c r="E1093" s="11">
        <v>0.373</v>
      </c>
      <c r="F1093" s="11">
        <v>0.40400000000000003</v>
      </c>
      <c r="G1093" s="11">
        <v>0.503</v>
      </c>
      <c r="H1093" s="11">
        <v>0.64400000000000002</v>
      </c>
      <c r="I1093" s="11">
        <v>0.749</v>
      </c>
      <c r="J1093" s="11">
        <v>0.84299999999999997</v>
      </c>
      <c r="K1093" s="11">
        <v>0.95300000000000007</v>
      </c>
      <c r="L1093" s="11">
        <v>0.99399999999999988</v>
      </c>
      <c r="M1093" s="11">
        <v>1.0410000000000001</v>
      </c>
      <c r="N1093" s="11">
        <v>1.097</v>
      </c>
      <c r="O1093" s="11">
        <v>1.137</v>
      </c>
      <c r="P1093" s="11">
        <v>1.1780000000000002</v>
      </c>
      <c r="Q1093" s="11">
        <v>1.226</v>
      </c>
    </row>
    <row r="1094" spans="2:17" ht="15" customHeight="1" x14ac:dyDescent="0.2">
      <c r="B1094" s="18">
        <v>40282</v>
      </c>
      <c r="C1094" s="11">
        <v>0.34599999999999997</v>
      </c>
      <c r="D1094" s="11">
        <v>0.35799999999999998</v>
      </c>
      <c r="E1094" s="11">
        <v>0.372</v>
      </c>
      <c r="F1094" s="11">
        <v>0.40400000000000003</v>
      </c>
      <c r="G1094" s="11">
        <v>0.504</v>
      </c>
      <c r="H1094" s="11">
        <v>0.64400000000000002</v>
      </c>
      <c r="I1094" s="11">
        <v>0.748</v>
      </c>
      <c r="J1094" s="11">
        <v>0.84200000000000008</v>
      </c>
      <c r="K1094" s="11">
        <v>0.95399999999999996</v>
      </c>
      <c r="L1094" s="11">
        <v>0.995</v>
      </c>
      <c r="M1094" s="11">
        <v>1.0410000000000001</v>
      </c>
      <c r="N1094" s="11">
        <v>1.0959999999999999</v>
      </c>
      <c r="O1094" s="11">
        <v>1.137</v>
      </c>
      <c r="P1094" s="11">
        <v>1.1780000000000002</v>
      </c>
      <c r="Q1094" s="11">
        <v>1.226</v>
      </c>
    </row>
    <row r="1095" spans="2:17" ht="15" customHeight="1" x14ac:dyDescent="0.2">
      <c r="B1095" s="18">
        <v>40283</v>
      </c>
      <c r="C1095" s="11">
        <v>0.34499999999999997</v>
      </c>
      <c r="D1095" s="11">
        <v>0.35799999999999998</v>
      </c>
      <c r="E1095" s="11">
        <v>0.372</v>
      </c>
      <c r="F1095" s="11">
        <v>0.40400000000000003</v>
      </c>
      <c r="G1095" s="11">
        <v>0.504</v>
      </c>
      <c r="H1095" s="11">
        <v>0.64400000000000002</v>
      </c>
      <c r="I1095" s="11">
        <v>0.748</v>
      </c>
      <c r="J1095" s="11">
        <v>0.84299999999999997</v>
      </c>
      <c r="K1095" s="11">
        <v>0.95399999999999996</v>
      </c>
      <c r="L1095" s="11">
        <v>0.99299999999999999</v>
      </c>
      <c r="M1095" s="11">
        <v>1.04</v>
      </c>
      <c r="N1095" s="11">
        <v>1.095</v>
      </c>
      <c r="O1095" s="11">
        <v>1.1360000000000001</v>
      </c>
      <c r="P1095" s="11">
        <v>1.1759999999999999</v>
      </c>
      <c r="Q1095" s="11">
        <v>1.2250000000000001</v>
      </c>
    </row>
    <row r="1096" spans="2:17" ht="15" customHeight="1" x14ac:dyDescent="0.2">
      <c r="B1096" s="18">
        <v>40284</v>
      </c>
      <c r="C1096" s="11">
        <v>0.34699999999999998</v>
      </c>
      <c r="D1096" s="11">
        <v>0.35899999999999999</v>
      </c>
      <c r="E1096" s="11">
        <v>0.373</v>
      </c>
      <c r="F1096" s="11">
        <v>0.40500000000000003</v>
      </c>
      <c r="G1096" s="11">
        <v>0.505</v>
      </c>
      <c r="H1096" s="11">
        <v>0.64400000000000002</v>
      </c>
      <c r="I1096" s="11">
        <v>0.748</v>
      </c>
      <c r="J1096" s="11">
        <v>0.84299999999999997</v>
      </c>
      <c r="K1096" s="11">
        <v>0.95399999999999996</v>
      </c>
      <c r="L1096" s="11">
        <v>0.99399999999999988</v>
      </c>
      <c r="M1096" s="11">
        <v>1.0410000000000001</v>
      </c>
      <c r="N1096" s="11">
        <v>1.095</v>
      </c>
      <c r="O1096" s="11">
        <v>1.1360000000000001</v>
      </c>
      <c r="P1096" s="11">
        <v>1.1759999999999999</v>
      </c>
      <c r="Q1096" s="11">
        <v>1.224</v>
      </c>
    </row>
    <row r="1097" spans="2:17" ht="15" customHeight="1" x14ac:dyDescent="0.2">
      <c r="B1097" s="18">
        <v>40287</v>
      </c>
      <c r="C1097" s="11">
        <v>0.34499999999999997</v>
      </c>
      <c r="D1097" s="11">
        <v>0.35899999999999999</v>
      </c>
      <c r="E1097" s="11">
        <v>0.373</v>
      </c>
      <c r="F1097" s="11">
        <v>0.40400000000000003</v>
      </c>
      <c r="G1097" s="11">
        <v>0.50600000000000001</v>
      </c>
      <c r="H1097" s="11">
        <v>0.64300000000000002</v>
      </c>
      <c r="I1097" s="11">
        <v>0.748</v>
      </c>
      <c r="J1097" s="11">
        <v>0.84200000000000008</v>
      </c>
      <c r="K1097" s="11">
        <v>0.95300000000000007</v>
      </c>
      <c r="L1097" s="11">
        <v>0.99299999999999999</v>
      </c>
      <c r="M1097" s="11">
        <v>1.04</v>
      </c>
      <c r="N1097" s="11">
        <v>1.0940000000000001</v>
      </c>
      <c r="O1097" s="11">
        <v>1.1339999999999999</v>
      </c>
      <c r="P1097" s="11">
        <v>1.1739999999999999</v>
      </c>
      <c r="Q1097" s="11">
        <v>1.2210000000000001</v>
      </c>
    </row>
    <row r="1098" spans="2:17" ht="15" customHeight="1" x14ac:dyDescent="0.2">
      <c r="B1098" s="18">
        <v>40288</v>
      </c>
      <c r="C1098" s="11">
        <v>0.34599999999999997</v>
      </c>
      <c r="D1098" s="11">
        <v>0.35699999999999998</v>
      </c>
      <c r="E1098" s="11">
        <v>0.373</v>
      </c>
      <c r="F1098" s="11">
        <v>0.40400000000000003</v>
      </c>
      <c r="G1098" s="11">
        <v>0.504</v>
      </c>
      <c r="H1098" s="11">
        <v>0.64200000000000002</v>
      </c>
      <c r="I1098" s="11">
        <v>0.748</v>
      </c>
      <c r="J1098" s="11">
        <v>0.84200000000000008</v>
      </c>
      <c r="K1098" s="11">
        <v>0.95300000000000007</v>
      </c>
      <c r="L1098" s="11">
        <v>0.99299999999999999</v>
      </c>
      <c r="M1098" s="11">
        <v>1.0410000000000001</v>
      </c>
      <c r="N1098" s="11">
        <v>1.093</v>
      </c>
      <c r="O1098" s="11">
        <v>1.1320000000000001</v>
      </c>
      <c r="P1098" s="11">
        <v>1.173</v>
      </c>
      <c r="Q1098" s="11">
        <v>1.222</v>
      </c>
    </row>
    <row r="1099" spans="2:17" ht="15" customHeight="1" x14ac:dyDescent="0.2">
      <c r="B1099" s="18">
        <v>40289</v>
      </c>
      <c r="C1099" s="11">
        <v>0.34599999999999997</v>
      </c>
      <c r="D1099" s="11">
        <v>0.35699999999999998</v>
      </c>
      <c r="E1099" s="11">
        <v>0.372</v>
      </c>
      <c r="F1099" s="11">
        <v>0.40400000000000003</v>
      </c>
      <c r="G1099" s="11">
        <v>0.504</v>
      </c>
      <c r="H1099" s="11">
        <v>0.64200000000000002</v>
      </c>
      <c r="I1099" s="11">
        <v>0.747</v>
      </c>
      <c r="J1099" s="11">
        <v>0.84200000000000008</v>
      </c>
      <c r="K1099" s="11">
        <v>0.95399999999999996</v>
      </c>
      <c r="L1099" s="11">
        <v>0.99299999999999999</v>
      </c>
      <c r="M1099" s="11">
        <v>1.0410000000000001</v>
      </c>
      <c r="N1099" s="11">
        <v>1.0919999999999999</v>
      </c>
      <c r="O1099" s="11">
        <v>1.1320000000000001</v>
      </c>
      <c r="P1099" s="11">
        <v>1.173</v>
      </c>
      <c r="Q1099" s="11">
        <v>1.222</v>
      </c>
    </row>
    <row r="1100" spans="2:17" ht="15" customHeight="1" x14ac:dyDescent="0.2">
      <c r="B1100" s="18">
        <v>40290</v>
      </c>
      <c r="C1100" s="11">
        <v>0.34699999999999998</v>
      </c>
      <c r="D1100" s="11">
        <v>0.35799999999999998</v>
      </c>
      <c r="E1100" s="11">
        <v>0.373</v>
      </c>
      <c r="F1100" s="11">
        <v>0.40400000000000003</v>
      </c>
      <c r="G1100" s="11">
        <v>0.504</v>
      </c>
      <c r="H1100" s="11">
        <v>0.64400000000000002</v>
      </c>
      <c r="I1100" s="11">
        <v>0.748</v>
      </c>
      <c r="J1100" s="11">
        <v>0.84299999999999997</v>
      </c>
      <c r="K1100" s="11">
        <v>0.95499999999999996</v>
      </c>
      <c r="L1100" s="11">
        <v>0.99399999999999988</v>
      </c>
      <c r="M1100" s="11">
        <v>1.042</v>
      </c>
      <c r="N1100" s="11">
        <v>1.093</v>
      </c>
      <c r="O1100" s="11">
        <v>1.1339999999999999</v>
      </c>
      <c r="P1100" s="11">
        <v>1.1739999999999999</v>
      </c>
      <c r="Q1100" s="11">
        <v>1.2229999999999999</v>
      </c>
    </row>
    <row r="1101" spans="2:17" ht="15" customHeight="1" x14ac:dyDescent="0.2">
      <c r="B1101" s="18">
        <v>40291</v>
      </c>
      <c r="C1101" s="11">
        <v>0.34699999999999998</v>
      </c>
      <c r="D1101" s="11">
        <v>0.35899999999999999</v>
      </c>
      <c r="E1101" s="11">
        <v>0.373</v>
      </c>
      <c r="F1101" s="11">
        <v>0.40500000000000003</v>
      </c>
      <c r="G1101" s="11">
        <v>0.503</v>
      </c>
      <c r="H1101" s="11">
        <v>0.64500000000000002</v>
      </c>
      <c r="I1101" s="11">
        <v>0.749</v>
      </c>
      <c r="J1101" s="11">
        <v>0.84499999999999997</v>
      </c>
      <c r="K1101" s="11">
        <v>0.95700000000000007</v>
      </c>
      <c r="L1101" s="11">
        <v>0.997</v>
      </c>
      <c r="M1101" s="11">
        <v>1.0429999999999999</v>
      </c>
      <c r="N1101" s="11">
        <v>1.0980000000000001</v>
      </c>
      <c r="O1101" s="11">
        <v>1.137</v>
      </c>
      <c r="P1101" s="11">
        <v>1.1769999999999998</v>
      </c>
      <c r="Q1101" s="11">
        <v>1.226</v>
      </c>
    </row>
    <row r="1102" spans="2:17" ht="15" customHeight="1" x14ac:dyDescent="0.2">
      <c r="B1102" s="18">
        <v>40294</v>
      </c>
      <c r="C1102" s="11">
        <v>0.34699999999999998</v>
      </c>
      <c r="D1102" s="11">
        <v>0.36</v>
      </c>
      <c r="E1102" s="11">
        <v>0.373</v>
      </c>
      <c r="F1102" s="11">
        <v>0.40400000000000003</v>
      </c>
      <c r="G1102" s="11">
        <v>0.503</v>
      </c>
      <c r="H1102" s="11">
        <v>0.64500000000000002</v>
      </c>
      <c r="I1102" s="11">
        <v>0.749</v>
      </c>
      <c r="J1102" s="11">
        <v>0.84600000000000009</v>
      </c>
      <c r="K1102" s="11">
        <v>0.95899999999999996</v>
      </c>
      <c r="L1102" s="11">
        <v>0.997</v>
      </c>
      <c r="M1102" s="11">
        <v>1.0449999999999999</v>
      </c>
      <c r="N1102" s="11">
        <v>1.0980000000000001</v>
      </c>
      <c r="O1102" s="11">
        <v>1.1379999999999999</v>
      </c>
      <c r="P1102" s="11">
        <v>1.1780000000000002</v>
      </c>
      <c r="Q1102" s="11">
        <v>1.228</v>
      </c>
    </row>
    <row r="1103" spans="2:17" ht="15" customHeight="1" x14ac:dyDescent="0.2">
      <c r="B1103" s="18">
        <v>40295</v>
      </c>
      <c r="C1103" s="11">
        <v>0.34799999999999998</v>
      </c>
      <c r="D1103" s="11">
        <v>0.36199999999999999</v>
      </c>
      <c r="E1103" s="11">
        <v>0.375</v>
      </c>
      <c r="F1103" s="11">
        <v>0.40500000000000003</v>
      </c>
      <c r="G1103" s="11">
        <v>0.505</v>
      </c>
      <c r="H1103" s="11">
        <v>0.64599999999999991</v>
      </c>
      <c r="I1103" s="11">
        <v>0.751</v>
      </c>
      <c r="J1103" s="11">
        <v>0.84799999999999998</v>
      </c>
      <c r="K1103" s="11">
        <v>0.95799999999999996</v>
      </c>
      <c r="L1103" s="11">
        <v>0.997</v>
      </c>
      <c r="M1103" s="11">
        <v>1.046</v>
      </c>
      <c r="N1103" s="11">
        <v>1.0980000000000001</v>
      </c>
      <c r="O1103" s="11">
        <v>1.1379999999999999</v>
      </c>
      <c r="P1103" s="11">
        <v>1.1769999999999998</v>
      </c>
      <c r="Q1103" s="11">
        <v>1.228</v>
      </c>
    </row>
    <row r="1104" spans="2:17" ht="15" customHeight="1" x14ac:dyDescent="0.2">
      <c r="B1104" s="18">
        <v>40296</v>
      </c>
      <c r="C1104" s="11">
        <v>0.34899999999999998</v>
      </c>
      <c r="D1104" s="11">
        <v>0.36399999999999999</v>
      </c>
      <c r="E1104" s="11">
        <v>0.378</v>
      </c>
      <c r="F1104" s="11">
        <v>0.40800000000000003</v>
      </c>
      <c r="G1104" s="11">
        <v>0.50900000000000001</v>
      </c>
      <c r="H1104" s="11">
        <v>0.65400000000000003</v>
      </c>
      <c r="I1104" s="11">
        <v>0.76</v>
      </c>
      <c r="J1104" s="11">
        <v>0.85400000000000009</v>
      </c>
      <c r="K1104" s="11">
        <v>0.96399999999999997</v>
      </c>
      <c r="L1104" s="11">
        <v>1.004</v>
      </c>
      <c r="M1104" s="11">
        <v>1.052</v>
      </c>
      <c r="N1104" s="11">
        <v>1.1039999999999999</v>
      </c>
      <c r="O1104" s="11">
        <v>1.143</v>
      </c>
      <c r="P1104" s="11">
        <v>1.1820000000000002</v>
      </c>
      <c r="Q1104" s="11">
        <v>1.2350000000000001</v>
      </c>
    </row>
    <row r="1105" spans="2:22" ht="15" customHeight="1" x14ac:dyDescent="0.2">
      <c r="B1105" s="18">
        <v>40297</v>
      </c>
      <c r="C1105" s="26">
        <v>0.34899999999999998</v>
      </c>
      <c r="D1105" s="26">
        <v>0.36499999999999999</v>
      </c>
      <c r="E1105" s="26">
        <v>0.38100000000000001</v>
      </c>
      <c r="F1105" s="26">
        <v>0.41099999999999998</v>
      </c>
      <c r="G1105" s="26">
        <v>0.51300000000000001</v>
      </c>
      <c r="H1105" s="26">
        <v>0.65900000000000003</v>
      </c>
      <c r="I1105" s="26">
        <v>0.76200000000000001</v>
      </c>
      <c r="J1105" s="26">
        <v>0.85899999999999999</v>
      </c>
      <c r="K1105" s="26">
        <v>0.96699999999999997</v>
      </c>
      <c r="L1105" s="26">
        <v>1.0070000000000001</v>
      </c>
      <c r="M1105" s="26">
        <v>1.056</v>
      </c>
      <c r="N1105" s="26">
        <v>1.107</v>
      </c>
      <c r="O1105" s="26">
        <v>1.1459999999999999</v>
      </c>
      <c r="P1105" s="26">
        <v>1.1850000000000001</v>
      </c>
      <c r="Q1105" s="26">
        <v>1.236</v>
      </c>
      <c r="S1105" s="275">
        <f>B1106</f>
        <v>40298</v>
      </c>
      <c r="T1105" s="276"/>
      <c r="U1105" s="276"/>
      <c r="V1105" s="277"/>
    </row>
    <row r="1106" spans="2:22" ht="15" customHeight="1" x14ac:dyDescent="0.2">
      <c r="B1106" s="20">
        <v>40298</v>
      </c>
      <c r="C1106" s="34">
        <v>0.35</v>
      </c>
      <c r="D1106" s="34">
        <v>0.36599999999999999</v>
      </c>
      <c r="E1106" s="34">
        <v>0.38400000000000001</v>
      </c>
      <c r="F1106" s="34">
        <v>0.41299999999999998</v>
      </c>
      <c r="G1106" s="34">
        <v>0.51600000000000001</v>
      </c>
      <c r="H1106" s="34">
        <v>0.66299999999999992</v>
      </c>
      <c r="I1106" s="34">
        <v>0.76400000000000001</v>
      </c>
      <c r="J1106" s="34">
        <v>0.86099999999999999</v>
      </c>
      <c r="K1106" s="34">
        <v>0.96799999999999997</v>
      </c>
      <c r="L1106" s="34">
        <v>1.008</v>
      </c>
      <c r="M1106" s="34">
        <v>1.056</v>
      </c>
      <c r="N1106" s="34">
        <v>1.1079999999999999</v>
      </c>
      <c r="O1106" s="34">
        <v>1.145</v>
      </c>
      <c r="P1106" s="34">
        <v>1.1850000000000001</v>
      </c>
      <c r="Q1106" s="34">
        <v>1.236</v>
      </c>
      <c r="S1106" s="25">
        <f>AVERAGE(F1087:F1106)</f>
        <v>0.40465000000000001</v>
      </c>
      <c r="T1106" s="25">
        <f>AVERAGE(H1087:H1106)</f>
        <v>0.64470000000000005</v>
      </c>
      <c r="U1106" s="25">
        <f>AVERAGE(K1087:K1106)</f>
        <v>0.95519999999999994</v>
      </c>
      <c r="V1106" s="25">
        <f>AVERAGE(Q1087:Q1106)</f>
        <v>1.2251500000000002</v>
      </c>
    </row>
    <row r="1107" spans="2:22" ht="15" customHeight="1" x14ac:dyDescent="0.2">
      <c r="B1107" s="13">
        <v>40301</v>
      </c>
      <c r="C1107" s="26">
        <v>0.35400000000000004</v>
      </c>
      <c r="D1107" s="26">
        <v>0.36699999999999999</v>
      </c>
      <c r="E1107" s="26">
        <v>0.38400000000000001</v>
      </c>
      <c r="F1107" s="26">
        <v>0.41399999999999998</v>
      </c>
      <c r="G1107" s="26">
        <v>0.51500000000000001</v>
      </c>
      <c r="H1107" s="26">
        <v>0.66500000000000004</v>
      </c>
      <c r="I1107" s="26">
        <v>0.76700000000000002</v>
      </c>
      <c r="J1107" s="26">
        <v>0.86399999999999999</v>
      </c>
      <c r="K1107" s="26">
        <v>0.97099999999999997</v>
      </c>
      <c r="L1107" s="26">
        <v>1.0089999999999999</v>
      </c>
      <c r="M1107" s="26">
        <v>1.0580000000000001</v>
      </c>
      <c r="N1107" s="26">
        <v>1.111</v>
      </c>
      <c r="O1107" s="26">
        <v>1.1480000000000001</v>
      </c>
      <c r="P1107" s="26">
        <v>1.1879999999999999</v>
      </c>
      <c r="Q1107" s="26">
        <v>1.2390000000000001</v>
      </c>
    </row>
    <row r="1108" spans="2:22" ht="15" customHeight="1" x14ac:dyDescent="0.2">
      <c r="B1108" s="7">
        <v>40302</v>
      </c>
      <c r="C1108" s="26">
        <v>0.35499999999999998</v>
      </c>
      <c r="D1108" s="26">
        <v>0.36799999999999999</v>
      </c>
      <c r="E1108" s="26">
        <v>0.38500000000000001</v>
      </c>
      <c r="F1108" s="26">
        <v>0.41599999999999998</v>
      </c>
      <c r="G1108" s="26">
        <v>0.51700000000000002</v>
      </c>
      <c r="H1108" s="26">
        <v>0.66800000000000004</v>
      </c>
      <c r="I1108" s="26">
        <v>0.76900000000000002</v>
      </c>
      <c r="J1108" s="26">
        <v>0.86799999999999999</v>
      </c>
      <c r="K1108" s="26">
        <v>0.97400000000000009</v>
      </c>
      <c r="L1108" s="26">
        <v>1.0109999999999999</v>
      </c>
      <c r="M1108" s="26">
        <v>1.0609999999999999</v>
      </c>
      <c r="N1108" s="26">
        <v>1.113</v>
      </c>
      <c r="O1108" s="26">
        <v>1.1499999999999999</v>
      </c>
      <c r="P1108" s="26">
        <v>1.1879999999999999</v>
      </c>
      <c r="Q1108" s="26">
        <v>1.24</v>
      </c>
    </row>
    <row r="1109" spans="2:22" ht="15" customHeight="1" x14ac:dyDescent="0.2">
      <c r="B1109" s="7">
        <v>40303</v>
      </c>
      <c r="C1109" s="11">
        <v>0.35699999999999998</v>
      </c>
      <c r="D1109" s="11">
        <v>0.36899999999999999</v>
      </c>
      <c r="E1109" s="11">
        <v>0.38600000000000001</v>
      </c>
      <c r="F1109" s="11">
        <v>0.41700000000000004</v>
      </c>
      <c r="G1109" s="11">
        <v>0.52</v>
      </c>
      <c r="H1109" s="11">
        <v>0.67200000000000004</v>
      </c>
      <c r="I1109" s="11">
        <v>0.77400000000000002</v>
      </c>
      <c r="J1109" s="11">
        <v>0.872</v>
      </c>
      <c r="K1109" s="11">
        <v>0.97599999999999998</v>
      </c>
      <c r="L1109" s="11">
        <v>1.0129999999999999</v>
      </c>
      <c r="M1109" s="11">
        <v>1.0609999999999999</v>
      </c>
      <c r="N1109" s="11">
        <v>1.1140000000000001</v>
      </c>
      <c r="O1109" s="11">
        <v>1.151</v>
      </c>
      <c r="P1109" s="11">
        <v>1.1879999999999999</v>
      </c>
      <c r="Q1109" s="11">
        <v>1.242</v>
      </c>
    </row>
    <row r="1110" spans="2:22" ht="15" customHeight="1" x14ac:dyDescent="0.2">
      <c r="B1110" s="7">
        <v>40304</v>
      </c>
      <c r="C1110" s="11">
        <v>0.35799999999999998</v>
      </c>
      <c r="D1110" s="11">
        <v>0.372</v>
      </c>
      <c r="E1110" s="11">
        <v>0.38800000000000001</v>
      </c>
      <c r="F1110" s="11">
        <v>0.41900000000000004</v>
      </c>
      <c r="G1110" s="11">
        <v>0.52300000000000002</v>
      </c>
      <c r="H1110" s="11">
        <v>0.67700000000000005</v>
      </c>
      <c r="I1110" s="11">
        <v>0.77700000000000002</v>
      </c>
      <c r="J1110" s="11">
        <v>0.876</v>
      </c>
      <c r="K1110" s="11">
        <v>0.97800000000000009</v>
      </c>
      <c r="L1110" s="11">
        <v>1.014</v>
      </c>
      <c r="M1110" s="11">
        <v>1.0609999999999999</v>
      </c>
      <c r="N1110" s="11">
        <v>1.1140000000000001</v>
      </c>
      <c r="O1110" s="11">
        <v>1.151</v>
      </c>
      <c r="P1110" s="11">
        <v>1.1879999999999999</v>
      </c>
      <c r="Q1110" s="11">
        <v>1.242</v>
      </c>
    </row>
    <row r="1111" spans="2:22" ht="15" customHeight="1" x14ac:dyDescent="0.2">
      <c r="B1111" s="7">
        <v>40305</v>
      </c>
      <c r="C1111" s="11">
        <v>0.36199999999999999</v>
      </c>
      <c r="D1111" s="11">
        <v>0.375</v>
      </c>
      <c r="E1111" s="11">
        <v>0.39100000000000001</v>
      </c>
      <c r="F1111" s="11">
        <v>0.42399999999999999</v>
      </c>
      <c r="G1111" s="11">
        <v>0.52500000000000002</v>
      </c>
      <c r="H1111" s="11">
        <v>0.68199999999999994</v>
      </c>
      <c r="I1111" s="11">
        <v>0.78400000000000003</v>
      </c>
      <c r="J1111" s="11">
        <v>0.8829999999999999</v>
      </c>
      <c r="K1111" s="11">
        <v>0.98399999999999999</v>
      </c>
      <c r="L1111" s="11">
        <v>1.0210000000000001</v>
      </c>
      <c r="M1111" s="11">
        <v>1.0670000000000002</v>
      </c>
      <c r="N1111" s="11">
        <v>1.1200000000000001</v>
      </c>
      <c r="O1111" s="11">
        <v>1.1579999999999999</v>
      </c>
      <c r="P1111" s="11">
        <v>1.194</v>
      </c>
      <c r="Q1111" s="11">
        <v>1.2489999999999999</v>
      </c>
    </row>
    <row r="1112" spans="2:22" ht="15" customHeight="1" x14ac:dyDescent="0.2">
      <c r="B1112" s="7">
        <v>40308</v>
      </c>
      <c r="C1112" s="11">
        <v>0.36199999999999999</v>
      </c>
      <c r="D1112" s="11">
        <v>0.375</v>
      </c>
      <c r="E1112" s="11">
        <v>0.39400000000000002</v>
      </c>
      <c r="F1112" s="11">
        <v>0.42199999999999999</v>
      </c>
      <c r="G1112" s="11">
        <v>0.52400000000000002</v>
      </c>
      <c r="H1112" s="11">
        <v>0.68199999999999994</v>
      </c>
      <c r="I1112" s="11">
        <v>0.78</v>
      </c>
      <c r="J1112" s="11">
        <v>0.87899999999999989</v>
      </c>
      <c r="K1112" s="11">
        <v>0.98099999999999987</v>
      </c>
      <c r="L1112" s="11">
        <v>1.0189999999999999</v>
      </c>
      <c r="M1112" s="11">
        <v>1.0640000000000001</v>
      </c>
      <c r="N1112" s="11">
        <v>1.119</v>
      </c>
      <c r="O1112" s="11">
        <v>1.155</v>
      </c>
      <c r="P1112" s="11">
        <v>1.1919999999999999</v>
      </c>
      <c r="Q1112" s="11">
        <v>1.2450000000000001</v>
      </c>
    </row>
    <row r="1113" spans="2:22" ht="15" customHeight="1" x14ac:dyDescent="0.2">
      <c r="B1113" s="7">
        <v>40309</v>
      </c>
      <c r="C1113" s="11">
        <v>0.36199999999999999</v>
      </c>
      <c r="D1113" s="11">
        <v>0.375</v>
      </c>
      <c r="E1113" s="11">
        <v>0.39300000000000002</v>
      </c>
      <c r="F1113" s="11">
        <v>0.42199999999999999</v>
      </c>
      <c r="G1113" s="11">
        <v>0.52400000000000002</v>
      </c>
      <c r="H1113" s="11">
        <v>0.68199999999999994</v>
      </c>
      <c r="I1113" s="11">
        <v>0.77900000000000003</v>
      </c>
      <c r="J1113" s="11">
        <v>0.877</v>
      </c>
      <c r="K1113" s="11">
        <v>0.97899999999999998</v>
      </c>
      <c r="L1113" s="11">
        <v>1.0170000000000001</v>
      </c>
      <c r="M1113" s="11">
        <v>1.0630000000000002</v>
      </c>
      <c r="N1113" s="11">
        <v>1.1180000000000001</v>
      </c>
      <c r="O1113" s="11">
        <v>1.155</v>
      </c>
      <c r="P1113" s="11">
        <v>1.1919999999999999</v>
      </c>
      <c r="Q1113" s="11">
        <v>1.244</v>
      </c>
    </row>
    <row r="1114" spans="2:22" ht="15" customHeight="1" x14ac:dyDescent="0.2">
      <c r="B1114" s="7">
        <v>40310</v>
      </c>
      <c r="C1114" s="11">
        <v>0.36199999999999999</v>
      </c>
      <c r="D1114" s="11">
        <v>0.375</v>
      </c>
      <c r="E1114" s="11">
        <v>0.39300000000000002</v>
      </c>
      <c r="F1114" s="11">
        <v>0.42199999999999999</v>
      </c>
      <c r="G1114" s="11">
        <v>0.52500000000000002</v>
      </c>
      <c r="H1114" s="11">
        <v>0.68199999999999994</v>
      </c>
      <c r="I1114" s="11">
        <v>0.77799999999999991</v>
      </c>
      <c r="J1114" s="11">
        <v>0.877</v>
      </c>
      <c r="K1114" s="11">
        <v>0.97800000000000009</v>
      </c>
      <c r="L1114" s="11">
        <v>1.0170000000000001</v>
      </c>
      <c r="M1114" s="11">
        <v>1.0619999999999998</v>
      </c>
      <c r="N1114" s="11">
        <v>1.117</v>
      </c>
      <c r="O1114" s="11">
        <v>1.1539999999999999</v>
      </c>
      <c r="P1114" s="11">
        <v>1.1910000000000001</v>
      </c>
      <c r="Q1114" s="11">
        <v>1.244</v>
      </c>
    </row>
    <row r="1115" spans="2:22" ht="15" customHeight="1" x14ac:dyDescent="0.2">
      <c r="B1115" s="7">
        <v>40311</v>
      </c>
      <c r="C1115" s="11">
        <v>0.36099999999999999</v>
      </c>
      <c r="D1115" s="11">
        <v>0.373</v>
      </c>
      <c r="E1115" s="11">
        <v>0.39100000000000001</v>
      </c>
      <c r="F1115" s="11">
        <v>0.42300000000000004</v>
      </c>
      <c r="G1115" s="11">
        <v>0.52500000000000002</v>
      </c>
      <c r="H1115" s="11">
        <v>0.68300000000000005</v>
      </c>
      <c r="I1115" s="11">
        <v>0.77500000000000002</v>
      </c>
      <c r="J1115" s="11">
        <v>0.874</v>
      </c>
      <c r="K1115" s="11">
        <v>0.97599999999999998</v>
      </c>
      <c r="L1115" s="11">
        <v>1.0149999999999999</v>
      </c>
      <c r="M1115" s="11">
        <v>1.0619999999999998</v>
      </c>
      <c r="N1115" s="11">
        <v>1.117</v>
      </c>
      <c r="O1115" s="11">
        <v>1.153</v>
      </c>
      <c r="P1115" s="11">
        <v>1.1919999999999999</v>
      </c>
      <c r="Q1115" s="11">
        <v>1.2430000000000001</v>
      </c>
    </row>
    <row r="1116" spans="2:22" ht="15" customHeight="1" x14ac:dyDescent="0.2">
      <c r="B1116" s="7">
        <v>40312</v>
      </c>
      <c r="C1116" s="11">
        <v>0.36099999999999999</v>
      </c>
      <c r="D1116" s="11">
        <v>0.373</v>
      </c>
      <c r="E1116" s="11">
        <v>0.39200000000000002</v>
      </c>
      <c r="F1116" s="11">
        <v>0.42300000000000004</v>
      </c>
      <c r="G1116" s="11">
        <v>0.52600000000000002</v>
      </c>
      <c r="H1116" s="11">
        <v>0.68399999999999994</v>
      </c>
      <c r="I1116" s="11">
        <v>0.77900000000000003</v>
      </c>
      <c r="J1116" s="11">
        <v>0.878</v>
      </c>
      <c r="K1116" s="11">
        <v>0.97899999999999998</v>
      </c>
      <c r="L1116" s="11">
        <v>1.018</v>
      </c>
      <c r="M1116" s="11">
        <v>1.0640000000000001</v>
      </c>
      <c r="N1116" s="11">
        <v>1.1180000000000001</v>
      </c>
      <c r="O1116" s="11">
        <v>1.1539999999999999</v>
      </c>
      <c r="P1116" s="11">
        <v>1.1930000000000001</v>
      </c>
      <c r="Q1116" s="11">
        <v>1.242</v>
      </c>
    </row>
    <row r="1117" spans="2:22" ht="15" customHeight="1" x14ac:dyDescent="0.2">
      <c r="B1117" s="7">
        <v>40315</v>
      </c>
      <c r="C1117" s="11">
        <v>0.36099999999999999</v>
      </c>
      <c r="D1117" s="11">
        <v>0.373</v>
      </c>
      <c r="E1117" s="11">
        <v>0.39200000000000002</v>
      </c>
      <c r="F1117" s="11">
        <v>0.42300000000000004</v>
      </c>
      <c r="G1117" s="11">
        <v>0.52600000000000002</v>
      </c>
      <c r="H1117" s="11">
        <v>0.68500000000000005</v>
      </c>
      <c r="I1117" s="11">
        <v>0.78</v>
      </c>
      <c r="J1117" s="11">
        <v>0.88</v>
      </c>
      <c r="K1117" s="11">
        <v>0.98099999999999987</v>
      </c>
      <c r="L1117" s="11">
        <v>1.02</v>
      </c>
      <c r="M1117" s="11">
        <v>1.0640000000000001</v>
      </c>
      <c r="N1117" s="11">
        <v>1.1200000000000001</v>
      </c>
      <c r="O1117" s="11">
        <v>1.157</v>
      </c>
      <c r="P1117" s="11">
        <v>1.1950000000000001</v>
      </c>
      <c r="Q1117" s="11">
        <v>1.246</v>
      </c>
    </row>
    <row r="1118" spans="2:22" ht="15" customHeight="1" x14ac:dyDescent="0.2">
      <c r="B1118" s="7">
        <v>40316</v>
      </c>
      <c r="C1118" s="11">
        <v>0.36299999999999999</v>
      </c>
      <c r="D1118" s="11">
        <v>0.375</v>
      </c>
      <c r="E1118" s="11">
        <v>0.39400000000000002</v>
      </c>
      <c r="F1118" s="11">
        <v>0.42300000000000004</v>
      </c>
      <c r="G1118" s="11">
        <v>0.52700000000000002</v>
      </c>
      <c r="H1118" s="11">
        <v>0.68799999999999994</v>
      </c>
      <c r="I1118" s="11">
        <v>0.78200000000000003</v>
      </c>
      <c r="J1118" s="11">
        <v>0.88100000000000001</v>
      </c>
      <c r="K1118" s="11">
        <v>0.9820000000000001</v>
      </c>
      <c r="L1118" s="11">
        <v>1.02</v>
      </c>
      <c r="M1118" s="11">
        <v>1.0640000000000001</v>
      </c>
      <c r="N1118" s="11">
        <v>1.1200000000000001</v>
      </c>
      <c r="O1118" s="11">
        <v>1.1579999999999999</v>
      </c>
      <c r="P1118" s="11">
        <v>1.196</v>
      </c>
      <c r="Q1118" s="11">
        <v>1.2470000000000001</v>
      </c>
    </row>
    <row r="1119" spans="2:22" ht="15" customHeight="1" x14ac:dyDescent="0.2">
      <c r="B1119" s="7">
        <v>40317</v>
      </c>
      <c r="C1119" s="11">
        <v>0.36199999999999999</v>
      </c>
      <c r="D1119" s="11">
        <v>0.376</v>
      </c>
      <c r="E1119" s="11">
        <v>0.39400000000000002</v>
      </c>
      <c r="F1119" s="11">
        <v>0.42300000000000004</v>
      </c>
      <c r="G1119" s="11">
        <v>0.52700000000000002</v>
      </c>
      <c r="H1119" s="11">
        <v>0.69</v>
      </c>
      <c r="I1119" s="11">
        <v>0.78300000000000003</v>
      </c>
      <c r="J1119" s="11">
        <v>0.88200000000000001</v>
      </c>
      <c r="K1119" s="11">
        <v>0.98399999999999999</v>
      </c>
      <c r="L1119" s="11">
        <v>1.022</v>
      </c>
      <c r="M1119" s="11">
        <v>1.0670000000000002</v>
      </c>
      <c r="N1119" s="11">
        <v>1.123</v>
      </c>
      <c r="O1119" s="11">
        <v>1.1599999999999999</v>
      </c>
      <c r="P1119" s="11">
        <v>1.198</v>
      </c>
      <c r="Q1119" s="11">
        <v>1.2489999999999999</v>
      </c>
    </row>
    <row r="1120" spans="2:22" ht="15" customHeight="1" x14ac:dyDescent="0.2">
      <c r="B1120" s="7">
        <v>40318</v>
      </c>
      <c r="C1120" s="11">
        <v>0.36199999999999999</v>
      </c>
      <c r="D1120" s="11">
        <v>0.375</v>
      </c>
      <c r="E1120" s="11">
        <v>0.39500000000000002</v>
      </c>
      <c r="F1120" s="11">
        <v>0.42499999999999999</v>
      </c>
      <c r="G1120" s="11">
        <v>0.52800000000000002</v>
      </c>
      <c r="H1120" s="11">
        <v>0.69199999999999995</v>
      </c>
      <c r="I1120" s="11">
        <v>0.78400000000000003</v>
      </c>
      <c r="J1120" s="11">
        <v>0.8829999999999999</v>
      </c>
      <c r="K1120" s="11">
        <v>0.9860000000000001</v>
      </c>
      <c r="L1120" s="11">
        <v>1.0229999999999999</v>
      </c>
      <c r="M1120" s="11">
        <v>1.0680000000000001</v>
      </c>
      <c r="N1120" s="11">
        <v>1.125</v>
      </c>
      <c r="O1120" s="11">
        <v>1.1619999999999999</v>
      </c>
      <c r="P1120" s="11">
        <v>1.2</v>
      </c>
      <c r="Q1120" s="11">
        <v>1.2529999999999999</v>
      </c>
    </row>
    <row r="1121" spans="2:22" ht="15" customHeight="1" x14ac:dyDescent="0.2">
      <c r="B1121" s="7">
        <v>40319</v>
      </c>
      <c r="C1121" s="11">
        <v>0.36199999999999999</v>
      </c>
      <c r="D1121" s="11">
        <v>0.375</v>
      </c>
      <c r="E1121" s="11">
        <v>0.39400000000000002</v>
      </c>
      <c r="F1121" s="11">
        <v>0.42599999999999999</v>
      </c>
      <c r="G1121" s="11">
        <v>0.53</v>
      </c>
      <c r="H1121" s="11">
        <v>0.69499999999999995</v>
      </c>
      <c r="I1121" s="11">
        <v>0.78600000000000003</v>
      </c>
      <c r="J1121" s="11">
        <v>0.88500000000000001</v>
      </c>
      <c r="K1121" s="11">
        <v>0.98699999999999999</v>
      </c>
      <c r="L1121" s="11">
        <v>1.026</v>
      </c>
      <c r="M1121" s="11">
        <v>1.0720000000000001</v>
      </c>
      <c r="N1121" s="11">
        <v>1.127</v>
      </c>
      <c r="O1121" s="11">
        <v>1.165</v>
      </c>
      <c r="P1121" s="11">
        <v>1.2050000000000001</v>
      </c>
      <c r="Q1121" s="11">
        <v>1.2569999999999999</v>
      </c>
    </row>
    <row r="1122" spans="2:22" ht="15" customHeight="1" x14ac:dyDescent="0.2">
      <c r="B1122" s="7">
        <v>40322</v>
      </c>
      <c r="C1122" s="11">
        <v>0.35899999999999999</v>
      </c>
      <c r="D1122" s="11">
        <v>0.374</v>
      </c>
      <c r="E1122" s="11">
        <v>0.39400000000000002</v>
      </c>
      <c r="F1122" s="11">
        <v>0.42599999999999999</v>
      </c>
      <c r="G1122" s="11">
        <v>0.52900000000000003</v>
      </c>
      <c r="H1122" s="11">
        <v>0.69699999999999995</v>
      </c>
      <c r="I1122" s="11">
        <v>0.78700000000000003</v>
      </c>
      <c r="J1122" s="11">
        <v>0.88500000000000001</v>
      </c>
      <c r="K1122" s="11">
        <v>0.98699999999999999</v>
      </c>
      <c r="L1122" s="11">
        <v>1.028</v>
      </c>
      <c r="M1122" s="11">
        <v>1.073</v>
      </c>
      <c r="N1122" s="11">
        <v>1.129</v>
      </c>
      <c r="O1122" s="11">
        <v>1.1659999999999999</v>
      </c>
      <c r="P1122" s="11">
        <v>1.206</v>
      </c>
      <c r="Q1122" s="11">
        <v>1.2590000000000001</v>
      </c>
    </row>
    <row r="1123" spans="2:22" ht="15" customHeight="1" x14ac:dyDescent="0.2">
      <c r="B1123" s="7">
        <v>40323</v>
      </c>
      <c r="C1123" s="11">
        <v>0.36199999999999999</v>
      </c>
      <c r="D1123" s="11">
        <v>0.375</v>
      </c>
      <c r="E1123" s="11">
        <v>0.39500000000000002</v>
      </c>
      <c r="F1123" s="11">
        <v>0.42599999999999999</v>
      </c>
      <c r="G1123" s="11">
        <v>0.52800000000000002</v>
      </c>
      <c r="H1123" s="11">
        <v>0.69699999999999995</v>
      </c>
      <c r="I1123" s="11">
        <v>0.78700000000000003</v>
      </c>
      <c r="J1123" s="11">
        <v>0.88800000000000012</v>
      </c>
      <c r="K1123" s="11">
        <v>0.99</v>
      </c>
      <c r="L1123" s="11">
        <v>1.0309999999999999</v>
      </c>
      <c r="M1123" s="11">
        <v>1.075</v>
      </c>
      <c r="N1123" s="11">
        <v>1.131</v>
      </c>
      <c r="O1123" s="11">
        <v>1.169</v>
      </c>
      <c r="P1123" s="11">
        <v>1.208</v>
      </c>
      <c r="Q1123" s="11">
        <v>1.262</v>
      </c>
    </row>
    <row r="1124" spans="2:22" ht="15" customHeight="1" x14ac:dyDescent="0.2">
      <c r="B1124" s="7">
        <v>40324</v>
      </c>
      <c r="C1124" s="11">
        <v>0.36199999999999999</v>
      </c>
      <c r="D1124" s="11">
        <v>0.375</v>
      </c>
      <c r="E1124" s="11">
        <v>0.39500000000000002</v>
      </c>
      <c r="F1124" s="11">
        <v>0.42599999999999999</v>
      </c>
      <c r="G1124" s="11">
        <v>0.52900000000000003</v>
      </c>
      <c r="H1124" s="11">
        <v>0.69699999999999995</v>
      </c>
      <c r="I1124" s="11">
        <v>0.78600000000000003</v>
      </c>
      <c r="J1124" s="11">
        <v>0.88600000000000001</v>
      </c>
      <c r="K1124" s="11">
        <v>0.98899999999999999</v>
      </c>
      <c r="L1124" s="11">
        <v>1.0290000000000001</v>
      </c>
      <c r="M1124" s="11">
        <v>1.073</v>
      </c>
      <c r="N1124" s="11">
        <v>1.129</v>
      </c>
      <c r="O1124" s="11">
        <v>1.1659999999999999</v>
      </c>
      <c r="P1124" s="11">
        <v>1.206</v>
      </c>
      <c r="Q1124" s="11">
        <v>1.258</v>
      </c>
    </row>
    <row r="1125" spans="2:22" ht="15" customHeight="1" x14ac:dyDescent="0.2">
      <c r="B1125" s="7">
        <v>40325</v>
      </c>
      <c r="C1125" s="11">
        <v>0.36199999999999999</v>
      </c>
      <c r="D1125" s="11">
        <v>0.375</v>
      </c>
      <c r="E1125" s="11">
        <v>0.39600000000000002</v>
      </c>
      <c r="F1125" s="11">
        <v>0.42599999999999999</v>
      </c>
      <c r="G1125" s="11">
        <v>0.52900000000000003</v>
      </c>
      <c r="H1125" s="11">
        <v>0.69899999999999995</v>
      </c>
      <c r="I1125" s="11">
        <v>0.78700000000000003</v>
      </c>
      <c r="J1125" s="11">
        <v>0.88600000000000001</v>
      </c>
      <c r="K1125" s="11">
        <v>0.98799999999999999</v>
      </c>
      <c r="L1125" s="11">
        <v>1.0290000000000001</v>
      </c>
      <c r="M1125" s="11">
        <v>1.073</v>
      </c>
      <c r="N1125" s="11">
        <v>1.1280000000000001</v>
      </c>
      <c r="O1125" s="11">
        <v>1.165</v>
      </c>
      <c r="P1125" s="11">
        <v>1.2050000000000001</v>
      </c>
      <c r="Q1125" s="11">
        <v>1.2569999999999999</v>
      </c>
    </row>
    <row r="1126" spans="2:22" ht="15" customHeight="1" x14ac:dyDescent="0.2">
      <c r="B1126" s="7">
        <v>40326</v>
      </c>
      <c r="C1126" s="11">
        <v>0.36099999999999999</v>
      </c>
      <c r="D1126" s="11">
        <v>0.375</v>
      </c>
      <c r="E1126" s="11">
        <v>0.39500000000000002</v>
      </c>
      <c r="F1126" s="11">
        <v>0.42799999999999999</v>
      </c>
      <c r="G1126" s="11">
        <v>0.53</v>
      </c>
      <c r="H1126" s="11">
        <v>0.69899999999999995</v>
      </c>
      <c r="I1126" s="11">
        <v>0.78800000000000003</v>
      </c>
      <c r="J1126" s="11">
        <v>0.88600000000000001</v>
      </c>
      <c r="K1126" s="11">
        <v>0.98799999999999999</v>
      </c>
      <c r="L1126" s="11">
        <v>1.0290000000000001</v>
      </c>
      <c r="M1126" s="11">
        <v>1.0739999999999998</v>
      </c>
      <c r="N1126" s="11">
        <v>1.1280000000000001</v>
      </c>
      <c r="O1126" s="11">
        <v>1.1639999999999999</v>
      </c>
      <c r="P1126" s="11">
        <v>1.204</v>
      </c>
      <c r="Q1126" s="11">
        <v>1.258</v>
      </c>
      <c r="S1126" s="272">
        <f>B1127</f>
        <v>40329</v>
      </c>
      <c r="T1126" s="273"/>
      <c r="U1126" s="273"/>
      <c r="V1126" s="274"/>
    </row>
    <row r="1127" spans="2:22" ht="15" customHeight="1" x14ac:dyDescent="0.2">
      <c r="B1127" s="15">
        <v>40329</v>
      </c>
      <c r="C1127" s="34">
        <v>0.36299999999999999</v>
      </c>
      <c r="D1127" s="34">
        <v>0.376</v>
      </c>
      <c r="E1127" s="34">
        <v>0.39600000000000002</v>
      </c>
      <c r="F1127" s="34">
        <v>0.42900000000000005</v>
      </c>
      <c r="G1127" s="34">
        <v>0.53299999999999992</v>
      </c>
      <c r="H1127" s="34">
        <v>0.70099999999999996</v>
      </c>
      <c r="I1127" s="34">
        <v>0.79</v>
      </c>
      <c r="J1127" s="34">
        <v>0.8869999999999999</v>
      </c>
      <c r="K1127" s="34">
        <v>0.98899999999999999</v>
      </c>
      <c r="L1127" s="34">
        <v>1.032</v>
      </c>
      <c r="M1127" s="34">
        <v>1.0760000000000001</v>
      </c>
      <c r="N1127" s="34">
        <v>1.1299999999999999</v>
      </c>
      <c r="O1127" s="34">
        <v>1.1679999999999999</v>
      </c>
      <c r="P1127" s="34">
        <v>1.2070000000000001</v>
      </c>
      <c r="Q1127" s="34">
        <v>1.26</v>
      </c>
      <c r="S1127" s="25">
        <f>AVERAGE(F1107:F1127)</f>
        <v>0.42300000000000004</v>
      </c>
      <c r="T1127" s="25">
        <f>AVERAGE(H1107:H1127)</f>
        <v>0.68652380952380943</v>
      </c>
      <c r="U1127" s="25">
        <f>AVERAGE(K1107:K1127)</f>
        <v>0.98223809523809513</v>
      </c>
      <c r="V1127" s="25">
        <f>AVERAGE(Q1107:Q1127)</f>
        <v>1.2493333333333336</v>
      </c>
    </row>
    <row r="1128" spans="2:22" ht="15" customHeight="1" x14ac:dyDescent="0.2">
      <c r="B1128" s="17">
        <v>40330</v>
      </c>
      <c r="C1128" s="26">
        <v>0.36099999999999999</v>
      </c>
      <c r="D1128" s="26">
        <v>0.375</v>
      </c>
      <c r="E1128" s="26">
        <v>0.39500000000000002</v>
      </c>
      <c r="F1128" s="26">
        <v>0.42799999999999999</v>
      </c>
      <c r="G1128" s="26">
        <v>0.53099999999999992</v>
      </c>
      <c r="H1128" s="26">
        <v>0.70200000000000007</v>
      </c>
      <c r="I1128" s="26">
        <v>0.79200000000000004</v>
      </c>
      <c r="J1128" s="26">
        <v>0.88800000000000012</v>
      </c>
      <c r="K1128" s="26">
        <v>0.99099999999999999</v>
      </c>
      <c r="L1128" s="26">
        <v>1.034</v>
      </c>
      <c r="M1128" s="26">
        <v>1.079</v>
      </c>
      <c r="N1128" s="26">
        <v>1.1320000000000001</v>
      </c>
      <c r="O1128" s="26">
        <v>1.17</v>
      </c>
      <c r="P1128" s="26">
        <v>1.208</v>
      </c>
      <c r="Q1128" s="26">
        <v>1.262</v>
      </c>
    </row>
    <row r="1129" spans="2:22" ht="15" customHeight="1" x14ac:dyDescent="0.2">
      <c r="B1129" s="18">
        <v>40331</v>
      </c>
      <c r="C1129" s="26">
        <v>0.36299999999999999</v>
      </c>
      <c r="D1129" s="26">
        <v>0.376</v>
      </c>
      <c r="E1129" s="26">
        <v>0.39600000000000002</v>
      </c>
      <c r="F1129" s="26">
        <v>0.43</v>
      </c>
      <c r="G1129" s="11">
        <v>0.53299999999999992</v>
      </c>
      <c r="H1129" s="11">
        <v>0.70400000000000007</v>
      </c>
      <c r="I1129" s="26">
        <v>0.79500000000000004</v>
      </c>
      <c r="J1129" s="26">
        <v>0.8909999999999999</v>
      </c>
      <c r="K1129" s="26">
        <v>0.99399999999999988</v>
      </c>
      <c r="L1129" s="26">
        <v>1.036</v>
      </c>
      <c r="M1129" s="26">
        <v>1.0820000000000001</v>
      </c>
      <c r="N1129" s="26">
        <v>1.135</v>
      </c>
      <c r="O1129" s="26">
        <v>1.173</v>
      </c>
      <c r="P1129" s="26">
        <v>1.2109999999999999</v>
      </c>
      <c r="Q1129" s="26">
        <v>1.266</v>
      </c>
    </row>
    <row r="1130" spans="2:22" ht="15" customHeight="1" x14ac:dyDescent="0.2">
      <c r="B1130" s="18">
        <v>40332</v>
      </c>
      <c r="C1130" s="26">
        <v>0.36299999999999999</v>
      </c>
      <c r="D1130" s="26">
        <v>0.376</v>
      </c>
      <c r="E1130" s="26">
        <v>0.39600000000000002</v>
      </c>
      <c r="F1130" s="26">
        <v>0.432</v>
      </c>
      <c r="G1130" s="26">
        <v>0.53400000000000003</v>
      </c>
      <c r="H1130" s="26">
        <v>0.70600000000000007</v>
      </c>
      <c r="I1130" s="26">
        <v>0.79699999999999993</v>
      </c>
      <c r="J1130" s="26">
        <v>0.89300000000000002</v>
      </c>
      <c r="K1130" s="26">
        <v>0.996</v>
      </c>
      <c r="L1130" s="26">
        <v>1.0389999999999999</v>
      </c>
      <c r="M1130" s="26">
        <v>1.085</v>
      </c>
      <c r="N1130" s="26">
        <v>1.137</v>
      </c>
      <c r="O1130" s="26">
        <v>1.175</v>
      </c>
      <c r="P1130" s="26">
        <v>1.214</v>
      </c>
      <c r="Q1130" s="26">
        <v>1.268</v>
      </c>
    </row>
    <row r="1131" spans="2:22" ht="15" customHeight="1" x14ac:dyDescent="0.2">
      <c r="B1131" s="18">
        <v>40333</v>
      </c>
      <c r="C1131" s="11">
        <v>0.36399999999999999</v>
      </c>
      <c r="D1131" s="11">
        <v>0.376</v>
      </c>
      <c r="E1131" s="11">
        <v>0.39600000000000002</v>
      </c>
      <c r="F1131" s="11">
        <v>0.432</v>
      </c>
      <c r="G1131" s="11">
        <v>0.53600000000000003</v>
      </c>
      <c r="H1131" s="11">
        <v>0.70699999999999996</v>
      </c>
      <c r="I1131" s="11">
        <v>0.79900000000000004</v>
      </c>
      <c r="J1131" s="11">
        <v>0.89400000000000002</v>
      </c>
      <c r="K1131" s="11">
        <v>0.997</v>
      </c>
      <c r="L1131" s="11">
        <v>1.04</v>
      </c>
      <c r="M1131" s="11">
        <v>1.085</v>
      </c>
      <c r="N1131" s="11">
        <v>1.137</v>
      </c>
      <c r="O1131" s="11">
        <v>1.175</v>
      </c>
      <c r="P1131" s="11">
        <v>1.2150000000000001</v>
      </c>
      <c r="Q1131" s="11">
        <v>1.268</v>
      </c>
    </row>
    <row r="1132" spans="2:22" ht="15" customHeight="1" x14ac:dyDescent="0.2">
      <c r="B1132" s="18">
        <v>40336</v>
      </c>
      <c r="C1132" s="11">
        <v>0.36499999999999999</v>
      </c>
      <c r="D1132" s="11">
        <v>0.377</v>
      </c>
      <c r="E1132" s="11">
        <v>0.39699999999999996</v>
      </c>
      <c r="F1132" s="11">
        <v>0.43299999999999994</v>
      </c>
      <c r="G1132" s="11">
        <v>0.53800000000000003</v>
      </c>
      <c r="H1132" s="11">
        <v>0.71099999999999997</v>
      </c>
      <c r="I1132" s="11">
        <v>0.8</v>
      </c>
      <c r="J1132" s="11">
        <v>0.89500000000000002</v>
      </c>
      <c r="K1132" s="11">
        <v>0.99799999999999989</v>
      </c>
      <c r="L1132" s="11">
        <v>1.0389999999999999</v>
      </c>
      <c r="M1132" s="11">
        <v>1.085</v>
      </c>
      <c r="N1132" s="11">
        <v>1.137</v>
      </c>
      <c r="O1132" s="11">
        <v>1.175</v>
      </c>
      <c r="P1132" s="11">
        <v>1.2150000000000001</v>
      </c>
      <c r="Q1132" s="11">
        <v>1.268</v>
      </c>
    </row>
    <row r="1133" spans="2:22" ht="15" customHeight="1" x14ac:dyDescent="0.2">
      <c r="B1133" s="18">
        <v>40337</v>
      </c>
      <c r="C1133" s="11">
        <v>0.36499999999999999</v>
      </c>
      <c r="D1133" s="11">
        <v>0.377</v>
      </c>
      <c r="E1133" s="11">
        <v>0.39800000000000002</v>
      </c>
      <c r="F1133" s="11">
        <v>0.434</v>
      </c>
      <c r="G1133" s="11">
        <v>0.54</v>
      </c>
      <c r="H1133" s="11">
        <v>0.71299999999999997</v>
      </c>
      <c r="I1133" s="11">
        <v>0.80099999999999993</v>
      </c>
      <c r="J1133" s="11">
        <v>0.89500000000000002</v>
      </c>
      <c r="K1133" s="11">
        <v>0.99900000000000011</v>
      </c>
      <c r="L1133" s="11">
        <v>1.0389999999999999</v>
      </c>
      <c r="M1133" s="11">
        <v>1.0860000000000001</v>
      </c>
      <c r="N1133" s="11">
        <v>1.1379999999999999</v>
      </c>
      <c r="O1133" s="11">
        <v>1.1759999999999999</v>
      </c>
      <c r="P1133" s="11">
        <v>1.216</v>
      </c>
      <c r="Q1133" s="26">
        <v>1.268</v>
      </c>
    </row>
    <row r="1134" spans="2:22" ht="15" customHeight="1" x14ac:dyDescent="0.2">
      <c r="B1134" s="18">
        <v>40338</v>
      </c>
      <c r="C1134" s="11">
        <v>0.36499999999999999</v>
      </c>
      <c r="D1134" s="11">
        <v>0.377</v>
      </c>
      <c r="E1134" s="11">
        <v>0.4</v>
      </c>
      <c r="F1134" s="11">
        <v>0.436</v>
      </c>
      <c r="G1134" s="11">
        <v>0.54200000000000004</v>
      </c>
      <c r="H1134" s="11">
        <v>0.71499999999999997</v>
      </c>
      <c r="I1134" s="11">
        <v>0.80099999999999993</v>
      </c>
      <c r="J1134" s="11">
        <v>0.89700000000000002</v>
      </c>
      <c r="K1134" s="11">
        <v>0.99900000000000011</v>
      </c>
      <c r="L1134" s="11">
        <v>1.038</v>
      </c>
      <c r="M1134" s="11">
        <v>1.087</v>
      </c>
      <c r="N1134" s="11">
        <v>1.139</v>
      </c>
      <c r="O1134" s="11">
        <v>1.1780000000000002</v>
      </c>
      <c r="P1134" s="11">
        <v>1.218</v>
      </c>
      <c r="Q1134" s="11">
        <v>1.2689999999999999</v>
      </c>
    </row>
    <row r="1135" spans="2:22" ht="15" customHeight="1" x14ac:dyDescent="0.2">
      <c r="B1135" s="18">
        <v>40339</v>
      </c>
      <c r="C1135" s="11">
        <v>0.36799999999999999</v>
      </c>
      <c r="D1135" s="11">
        <v>0.379</v>
      </c>
      <c r="E1135" s="11">
        <v>0.40299999999999997</v>
      </c>
      <c r="F1135" s="11">
        <v>0.438</v>
      </c>
      <c r="G1135" s="11">
        <v>0.54400000000000004</v>
      </c>
      <c r="H1135" s="11">
        <v>0.71799999999999997</v>
      </c>
      <c r="I1135" s="11">
        <v>0.80300000000000005</v>
      </c>
      <c r="J1135" s="11">
        <v>0.89900000000000002</v>
      </c>
      <c r="K1135" s="11">
        <v>1.0009999999999999</v>
      </c>
      <c r="L1135" s="11">
        <v>1.0389999999999999</v>
      </c>
      <c r="M1135" s="11">
        <v>1.089</v>
      </c>
      <c r="N1135" s="11">
        <v>1.139</v>
      </c>
      <c r="O1135" s="11">
        <v>1.18</v>
      </c>
      <c r="P1135" s="11">
        <v>1.22</v>
      </c>
      <c r="Q1135" s="11">
        <v>1.27</v>
      </c>
    </row>
    <row r="1136" spans="2:22" ht="15" customHeight="1" x14ac:dyDescent="0.2">
      <c r="B1136" s="18">
        <v>40340</v>
      </c>
      <c r="C1136" s="11">
        <v>0.36699999999999999</v>
      </c>
      <c r="D1136" s="11">
        <v>0.379</v>
      </c>
      <c r="E1136" s="11">
        <v>0.40200000000000002</v>
      </c>
      <c r="F1136" s="11">
        <v>0.438</v>
      </c>
      <c r="G1136" s="11">
        <v>0.54700000000000004</v>
      </c>
      <c r="H1136" s="11">
        <v>0.71899999999999997</v>
      </c>
      <c r="I1136" s="11">
        <v>0.80300000000000005</v>
      </c>
      <c r="J1136" s="11">
        <v>0.9</v>
      </c>
      <c r="K1136" s="11">
        <v>1.0030000000000001</v>
      </c>
      <c r="L1136" s="11">
        <v>1.04</v>
      </c>
      <c r="M1136" s="11">
        <v>1.0900000000000001</v>
      </c>
      <c r="N1136" s="11">
        <v>1.141</v>
      </c>
      <c r="O1136" s="11">
        <v>1.1820000000000002</v>
      </c>
      <c r="P1136" s="11">
        <v>1.222</v>
      </c>
      <c r="Q1136" s="11">
        <v>1.2710000000000001</v>
      </c>
    </row>
    <row r="1137" spans="2:22" ht="15" customHeight="1" x14ac:dyDescent="0.2">
      <c r="B1137" s="18">
        <v>40343</v>
      </c>
      <c r="C1137" s="11">
        <v>0.36499999999999999</v>
      </c>
      <c r="D1137" s="11">
        <v>0.379</v>
      </c>
      <c r="E1137" s="11">
        <v>0.40299999999999997</v>
      </c>
      <c r="F1137" s="11">
        <v>0.439</v>
      </c>
      <c r="G1137" s="11">
        <v>0.54900000000000004</v>
      </c>
      <c r="H1137" s="11">
        <v>0.72</v>
      </c>
      <c r="I1137" s="11">
        <v>0.80500000000000005</v>
      </c>
      <c r="J1137" s="11">
        <v>0.90200000000000002</v>
      </c>
      <c r="K1137" s="11">
        <v>1.0049999999999999</v>
      </c>
      <c r="L1137" s="11">
        <v>1.0429999999999999</v>
      </c>
      <c r="M1137" s="11">
        <v>1.093</v>
      </c>
      <c r="N1137" s="11">
        <v>1.143</v>
      </c>
      <c r="O1137" s="11">
        <v>1.1839999999999999</v>
      </c>
      <c r="P1137" s="11">
        <v>1.2229999999999999</v>
      </c>
      <c r="Q1137" s="11">
        <v>1.2729999999999999</v>
      </c>
    </row>
    <row r="1138" spans="2:22" ht="15" customHeight="1" x14ac:dyDescent="0.2">
      <c r="B1138" s="18">
        <v>40344</v>
      </c>
      <c r="C1138" s="11">
        <v>0.36599999999999999</v>
      </c>
      <c r="D1138" s="11">
        <v>0.38100000000000001</v>
      </c>
      <c r="E1138" s="11">
        <v>0.40500000000000003</v>
      </c>
      <c r="F1138" s="11">
        <v>0.441</v>
      </c>
      <c r="G1138" s="11">
        <v>0.55199999999999994</v>
      </c>
      <c r="H1138" s="11">
        <v>0.72300000000000009</v>
      </c>
      <c r="I1138" s="11">
        <v>0.80700000000000005</v>
      </c>
      <c r="J1138" s="11">
        <v>0.90399999999999991</v>
      </c>
      <c r="K1138" s="11">
        <v>1.006</v>
      </c>
      <c r="L1138" s="11">
        <v>1.046</v>
      </c>
      <c r="M1138" s="11">
        <v>1.097</v>
      </c>
      <c r="N1138" s="11">
        <v>1.147</v>
      </c>
      <c r="O1138" s="11">
        <v>1.1870000000000001</v>
      </c>
      <c r="P1138" s="11">
        <v>1.2269999999999999</v>
      </c>
      <c r="Q1138" s="11">
        <v>1.276</v>
      </c>
    </row>
    <row r="1139" spans="2:22" ht="15" customHeight="1" x14ac:dyDescent="0.2">
      <c r="B1139" s="18">
        <v>40345</v>
      </c>
      <c r="C1139" s="11">
        <v>0.36499999999999999</v>
      </c>
      <c r="D1139" s="11">
        <v>0.38300000000000001</v>
      </c>
      <c r="E1139" s="11">
        <v>0.40600000000000003</v>
      </c>
      <c r="F1139" s="11">
        <v>0.44200000000000006</v>
      </c>
      <c r="G1139" s="11">
        <v>0.55300000000000005</v>
      </c>
      <c r="H1139" s="11">
        <v>0.72700000000000009</v>
      </c>
      <c r="I1139" s="11">
        <v>0.81</v>
      </c>
      <c r="J1139" s="11">
        <v>0.90700000000000003</v>
      </c>
      <c r="K1139" s="11">
        <v>1.008</v>
      </c>
      <c r="L1139" s="11">
        <v>1.0489999999999999</v>
      </c>
      <c r="M1139" s="11">
        <v>1.099</v>
      </c>
      <c r="N1139" s="11">
        <v>1.149</v>
      </c>
      <c r="O1139" s="11">
        <v>1.1879999999999999</v>
      </c>
      <c r="P1139" s="11">
        <v>1.2290000000000001</v>
      </c>
      <c r="Q1139" s="11">
        <v>1.278</v>
      </c>
    </row>
    <row r="1140" spans="2:22" ht="15" customHeight="1" x14ac:dyDescent="0.2">
      <c r="B1140" s="18">
        <v>40346</v>
      </c>
      <c r="C1140" s="11">
        <v>0.36399999999999999</v>
      </c>
      <c r="D1140" s="11">
        <v>0.38500000000000001</v>
      </c>
      <c r="E1140" s="11">
        <v>0.40600000000000003</v>
      </c>
      <c r="F1140" s="11">
        <v>0.443</v>
      </c>
      <c r="G1140" s="11">
        <v>0.55500000000000005</v>
      </c>
      <c r="H1140" s="11">
        <v>0.72899999999999998</v>
      </c>
      <c r="I1140" s="11">
        <v>0.81200000000000006</v>
      </c>
      <c r="J1140" s="11">
        <v>0.90700000000000003</v>
      </c>
      <c r="K1140" s="11">
        <v>1.0109999999999999</v>
      </c>
      <c r="L1140" s="11">
        <v>1.052</v>
      </c>
      <c r="M1140" s="11">
        <v>1.101</v>
      </c>
      <c r="N1140" s="11">
        <v>1.153</v>
      </c>
      <c r="O1140" s="11">
        <v>1.1919999999999999</v>
      </c>
      <c r="P1140" s="11">
        <v>1.232</v>
      </c>
      <c r="Q1140" s="11">
        <v>1.2809999999999999</v>
      </c>
    </row>
    <row r="1141" spans="2:22" ht="15" customHeight="1" x14ac:dyDescent="0.2">
      <c r="B1141" s="18">
        <v>40347</v>
      </c>
      <c r="C1141" s="11">
        <v>0.36599999999999999</v>
      </c>
      <c r="D1141" s="11">
        <v>0.38700000000000001</v>
      </c>
      <c r="E1141" s="11">
        <v>0.40699999999999997</v>
      </c>
      <c r="F1141" s="11">
        <v>0.44400000000000006</v>
      </c>
      <c r="G1141" s="11">
        <v>0.55599999999999994</v>
      </c>
      <c r="H1141" s="11">
        <v>0.73199999999999998</v>
      </c>
      <c r="I1141" s="11">
        <v>0.81499999999999995</v>
      </c>
      <c r="J1141" s="11">
        <v>0.91100000000000003</v>
      </c>
      <c r="K1141" s="11">
        <v>1.0149999999999999</v>
      </c>
      <c r="L1141" s="11">
        <v>1.0580000000000001</v>
      </c>
      <c r="M1141" s="11">
        <v>1.105</v>
      </c>
      <c r="N1141" s="11">
        <v>1.157</v>
      </c>
      <c r="O1141" s="11">
        <v>1.1950000000000001</v>
      </c>
      <c r="P1141" s="11">
        <v>1.236</v>
      </c>
      <c r="Q1141" s="11">
        <v>1.2849999999999999</v>
      </c>
    </row>
    <row r="1142" spans="2:22" ht="15" customHeight="1" x14ac:dyDescent="0.2">
      <c r="B1142" s="18">
        <v>40350</v>
      </c>
      <c r="C1142" s="11">
        <v>0.36699999999999999</v>
      </c>
      <c r="D1142" s="11">
        <v>0.38899999999999996</v>
      </c>
      <c r="E1142" s="11">
        <v>0.41099999999999998</v>
      </c>
      <c r="F1142" s="11">
        <v>0.44700000000000001</v>
      </c>
      <c r="G1142" s="11">
        <v>0.55799999999999994</v>
      </c>
      <c r="H1142" s="11">
        <v>0.73299999999999998</v>
      </c>
      <c r="I1142" s="11">
        <v>0.81700000000000006</v>
      </c>
      <c r="J1142" s="11">
        <v>0.91400000000000003</v>
      </c>
      <c r="K1142" s="11">
        <v>1.0189999999999999</v>
      </c>
      <c r="L1142" s="11">
        <v>1.0609999999999999</v>
      </c>
      <c r="M1142" s="11">
        <v>1.1079999999999999</v>
      </c>
      <c r="N1142" s="11">
        <v>1.1599999999999999</v>
      </c>
      <c r="O1142" s="11">
        <v>1.1990000000000001</v>
      </c>
      <c r="P1142" s="11">
        <v>1.2390000000000001</v>
      </c>
      <c r="Q1142" s="11">
        <v>1.2890000000000001</v>
      </c>
    </row>
    <row r="1143" spans="2:22" ht="15" customHeight="1" x14ac:dyDescent="0.2">
      <c r="B1143" s="18">
        <v>40351</v>
      </c>
      <c r="C1143" s="11">
        <v>0.375</v>
      </c>
      <c r="D1143" s="11">
        <v>0.39300000000000002</v>
      </c>
      <c r="E1143" s="11">
        <v>0.41599999999999998</v>
      </c>
      <c r="F1143" s="11">
        <v>0.45</v>
      </c>
      <c r="G1143" s="11">
        <v>0.55900000000000005</v>
      </c>
      <c r="H1143" s="11">
        <v>0.73699999999999999</v>
      </c>
      <c r="I1143" s="11">
        <v>0.82</v>
      </c>
      <c r="J1143" s="11">
        <v>0.91599999999999993</v>
      </c>
      <c r="K1143" s="11">
        <v>1.0210000000000001</v>
      </c>
      <c r="L1143" s="11">
        <v>1.0630000000000002</v>
      </c>
      <c r="M1143" s="11">
        <v>1.1100000000000001</v>
      </c>
      <c r="N1143" s="11">
        <v>1.1639999999999999</v>
      </c>
      <c r="O1143" s="11">
        <v>1.2030000000000001</v>
      </c>
      <c r="P1143" s="11">
        <v>1.2430000000000001</v>
      </c>
      <c r="Q1143" s="11">
        <v>1.2919999999999998</v>
      </c>
    </row>
    <row r="1144" spans="2:22" ht="15" customHeight="1" x14ac:dyDescent="0.2">
      <c r="B1144" s="18">
        <v>40352</v>
      </c>
      <c r="C1144" s="11">
        <v>0.38100000000000001</v>
      </c>
      <c r="D1144" s="11">
        <v>0.39899999999999997</v>
      </c>
      <c r="E1144" s="11">
        <v>0.42</v>
      </c>
      <c r="F1144" s="11">
        <v>0.45500000000000002</v>
      </c>
      <c r="G1144" s="11">
        <v>0.56200000000000006</v>
      </c>
      <c r="H1144" s="11">
        <v>0.73899999999999999</v>
      </c>
      <c r="I1144" s="11">
        <v>0.82299999999999995</v>
      </c>
      <c r="J1144" s="11">
        <v>0.91800000000000004</v>
      </c>
      <c r="K1144" s="11">
        <v>1.024</v>
      </c>
      <c r="L1144" s="11">
        <v>1.0659999999999998</v>
      </c>
      <c r="M1144" s="11">
        <v>1.113</v>
      </c>
      <c r="N1144" s="11">
        <v>1.167</v>
      </c>
      <c r="O1144" s="11">
        <v>1.206</v>
      </c>
      <c r="P1144" s="11">
        <v>1.2470000000000001</v>
      </c>
      <c r="Q1144" s="11">
        <v>1.2959999999999998</v>
      </c>
    </row>
    <row r="1145" spans="2:22" ht="15" customHeight="1" x14ac:dyDescent="0.2">
      <c r="B1145" s="18">
        <v>40353</v>
      </c>
      <c r="C1145" s="11">
        <v>0.38800000000000001</v>
      </c>
      <c r="D1145" s="11">
        <v>0.40400000000000003</v>
      </c>
      <c r="E1145" s="11">
        <v>0.42399999999999999</v>
      </c>
      <c r="F1145" s="11">
        <v>0.45900000000000002</v>
      </c>
      <c r="G1145" s="11">
        <v>0.56600000000000006</v>
      </c>
      <c r="H1145" s="11">
        <v>0.74199999999999999</v>
      </c>
      <c r="I1145" s="11">
        <v>0.82499999999999996</v>
      </c>
      <c r="J1145" s="11">
        <v>0.92099999999999993</v>
      </c>
      <c r="K1145" s="11">
        <v>1.0269999999999999</v>
      </c>
      <c r="L1145" s="11">
        <v>1.069</v>
      </c>
      <c r="M1145" s="11">
        <v>1.1140000000000001</v>
      </c>
      <c r="N1145" s="11">
        <v>1.1679999999999999</v>
      </c>
      <c r="O1145" s="11">
        <v>1.208</v>
      </c>
      <c r="P1145" s="11">
        <v>1.2470000000000001</v>
      </c>
      <c r="Q1145" s="11">
        <v>1.2959999999999998</v>
      </c>
    </row>
    <row r="1146" spans="2:22" ht="15" customHeight="1" x14ac:dyDescent="0.2">
      <c r="B1146" s="18">
        <v>40354</v>
      </c>
      <c r="C1146" s="11">
        <v>0.39600000000000002</v>
      </c>
      <c r="D1146" s="11">
        <v>0.41200000000000003</v>
      </c>
      <c r="E1146" s="11">
        <v>0.43099999999999994</v>
      </c>
      <c r="F1146" s="11">
        <v>0.46400000000000002</v>
      </c>
      <c r="G1146" s="11">
        <v>0.56999999999999995</v>
      </c>
      <c r="H1146" s="11">
        <v>0.748</v>
      </c>
      <c r="I1146" s="11">
        <v>0.82900000000000007</v>
      </c>
      <c r="J1146" s="11">
        <v>0.92599999999999993</v>
      </c>
      <c r="K1146" s="11">
        <v>1.03</v>
      </c>
      <c r="L1146" s="11">
        <v>1.0710000000000002</v>
      </c>
      <c r="M1146" s="11">
        <v>1.1159999999999999</v>
      </c>
      <c r="N1146" s="11">
        <v>1.17</v>
      </c>
      <c r="O1146" s="11">
        <v>1.21</v>
      </c>
      <c r="P1146" s="11">
        <v>1.2489999999999999</v>
      </c>
      <c r="Q1146" s="11">
        <v>1.298</v>
      </c>
    </row>
    <row r="1147" spans="2:22" ht="15" customHeight="1" x14ac:dyDescent="0.2">
      <c r="B1147" s="18">
        <v>40357</v>
      </c>
      <c r="C1147" s="11">
        <v>0.40500000000000003</v>
      </c>
      <c r="D1147" s="11">
        <v>0.42</v>
      </c>
      <c r="E1147" s="11">
        <v>0.438</v>
      </c>
      <c r="F1147" s="11">
        <v>0.47099999999999997</v>
      </c>
      <c r="G1147" s="11">
        <v>0.57600000000000007</v>
      </c>
      <c r="H1147" s="11">
        <v>0.754</v>
      </c>
      <c r="I1147" s="11">
        <v>0.83400000000000007</v>
      </c>
      <c r="J1147" s="11">
        <v>0.93100000000000005</v>
      </c>
      <c r="K1147" s="11">
        <v>1.0349999999999999</v>
      </c>
      <c r="L1147" s="11">
        <v>1.077</v>
      </c>
      <c r="M1147" s="11">
        <v>1.121</v>
      </c>
      <c r="N1147" s="11">
        <v>1.175</v>
      </c>
      <c r="O1147" s="11">
        <v>1.2150000000000001</v>
      </c>
      <c r="P1147" s="11">
        <v>1.254</v>
      </c>
      <c r="Q1147" s="11">
        <v>1.3029999999999999</v>
      </c>
    </row>
    <row r="1148" spans="2:22" ht="15" customHeight="1" x14ac:dyDescent="0.2">
      <c r="B1148" s="18">
        <v>40358</v>
      </c>
      <c r="C1148" s="26">
        <v>0.41499999999999998</v>
      </c>
      <c r="D1148" s="26">
        <v>0.43</v>
      </c>
      <c r="E1148" s="26">
        <v>0.44700000000000001</v>
      </c>
      <c r="F1148" s="26">
        <v>0.47899999999999998</v>
      </c>
      <c r="G1148" s="26">
        <v>0.58099999999999996</v>
      </c>
      <c r="H1148" s="26">
        <v>0.76100000000000001</v>
      </c>
      <c r="I1148" s="26">
        <v>0.83899999999999997</v>
      </c>
      <c r="J1148" s="26">
        <v>0.93500000000000005</v>
      </c>
      <c r="K1148" s="26">
        <v>1.0389999999999999</v>
      </c>
      <c r="L1148" s="26">
        <v>1.081</v>
      </c>
      <c r="M1148" s="26">
        <v>1.1240000000000001</v>
      </c>
      <c r="N1148" s="26">
        <v>1.1759999999999999</v>
      </c>
      <c r="O1148" s="26">
        <v>1.2170000000000001</v>
      </c>
      <c r="P1148" s="26">
        <v>1.2569999999999999</v>
      </c>
      <c r="Q1148" s="26">
        <v>1.306</v>
      </c>
      <c r="S1148" s="275">
        <f>B1149</f>
        <v>40359</v>
      </c>
      <c r="T1148" s="276"/>
      <c r="U1148" s="276"/>
      <c r="V1148" s="277"/>
    </row>
    <row r="1149" spans="2:22" ht="15" customHeight="1" x14ac:dyDescent="0.2">
      <c r="B1149" s="20">
        <v>40359</v>
      </c>
      <c r="C1149" s="34">
        <v>0.42</v>
      </c>
      <c r="D1149" s="34">
        <v>0.437</v>
      </c>
      <c r="E1149" s="34">
        <v>0.45300000000000001</v>
      </c>
      <c r="F1149" s="34">
        <v>0.48499999999999999</v>
      </c>
      <c r="G1149" s="34">
        <v>0.58499999999999996</v>
      </c>
      <c r="H1149" s="34">
        <v>0.76700000000000002</v>
      </c>
      <c r="I1149" s="34">
        <v>0.84299999999999997</v>
      </c>
      <c r="J1149" s="34">
        <v>0.93799999999999994</v>
      </c>
      <c r="K1149" s="34">
        <v>1.0410000000000001</v>
      </c>
      <c r="L1149" s="34">
        <v>1.0820000000000001</v>
      </c>
      <c r="M1149" s="34">
        <v>1.125</v>
      </c>
      <c r="N1149" s="34">
        <v>1.1769999999999998</v>
      </c>
      <c r="O1149" s="34">
        <v>1.2170000000000001</v>
      </c>
      <c r="P1149" s="34">
        <v>1.258</v>
      </c>
      <c r="Q1149" s="34">
        <v>1.306</v>
      </c>
      <c r="S1149" s="25">
        <f>AVERAGE(F1128:F1149)</f>
        <v>0.4463636363636363</v>
      </c>
      <c r="T1149" s="25">
        <f>AVERAGE(H1128:H1149)</f>
        <v>0.72759090909090895</v>
      </c>
      <c r="U1149" s="25">
        <f>AVERAGE(K1128:K1149)</f>
        <v>1.0117727272727275</v>
      </c>
      <c r="V1149" s="25">
        <f>AVERAGE(Q1128:Q1149)</f>
        <v>1.281318181818182</v>
      </c>
    </row>
    <row r="1150" spans="2:22" ht="15" customHeight="1" x14ac:dyDescent="0.2">
      <c r="B1150" s="13">
        <v>40360</v>
      </c>
      <c r="C1150" s="26">
        <v>0.44600000000000006</v>
      </c>
      <c r="D1150" s="26">
        <v>0.46</v>
      </c>
      <c r="E1150" s="26">
        <v>0.47499999999999998</v>
      </c>
      <c r="F1150" s="26">
        <v>0.505</v>
      </c>
      <c r="G1150" s="26">
        <v>0.6</v>
      </c>
      <c r="H1150" s="26">
        <v>0.78200000000000003</v>
      </c>
      <c r="I1150" s="26">
        <v>0.85699999999999998</v>
      </c>
      <c r="J1150" s="26">
        <v>0.95200000000000007</v>
      </c>
      <c r="K1150" s="26">
        <v>1.056</v>
      </c>
      <c r="L1150" s="26">
        <v>1.097</v>
      </c>
      <c r="M1150" s="26">
        <v>1.1399999999999999</v>
      </c>
      <c r="N1150" s="26">
        <v>1.1910000000000001</v>
      </c>
      <c r="O1150" s="26">
        <v>1.2290000000000001</v>
      </c>
      <c r="P1150" s="26">
        <v>1.2689999999999999</v>
      </c>
      <c r="Q1150" s="26">
        <v>1.32</v>
      </c>
    </row>
    <row r="1151" spans="2:22" ht="15" customHeight="1" x14ac:dyDescent="0.2">
      <c r="B1151" s="7">
        <v>40361</v>
      </c>
      <c r="C1151" s="26">
        <v>0.45199999999999996</v>
      </c>
      <c r="D1151" s="26">
        <v>0.46600000000000003</v>
      </c>
      <c r="E1151" s="26">
        <v>0.48099999999999998</v>
      </c>
      <c r="F1151" s="26">
        <v>0.51300000000000001</v>
      </c>
      <c r="G1151" s="26">
        <v>0.60599999999999998</v>
      </c>
      <c r="H1151" s="26">
        <v>0.79</v>
      </c>
      <c r="I1151" s="26">
        <v>0.86199999999999988</v>
      </c>
      <c r="J1151" s="26">
        <v>0.95799999999999996</v>
      </c>
      <c r="K1151" s="26">
        <v>1.06</v>
      </c>
      <c r="L1151" s="26">
        <v>1.103</v>
      </c>
      <c r="M1151" s="26">
        <v>1.1480000000000001</v>
      </c>
      <c r="N1151" s="26">
        <v>1.2</v>
      </c>
      <c r="O1151" s="26">
        <v>1.238</v>
      </c>
      <c r="P1151" s="26">
        <v>1.278</v>
      </c>
      <c r="Q1151" s="26">
        <v>1.329</v>
      </c>
    </row>
    <row r="1152" spans="2:22" ht="15" customHeight="1" x14ac:dyDescent="0.2">
      <c r="B1152" s="7">
        <v>40364</v>
      </c>
      <c r="C1152" s="11">
        <v>0.45599999999999996</v>
      </c>
      <c r="D1152" s="11">
        <v>0.46899999999999997</v>
      </c>
      <c r="E1152" s="11">
        <v>0.48399999999999999</v>
      </c>
      <c r="F1152" s="11">
        <v>0.51500000000000001</v>
      </c>
      <c r="G1152" s="11">
        <v>0.60799999999999998</v>
      </c>
      <c r="H1152" s="11">
        <v>0.79299999999999993</v>
      </c>
      <c r="I1152" s="11">
        <v>0.86399999999999999</v>
      </c>
      <c r="J1152" s="11">
        <v>0.96</v>
      </c>
      <c r="K1152" s="11">
        <v>1.06</v>
      </c>
      <c r="L1152" s="11">
        <v>1.1039999999999999</v>
      </c>
      <c r="M1152" s="11">
        <v>1.149</v>
      </c>
      <c r="N1152" s="11">
        <v>1.202</v>
      </c>
      <c r="O1152" s="11">
        <v>1.2390000000000001</v>
      </c>
      <c r="P1152" s="11">
        <v>1.2789999999999999</v>
      </c>
      <c r="Q1152" s="11">
        <v>1.329</v>
      </c>
    </row>
    <row r="1153" spans="2:17" ht="15" customHeight="1" x14ac:dyDescent="0.2">
      <c r="B1153" s="7">
        <v>40365</v>
      </c>
      <c r="C1153" s="11">
        <v>0.45900000000000002</v>
      </c>
      <c r="D1153" s="11">
        <v>0.47400000000000003</v>
      </c>
      <c r="E1153" s="11">
        <v>0.48799999999999999</v>
      </c>
      <c r="F1153" s="11">
        <v>0.51800000000000002</v>
      </c>
      <c r="G1153" s="11">
        <v>0.61199999999999999</v>
      </c>
      <c r="H1153" s="11">
        <v>0.79699999999999993</v>
      </c>
      <c r="I1153" s="11">
        <v>0.86599999999999988</v>
      </c>
      <c r="J1153" s="11">
        <v>0.96100000000000008</v>
      </c>
      <c r="K1153" s="11">
        <v>1.0609999999999999</v>
      </c>
      <c r="L1153" s="11">
        <v>1.107</v>
      </c>
      <c r="M1153" s="11">
        <v>1.153</v>
      </c>
      <c r="N1153" s="11">
        <v>1.2050000000000001</v>
      </c>
      <c r="O1153" s="11">
        <v>1.2409999999999999</v>
      </c>
      <c r="P1153" s="11">
        <v>1.2809999999999999</v>
      </c>
      <c r="Q1153" s="11">
        <v>1.331</v>
      </c>
    </row>
    <row r="1154" spans="2:17" ht="15" customHeight="1" x14ac:dyDescent="0.2">
      <c r="B1154" s="7">
        <v>40366</v>
      </c>
      <c r="C1154" s="11">
        <v>0.46699999999999997</v>
      </c>
      <c r="D1154" s="11">
        <v>0.48</v>
      </c>
      <c r="E1154" s="11">
        <v>0.495</v>
      </c>
      <c r="F1154" s="11">
        <v>0.52300000000000002</v>
      </c>
      <c r="G1154" s="11">
        <v>0.61699999999999999</v>
      </c>
      <c r="H1154" s="11">
        <v>0.80199999999999994</v>
      </c>
      <c r="I1154" s="11">
        <v>0.8670000000000001</v>
      </c>
      <c r="J1154" s="11">
        <v>0.96299999999999997</v>
      </c>
      <c r="K1154" s="11">
        <v>1.0649999999999999</v>
      </c>
      <c r="L1154" s="11">
        <v>1.107</v>
      </c>
      <c r="M1154" s="11">
        <v>1.155</v>
      </c>
      <c r="N1154" s="11">
        <v>1.208</v>
      </c>
      <c r="O1154" s="11">
        <v>1.244</v>
      </c>
      <c r="P1154" s="11">
        <v>1.284</v>
      </c>
      <c r="Q1154" s="11">
        <v>1.3339999999999999</v>
      </c>
    </row>
    <row r="1155" spans="2:17" ht="15" customHeight="1" x14ac:dyDescent="0.2">
      <c r="B1155" s="7">
        <v>40367</v>
      </c>
      <c r="C1155" s="11">
        <v>0.47800000000000004</v>
      </c>
      <c r="D1155" s="11">
        <v>0.49100000000000005</v>
      </c>
      <c r="E1155" s="11">
        <v>0.50600000000000001</v>
      </c>
      <c r="F1155" s="11">
        <v>0.53400000000000003</v>
      </c>
      <c r="G1155" s="11">
        <v>0.626</v>
      </c>
      <c r="H1155" s="11">
        <v>0.81</v>
      </c>
      <c r="I1155" s="11">
        <v>0.874</v>
      </c>
      <c r="J1155" s="11">
        <v>0.96799999999999997</v>
      </c>
      <c r="K1155" s="11">
        <v>1.07</v>
      </c>
      <c r="L1155" s="11">
        <v>1.1119999999999999</v>
      </c>
      <c r="M1155" s="11">
        <v>1.161</v>
      </c>
      <c r="N1155" s="11">
        <v>1.2109999999999999</v>
      </c>
      <c r="O1155" s="11">
        <v>1.25</v>
      </c>
      <c r="P1155" s="11">
        <v>1.29</v>
      </c>
      <c r="Q1155" s="11">
        <v>1.34</v>
      </c>
    </row>
    <row r="1156" spans="2:17" ht="15" customHeight="1" x14ac:dyDescent="0.2">
      <c r="B1156" s="7">
        <v>40368</v>
      </c>
      <c r="C1156" s="11">
        <v>0.49100000000000005</v>
      </c>
      <c r="D1156" s="11">
        <v>0.50600000000000001</v>
      </c>
      <c r="E1156" s="11">
        <v>0.52100000000000002</v>
      </c>
      <c r="F1156" s="11">
        <v>0.54700000000000004</v>
      </c>
      <c r="G1156" s="11">
        <v>0.63900000000000001</v>
      </c>
      <c r="H1156" s="11">
        <v>0.82199999999999995</v>
      </c>
      <c r="I1156" s="11">
        <v>0.8869999999999999</v>
      </c>
      <c r="J1156" s="11">
        <v>0.97800000000000009</v>
      </c>
      <c r="K1156" s="11">
        <v>1.081</v>
      </c>
      <c r="L1156" s="11">
        <v>1.125</v>
      </c>
      <c r="M1156" s="11">
        <v>1.171</v>
      </c>
      <c r="N1156" s="11">
        <v>1.2210000000000001</v>
      </c>
      <c r="O1156" s="11">
        <v>1.26</v>
      </c>
      <c r="P1156" s="11">
        <v>1.302</v>
      </c>
      <c r="Q1156" s="11">
        <v>1.351</v>
      </c>
    </row>
    <row r="1157" spans="2:17" ht="15" customHeight="1" x14ac:dyDescent="0.2">
      <c r="B1157" s="7">
        <v>40371</v>
      </c>
      <c r="C1157" s="11">
        <v>0.498</v>
      </c>
      <c r="D1157" s="11">
        <v>0.51200000000000001</v>
      </c>
      <c r="E1157" s="11">
        <v>0.52700000000000002</v>
      </c>
      <c r="F1157" s="11">
        <v>0.55300000000000005</v>
      </c>
      <c r="G1157" s="11">
        <v>0.64400000000000002</v>
      </c>
      <c r="H1157" s="11">
        <v>0.82699999999999996</v>
      </c>
      <c r="I1157" s="11">
        <v>0.89300000000000002</v>
      </c>
      <c r="J1157" s="11">
        <v>0.98299999999999998</v>
      </c>
      <c r="K1157" s="11">
        <v>1.0860000000000001</v>
      </c>
      <c r="L1157" s="11">
        <v>1.129</v>
      </c>
      <c r="M1157" s="11">
        <v>1.1759999999999999</v>
      </c>
      <c r="N1157" s="11">
        <v>1.226</v>
      </c>
      <c r="O1157" s="11">
        <v>1.264</v>
      </c>
      <c r="P1157" s="11">
        <v>1.3049999999999999</v>
      </c>
      <c r="Q1157" s="11">
        <v>1.3559999999999999</v>
      </c>
    </row>
    <row r="1158" spans="2:17" ht="15" customHeight="1" x14ac:dyDescent="0.2">
      <c r="B1158" s="7">
        <v>40372</v>
      </c>
      <c r="C1158" s="11">
        <v>0.504</v>
      </c>
      <c r="D1158" s="11">
        <v>0.52</v>
      </c>
      <c r="E1158" s="11">
        <v>0.53299999999999992</v>
      </c>
      <c r="F1158" s="11">
        <v>0.56200000000000006</v>
      </c>
      <c r="G1158" s="11">
        <v>0.65200000000000002</v>
      </c>
      <c r="H1158" s="11">
        <v>0.83499999999999996</v>
      </c>
      <c r="I1158" s="11">
        <v>0.89900000000000002</v>
      </c>
      <c r="J1158" s="11">
        <v>0.98799999999999999</v>
      </c>
      <c r="K1158" s="11">
        <v>1.0900000000000001</v>
      </c>
      <c r="L1158" s="11">
        <v>1.1339999999999999</v>
      </c>
      <c r="M1158" s="11">
        <v>1.179</v>
      </c>
      <c r="N1158" s="11">
        <v>1.2290000000000001</v>
      </c>
      <c r="O1158" s="11">
        <v>1.2670000000000001</v>
      </c>
      <c r="P1158" s="11">
        <v>1.3080000000000001</v>
      </c>
      <c r="Q1158" s="11">
        <v>1.3580000000000001</v>
      </c>
    </row>
    <row r="1159" spans="2:17" ht="15" customHeight="1" x14ac:dyDescent="0.2">
      <c r="B1159" s="7">
        <v>40373</v>
      </c>
      <c r="C1159" s="11">
        <v>0.51</v>
      </c>
      <c r="D1159" s="11">
        <v>0.52700000000000002</v>
      </c>
      <c r="E1159" s="11">
        <v>0.54100000000000004</v>
      </c>
      <c r="F1159" s="11">
        <v>0.56800000000000006</v>
      </c>
      <c r="G1159" s="11">
        <v>0.65800000000000003</v>
      </c>
      <c r="H1159" s="11">
        <v>0.84</v>
      </c>
      <c r="I1159" s="11">
        <v>0.90500000000000003</v>
      </c>
      <c r="J1159" s="11">
        <v>0.99199999999999999</v>
      </c>
      <c r="K1159" s="11">
        <v>1.095</v>
      </c>
      <c r="L1159" s="11">
        <v>1.139</v>
      </c>
      <c r="M1159" s="11">
        <v>1.1850000000000001</v>
      </c>
      <c r="N1159" s="11">
        <v>1.2330000000000001</v>
      </c>
      <c r="O1159" s="11">
        <v>1.2710000000000001</v>
      </c>
      <c r="P1159" s="11">
        <v>1.3109999999999999</v>
      </c>
      <c r="Q1159" s="11">
        <v>1.363</v>
      </c>
    </row>
    <row r="1160" spans="2:17" ht="15" customHeight="1" x14ac:dyDescent="0.2">
      <c r="B1160" s="7">
        <v>40374</v>
      </c>
      <c r="C1160" s="11">
        <v>0.51700000000000002</v>
      </c>
      <c r="D1160" s="11">
        <v>0.53400000000000003</v>
      </c>
      <c r="E1160" s="11">
        <v>0.54799999999999993</v>
      </c>
      <c r="F1160" s="11">
        <v>0.57400000000000007</v>
      </c>
      <c r="G1160" s="11">
        <v>0.66400000000000003</v>
      </c>
      <c r="H1160" s="11">
        <v>0.84600000000000009</v>
      </c>
      <c r="I1160" s="11">
        <v>0.91100000000000003</v>
      </c>
      <c r="J1160" s="11">
        <v>0.99900000000000011</v>
      </c>
      <c r="K1160" s="11">
        <v>1.101</v>
      </c>
      <c r="L1160" s="11">
        <v>1.145</v>
      </c>
      <c r="M1160" s="11">
        <v>1.19</v>
      </c>
      <c r="N1160" s="11">
        <v>1.2370000000000001</v>
      </c>
      <c r="O1160" s="11">
        <v>1.276</v>
      </c>
      <c r="P1160" s="11">
        <v>1.3180000000000001</v>
      </c>
      <c r="Q1160" s="11">
        <v>1.369</v>
      </c>
    </row>
    <row r="1161" spans="2:17" ht="15" customHeight="1" x14ac:dyDescent="0.2">
      <c r="B1161" s="7">
        <v>40375</v>
      </c>
      <c r="C1161" s="11">
        <v>0.54500000000000004</v>
      </c>
      <c r="D1161" s="11">
        <v>0.56100000000000005</v>
      </c>
      <c r="E1161" s="11">
        <v>0.57400000000000007</v>
      </c>
      <c r="F1161" s="11">
        <v>0.59699999999999998</v>
      </c>
      <c r="G1161" s="11">
        <v>0.68100000000000005</v>
      </c>
      <c r="H1161" s="11">
        <v>0.86099999999999999</v>
      </c>
      <c r="I1161" s="11">
        <v>0.92800000000000005</v>
      </c>
      <c r="J1161" s="11">
        <v>1.0149999999999999</v>
      </c>
      <c r="K1161" s="11">
        <v>1.1140000000000001</v>
      </c>
      <c r="L1161" s="11">
        <v>1.161</v>
      </c>
      <c r="M1161" s="11">
        <v>1.2030000000000001</v>
      </c>
      <c r="N1161" s="11">
        <v>1.2529999999999999</v>
      </c>
      <c r="O1161" s="11">
        <v>1.288</v>
      </c>
      <c r="P1161" s="11">
        <v>1.331</v>
      </c>
      <c r="Q1161" s="11">
        <v>1.38</v>
      </c>
    </row>
    <row r="1162" spans="2:17" ht="15" customHeight="1" x14ac:dyDescent="0.2">
      <c r="B1162" s="7">
        <v>40378</v>
      </c>
      <c r="C1162" s="11">
        <v>0.56100000000000005</v>
      </c>
      <c r="D1162" s="11">
        <v>0.57699999999999996</v>
      </c>
      <c r="E1162" s="11">
        <v>0.58900000000000008</v>
      </c>
      <c r="F1162" s="11">
        <v>0.61099999999999999</v>
      </c>
      <c r="G1162" s="11">
        <v>0.69</v>
      </c>
      <c r="H1162" s="11">
        <v>0.87</v>
      </c>
      <c r="I1162" s="11">
        <v>0.93699999999999994</v>
      </c>
      <c r="J1162" s="11">
        <v>1.024</v>
      </c>
      <c r="K1162" s="11">
        <v>1.1220000000000001</v>
      </c>
      <c r="L1162" s="11">
        <v>1.17</v>
      </c>
      <c r="M1162" s="11">
        <v>1.21</v>
      </c>
      <c r="N1162" s="11">
        <v>1.262</v>
      </c>
      <c r="O1162" s="11">
        <v>1.298</v>
      </c>
      <c r="P1162" s="11">
        <v>1.341</v>
      </c>
      <c r="Q1162" s="11">
        <v>1.39</v>
      </c>
    </row>
    <row r="1163" spans="2:17" ht="15" customHeight="1" x14ac:dyDescent="0.2">
      <c r="B1163" s="7">
        <v>40379</v>
      </c>
      <c r="C1163" s="11">
        <v>0.56899999999999995</v>
      </c>
      <c r="D1163" s="11">
        <v>0.58499999999999996</v>
      </c>
      <c r="E1163" s="11">
        <v>0.59699999999999998</v>
      </c>
      <c r="F1163" s="11">
        <v>0.62</v>
      </c>
      <c r="G1163" s="11">
        <v>0.69699999999999995</v>
      </c>
      <c r="H1163" s="11">
        <v>0.876</v>
      </c>
      <c r="I1163" s="11">
        <v>0.94299999999999995</v>
      </c>
      <c r="J1163" s="11">
        <v>1.03</v>
      </c>
      <c r="K1163" s="11">
        <v>1.127</v>
      </c>
      <c r="L1163" s="11">
        <v>1.175</v>
      </c>
      <c r="M1163" s="11">
        <v>1.2130000000000001</v>
      </c>
      <c r="N1163" s="11">
        <v>1.2670000000000001</v>
      </c>
      <c r="O1163" s="11">
        <v>1.3010000000000002</v>
      </c>
      <c r="P1163" s="11">
        <v>1.3440000000000001</v>
      </c>
      <c r="Q1163" s="11">
        <v>1.393</v>
      </c>
    </row>
    <row r="1164" spans="2:17" ht="15" customHeight="1" x14ac:dyDescent="0.2">
      <c r="B1164" s="7">
        <v>40380</v>
      </c>
      <c r="C1164" s="11">
        <v>0.57600000000000007</v>
      </c>
      <c r="D1164" s="11">
        <v>0.59199999999999997</v>
      </c>
      <c r="E1164" s="11">
        <v>0.60599999999999998</v>
      </c>
      <c r="F1164" s="11">
        <v>0.628</v>
      </c>
      <c r="G1164" s="11">
        <v>0.70400000000000007</v>
      </c>
      <c r="H1164" s="11">
        <v>0.88100000000000001</v>
      </c>
      <c r="I1164" s="11">
        <v>0.94800000000000006</v>
      </c>
      <c r="J1164" s="11">
        <v>1.0349999999999999</v>
      </c>
      <c r="K1164" s="11">
        <v>1.1299999999999999</v>
      </c>
      <c r="L1164" s="11">
        <v>1.179</v>
      </c>
      <c r="M1164" s="11">
        <v>1.216</v>
      </c>
      <c r="N1164" s="11">
        <v>1.2710000000000001</v>
      </c>
      <c r="O1164" s="11">
        <v>1.306</v>
      </c>
      <c r="P1164" s="11">
        <v>1.3480000000000001</v>
      </c>
      <c r="Q1164" s="11">
        <v>1.3979999999999999</v>
      </c>
    </row>
    <row r="1165" spans="2:17" ht="15" customHeight="1" x14ac:dyDescent="0.2">
      <c r="B1165" s="7">
        <v>40381</v>
      </c>
      <c r="C1165" s="11">
        <v>0.57999999999999996</v>
      </c>
      <c r="D1165" s="11">
        <v>0.59599999999999997</v>
      </c>
      <c r="E1165" s="11">
        <v>0.60899999999999999</v>
      </c>
      <c r="F1165" s="11">
        <v>0.63100000000000001</v>
      </c>
      <c r="G1165" s="11">
        <v>0.70699999999999996</v>
      </c>
      <c r="H1165" s="11">
        <v>0.88400000000000012</v>
      </c>
      <c r="I1165" s="11">
        <v>0.94900000000000007</v>
      </c>
      <c r="J1165" s="11">
        <v>1.0370000000000001</v>
      </c>
      <c r="K1165" s="11">
        <v>1.131</v>
      </c>
      <c r="L1165" s="11">
        <v>1.179</v>
      </c>
      <c r="M1165" s="11">
        <v>1.218</v>
      </c>
      <c r="N1165" s="11">
        <v>1.2729999999999999</v>
      </c>
      <c r="O1165" s="11">
        <v>1.306</v>
      </c>
      <c r="P1165" s="11">
        <v>1.349</v>
      </c>
      <c r="Q1165" s="11">
        <v>1.399</v>
      </c>
    </row>
    <row r="1166" spans="2:17" ht="15" customHeight="1" x14ac:dyDescent="0.2">
      <c r="B1166" s="7">
        <v>40382</v>
      </c>
      <c r="C1166" s="11">
        <v>0.58199999999999996</v>
      </c>
      <c r="D1166" s="11">
        <v>0.59799999999999998</v>
      </c>
      <c r="E1166" s="11">
        <v>0.61</v>
      </c>
      <c r="F1166" s="11">
        <v>0.63300000000000001</v>
      </c>
      <c r="G1166" s="11">
        <v>0.70899999999999996</v>
      </c>
      <c r="H1166" s="11">
        <v>0.88500000000000001</v>
      </c>
      <c r="I1166" s="11">
        <v>0.95099999999999996</v>
      </c>
      <c r="J1166" s="11">
        <v>1.0389999999999999</v>
      </c>
      <c r="K1166" s="11">
        <v>1.133</v>
      </c>
      <c r="L1166" s="11">
        <v>1.1820000000000002</v>
      </c>
      <c r="M1166" s="11">
        <v>1.2229999999999999</v>
      </c>
      <c r="N1166" s="11">
        <v>1.2769999999999999</v>
      </c>
      <c r="O1166" s="11">
        <v>1.3109999999999999</v>
      </c>
      <c r="P1166" s="11">
        <v>1.3520000000000001</v>
      </c>
      <c r="Q1166" s="11">
        <v>1.4019999999999999</v>
      </c>
    </row>
    <row r="1167" spans="2:17" ht="15" customHeight="1" x14ac:dyDescent="0.2">
      <c r="B1167" s="7">
        <v>40385</v>
      </c>
      <c r="C1167" s="11">
        <v>0.57999999999999996</v>
      </c>
      <c r="D1167" s="11">
        <v>0.6</v>
      </c>
      <c r="E1167" s="11">
        <v>0.61299999999999999</v>
      </c>
      <c r="F1167" s="11">
        <v>0.63500000000000001</v>
      </c>
      <c r="G1167" s="11">
        <v>0.71199999999999997</v>
      </c>
      <c r="H1167" s="11">
        <v>0.88900000000000001</v>
      </c>
      <c r="I1167" s="11">
        <v>0.95399999999999996</v>
      </c>
      <c r="J1167" s="11">
        <v>1.0410000000000001</v>
      </c>
      <c r="K1167" s="11">
        <v>1.137</v>
      </c>
      <c r="L1167" s="11">
        <v>1.1839999999999999</v>
      </c>
      <c r="M1167" s="11">
        <v>1.2250000000000001</v>
      </c>
      <c r="N1167" s="11">
        <v>1.2809999999999999</v>
      </c>
      <c r="O1167" s="11">
        <v>1.3140000000000001</v>
      </c>
      <c r="P1167" s="11">
        <v>1.355</v>
      </c>
      <c r="Q1167" s="11">
        <v>1.407</v>
      </c>
    </row>
    <row r="1168" spans="2:17" ht="15" customHeight="1" x14ac:dyDescent="0.2">
      <c r="B1168" s="7">
        <v>40386</v>
      </c>
      <c r="C1168" s="11">
        <v>0.58399999999999996</v>
      </c>
      <c r="D1168" s="11">
        <v>0.60299999999999998</v>
      </c>
      <c r="E1168" s="11">
        <v>0.61699999999999999</v>
      </c>
      <c r="F1168" s="11">
        <v>0.63800000000000001</v>
      </c>
      <c r="G1168" s="11">
        <v>0.71499999999999997</v>
      </c>
      <c r="H1168" s="11">
        <v>0.89300000000000002</v>
      </c>
      <c r="I1168" s="11">
        <v>0.95700000000000007</v>
      </c>
      <c r="J1168" s="11">
        <v>1.0449999999999999</v>
      </c>
      <c r="K1168" s="11">
        <v>1.141</v>
      </c>
      <c r="L1168" s="11">
        <v>1.1879999999999999</v>
      </c>
      <c r="M1168" s="11">
        <v>1.23</v>
      </c>
      <c r="N1168" s="11">
        <v>1.2849999999999999</v>
      </c>
      <c r="O1168" s="11">
        <v>1.3180000000000001</v>
      </c>
      <c r="P1168" s="11">
        <v>1.361</v>
      </c>
      <c r="Q1168" s="11">
        <v>1.413</v>
      </c>
    </row>
    <row r="1169" spans="2:22" ht="15" customHeight="1" x14ac:dyDescent="0.2">
      <c r="B1169" s="7">
        <v>40387</v>
      </c>
      <c r="C1169" s="11">
        <v>0.58499999999999996</v>
      </c>
      <c r="D1169" s="11">
        <v>0.60499999999999998</v>
      </c>
      <c r="E1169" s="11">
        <v>0.61899999999999999</v>
      </c>
      <c r="F1169" s="11">
        <v>0.64</v>
      </c>
      <c r="G1169" s="11">
        <v>0.71899999999999997</v>
      </c>
      <c r="H1169" s="11">
        <v>0.89599999999999991</v>
      </c>
      <c r="I1169" s="11">
        <v>0.95899999999999996</v>
      </c>
      <c r="J1169" s="11">
        <v>1.0469999999999999</v>
      </c>
      <c r="K1169" s="11">
        <v>1.143</v>
      </c>
      <c r="L1169" s="11">
        <v>1.1890000000000001</v>
      </c>
      <c r="M1169" s="11">
        <v>1.232</v>
      </c>
      <c r="N1169" s="11">
        <v>1.2869999999999999</v>
      </c>
      <c r="O1169" s="11">
        <v>1.321</v>
      </c>
      <c r="P1169" s="11">
        <v>1.3639999999999999</v>
      </c>
      <c r="Q1169" s="11">
        <v>1.4160000000000001</v>
      </c>
    </row>
    <row r="1170" spans="2:22" ht="15" customHeight="1" x14ac:dyDescent="0.2">
      <c r="B1170" s="7">
        <v>40388</v>
      </c>
      <c r="C1170" s="11">
        <v>0.58399999999999996</v>
      </c>
      <c r="D1170" s="11">
        <v>0.60599999999999998</v>
      </c>
      <c r="E1170" s="11">
        <v>0.621</v>
      </c>
      <c r="F1170" s="11">
        <v>0.64300000000000002</v>
      </c>
      <c r="G1170" s="11">
        <v>0.72300000000000009</v>
      </c>
      <c r="H1170" s="11">
        <v>0.89900000000000002</v>
      </c>
      <c r="I1170" s="11">
        <v>0.96100000000000008</v>
      </c>
      <c r="J1170" s="11">
        <v>1.048</v>
      </c>
      <c r="K1170" s="11">
        <v>1.145</v>
      </c>
      <c r="L1170" s="11">
        <v>1.1910000000000001</v>
      </c>
      <c r="M1170" s="11">
        <v>1.234</v>
      </c>
      <c r="N1170" s="11">
        <v>1.2890000000000001</v>
      </c>
      <c r="O1170" s="11">
        <v>1.3240000000000001</v>
      </c>
      <c r="P1170" s="11">
        <v>1.367</v>
      </c>
      <c r="Q1170" s="11">
        <v>1.419</v>
      </c>
      <c r="S1170" s="272">
        <f>B1171</f>
        <v>40389</v>
      </c>
      <c r="T1170" s="273"/>
      <c r="U1170" s="273"/>
      <c r="V1170" s="274"/>
    </row>
    <row r="1171" spans="2:22" ht="15" customHeight="1" x14ac:dyDescent="0.2">
      <c r="B1171" s="15">
        <v>40389</v>
      </c>
      <c r="C1171" s="34">
        <v>0.57699999999999996</v>
      </c>
      <c r="D1171" s="34">
        <v>0.60299999999999998</v>
      </c>
      <c r="E1171" s="34">
        <v>0.62</v>
      </c>
      <c r="F1171" s="34">
        <v>0.64500000000000002</v>
      </c>
      <c r="G1171" s="34">
        <v>0.72399999999999998</v>
      </c>
      <c r="H1171" s="34">
        <v>0.89599999999999991</v>
      </c>
      <c r="I1171" s="34">
        <v>0.96</v>
      </c>
      <c r="J1171" s="34">
        <v>1.048</v>
      </c>
      <c r="K1171" s="34">
        <v>1.145</v>
      </c>
      <c r="L1171" s="34">
        <v>1.19</v>
      </c>
      <c r="M1171" s="34">
        <v>1.2330000000000001</v>
      </c>
      <c r="N1171" s="34">
        <v>1.288</v>
      </c>
      <c r="O1171" s="34">
        <v>1.3240000000000001</v>
      </c>
      <c r="P1171" s="34">
        <v>1.367</v>
      </c>
      <c r="Q1171" s="34">
        <v>1.417</v>
      </c>
      <c r="S1171" s="25">
        <f>AVERAGE(F1150:F1171)</f>
        <v>0.58331818181818196</v>
      </c>
      <c r="T1171" s="25">
        <f>AVERAGE(H1150:H1171)</f>
        <v>0.84881818181818192</v>
      </c>
      <c r="U1171" s="25">
        <f>AVERAGE(K1150:K1171)</f>
        <v>1.1042272727272726</v>
      </c>
      <c r="V1171" s="25">
        <f>AVERAGE(Q1150:Q1171)</f>
        <v>1.3733636363636366</v>
      </c>
    </row>
    <row r="1172" spans="2:22" ht="15" customHeight="1" x14ac:dyDescent="0.2">
      <c r="B1172" s="17">
        <v>40392</v>
      </c>
      <c r="C1172" s="26">
        <v>0.57699999999999996</v>
      </c>
      <c r="D1172" s="26">
        <v>0.6</v>
      </c>
      <c r="E1172" s="26">
        <v>0.61899999999999999</v>
      </c>
      <c r="F1172" s="26">
        <v>0.64599999999999991</v>
      </c>
      <c r="G1172" s="26">
        <v>0.72700000000000009</v>
      </c>
      <c r="H1172" s="26">
        <v>0.89800000000000002</v>
      </c>
      <c r="I1172" s="26">
        <v>0.96100000000000008</v>
      </c>
      <c r="J1172" s="26">
        <v>1.048</v>
      </c>
      <c r="K1172" s="26">
        <v>1.145</v>
      </c>
      <c r="L1172" s="26">
        <v>1.1910000000000001</v>
      </c>
      <c r="M1172" s="26">
        <v>1.2330000000000001</v>
      </c>
      <c r="N1172" s="26">
        <v>1.2890000000000001</v>
      </c>
      <c r="O1172" s="26">
        <v>1.3240000000000001</v>
      </c>
      <c r="P1172" s="26">
        <v>1.367</v>
      </c>
      <c r="Q1172" s="26">
        <v>1.4179999999999999</v>
      </c>
    </row>
    <row r="1173" spans="2:22" ht="15" customHeight="1" x14ac:dyDescent="0.2">
      <c r="B1173" s="18">
        <v>40393</v>
      </c>
      <c r="C1173" s="26">
        <v>0.56899999999999995</v>
      </c>
      <c r="D1173" s="26">
        <v>0.59799999999999998</v>
      </c>
      <c r="E1173" s="26">
        <v>0.61799999999999999</v>
      </c>
      <c r="F1173" s="26">
        <v>0.64799999999999991</v>
      </c>
      <c r="G1173" s="11">
        <v>0.72899999999999998</v>
      </c>
      <c r="H1173" s="11">
        <v>0.89900000000000002</v>
      </c>
      <c r="I1173" s="26">
        <v>0.96299999999999997</v>
      </c>
      <c r="J1173" s="26">
        <v>1.0489999999999999</v>
      </c>
      <c r="K1173" s="26">
        <v>1.1459999999999999</v>
      </c>
      <c r="L1173" s="26">
        <v>1.1910000000000001</v>
      </c>
      <c r="M1173" s="26">
        <v>1.234</v>
      </c>
      <c r="N1173" s="26">
        <v>1.2890000000000001</v>
      </c>
      <c r="O1173" s="26">
        <v>1.3240000000000001</v>
      </c>
      <c r="P1173" s="26">
        <v>1.3679999999999999</v>
      </c>
      <c r="Q1173" s="26">
        <v>1.419</v>
      </c>
    </row>
    <row r="1174" spans="2:22" ht="15" customHeight="1" x14ac:dyDescent="0.2">
      <c r="B1174" s="18">
        <v>40394</v>
      </c>
      <c r="C1174" s="26">
        <v>0.56400000000000006</v>
      </c>
      <c r="D1174" s="26">
        <v>0.59499999999999997</v>
      </c>
      <c r="E1174" s="26">
        <v>0.61699999999999999</v>
      </c>
      <c r="F1174" s="26">
        <v>0.64900000000000002</v>
      </c>
      <c r="G1174" s="26">
        <v>0.73</v>
      </c>
      <c r="H1174" s="26">
        <v>0.9</v>
      </c>
      <c r="I1174" s="26">
        <v>0.96499999999999997</v>
      </c>
      <c r="J1174" s="26">
        <v>1.0509999999999999</v>
      </c>
      <c r="K1174" s="26">
        <v>1.149</v>
      </c>
      <c r="L1174" s="26">
        <v>1.1930000000000001</v>
      </c>
      <c r="M1174" s="26">
        <v>1.236</v>
      </c>
      <c r="N1174" s="26">
        <v>1.2919999999999998</v>
      </c>
      <c r="O1174" s="26">
        <v>1.327</v>
      </c>
      <c r="P1174" s="26">
        <v>1.37</v>
      </c>
      <c r="Q1174" s="26">
        <v>1.421</v>
      </c>
    </row>
    <row r="1175" spans="2:22" ht="15" customHeight="1" x14ac:dyDescent="0.2">
      <c r="B1175" s="18">
        <v>40395</v>
      </c>
      <c r="C1175" s="11">
        <v>0.56499999999999995</v>
      </c>
      <c r="D1175" s="11">
        <v>0.59599999999999997</v>
      </c>
      <c r="E1175" s="11">
        <v>0.61699999999999999</v>
      </c>
      <c r="F1175" s="11">
        <v>0.65</v>
      </c>
      <c r="G1175" s="11">
        <v>0.73299999999999998</v>
      </c>
      <c r="H1175" s="11">
        <v>0.90399999999999991</v>
      </c>
      <c r="I1175" s="11">
        <v>0.96799999999999997</v>
      </c>
      <c r="J1175" s="11">
        <v>1.0529999999999999</v>
      </c>
      <c r="K1175" s="11">
        <v>1.1520000000000001</v>
      </c>
      <c r="L1175" s="11">
        <v>1.196</v>
      </c>
      <c r="M1175" s="11">
        <v>1.2390000000000001</v>
      </c>
      <c r="N1175" s="11">
        <v>1.294</v>
      </c>
      <c r="O1175" s="11">
        <v>1.3320000000000001</v>
      </c>
      <c r="P1175" s="11">
        <v>1.375</v>
      </c>
      <c r="Q1175" s="11">
        <v>1.425</v>
      </c>
    </row>
    <row r="1176" spans="2:22" ht="15" customHeight="1" x14ac:dyDescent="0.2">
      <c r="B1176" s="18">
        <v>40396</v>
      </c>
      <c r="C1176" s="11">
        <v>0.56800000000000006</v>
      </c>
      <c r="D1176" s="11">
        <v>0.59599999999999997</v>
      </c>
      <c r="E1176" s="11">
        <v>0.61599999999999999</v>
      </c>
      <c r="F1176" s="11">
        <v>0.64900000000000002</v>
      </c>
      <c r="G1176" s="11">
        <v>0.73299999999999998</v>
      </c>
      <c r="H1176" s="11">
        <v>0.90500000000000003</v>
      </c>
      <c r="I1176" s="11">
        <v>0.96900000000000008</v>
      </c>
      <c r="J1176" s="11">
        <v>1.056</v>
      </c>
      <c r="K1176" s="11">
        <v>1.1539999999999999</v>
      </c>
      <c r="L1176" s="11">
        <v>1.1970000000000001</v>
      </c>
      <c r="M1176" s="11">
        <v>1.2409999999999999</v>
      </c>
      <c r="N1176" s="11">
        <v>1.2970000000000002</v>
      </c>
      <c r="O1176" s="11">
        <v>1.3339999999999999</v>
      </c>
      <c r="P1176" s="11">
        <v>1.3780000000000001</v>
      </c>
      <c r="Q1176" s="11">
        <v>1.4279999999999999</v>
      </c>
    </row>
    <row r="1177" spans="2:22" ht="15" customHeight="1" x14ac:dyDescent="0.2">
      <c r="B1177" s="18">
        <v>40399</v>
      </c>
      <c r="C1177" s="11">
        <v>0.56400000000000006</v>
      </c>
      <c r="D1177" s="11">
        <v>0.59300000000000008</v>
      </c>
      <c r="E1177" s="11">
        <v>0.61399999999999999</v>
      </c>
      <c r="F1177" s="11">
        <v>0.64900000000000002</v>
      </c>
      <c r="G1177" s="11">
        <v>0.73299999999999998</v>
      </c>
      <c r="H1177" s="11">
        <v>0.90399999999999991</v>
      </c>
      <c r="I1177" s="11">
        <v>0.96900000000000008</v>
      </c>
      <c r="J1177" s="11">
        <v>1.0569999999999999</v>
      </c>
      <c r="K1177" s="11">
        <v>1.155</v>
      </c>
      <c r="L1177" s="11">
        <v>1.1970000000000001</v>
      </c>
      <c r="M1177" s="11">
        <v>1.2430000000000001</v>
      </c>
      <c r="N1177" s="11">
        <v>1.2959999999999998</v>
      </c>
      <c r="O1177" s="11">
        <v>1.335</v>
      </c>
      <c r="P1177" s="11">
        <v>1.379</v>
      </c>
      <c r="Q1177" s="26">
        <v>1.427</v>
      </c>
    </row>
    <row r="1178" spans="2:22" ht="15" customHeight="1" x14ac:dyDescent="0.2">
      <c r="B1178" s="18">
        <v>40400</v>
      </c>
      <c r="C1178" s="11">
        <v>0.56200000000000006</v>
      </c>
      <c r="D1178" s="11">
        <v>0.59100000000000008</v>
      </c>
      <c r="E1178" s="11">
        <v>0.61199999999999999</v>
      </c>
      <c r="F1178" s="11">
        <v>0.64799999999999991</v>
      </c>
      <c r="G1178" s="11">
        <v>0.73399999999999999</v>
      </c>
      <c r="H1178" s="11">
        <v>0.90399999999999991</v>
      </c>
      <c r="I1178" s="11">
        <v>0.97</v>
      </c>
      <c r="J1178" s="11">
        <v>1.0580000000000001</v>
      </c>
      <c r="K1178" s="11">
        <v>1.1560000000000001</v>
      </c>
      <c r="L1178" s="11">
        <v>1.1990000000000001</v>
      </c>
      <c r="M1178" s="11">
        <v>1.244</v>
      </c>
      <c r="N1178" s="11">
        <v>1.298</v>
      </c>
      <c r="O1178" s="11">
        <v>1.337</v>
      </c>
      <c r="P1178" s="11">
        <v>1.38</v>
      </c>
      <c r="Q1178" s="11">
        <v>1.4279999999999999</v>
      </c>
    </row>
    <row r="1179" spans="2:22" ht="15" customHeight="1" x14ac:dyDescent="0.2">
      <c r="B1179" s="18">
        <v>40401</v>
      </c>
      <c r="C1179" s="11">
        <v>0.56100000000000005</v>
      </c>
      <c r="D1179" s="11">
        <v>0.59</v>
      </c>
      <c r="E1179" s="11">
        <v>0.61099999999999999</v>
      </c>
      <c r="F1179" s="11">
        <v>0.64900000000000002</v>
      </c>
      <c r="G1179" s="11">
        <v>0.73399999999999999</v>
      </c>
      <c r="H1179" s="11">
        <v>0.90300000000000002</v>
      </c>
      <c r="I1179" s="11">
        <v>0.97099999999999997</v>
      </c>
      <c r="J1179" s="11">
        <v>1.0580000000000001</v>
      </c>
      <c r="K1179" s="11">
        <v>1.1579999999999999</v>
      </c>
      <c r="L1179" s="11">
        <v>1.1990000000000001</v>
      </c>
      <c r="M1179" s="11">
        <v>1.244</v>
      </c>
      <c r="N1179" s="11">
        <v>1.2970000000000002</v>
      </c>
      <c r="O1179" s="11">
        <v>1.337</v>
      </c>
      <c r="P1179" s="11">
        <v>1.379</v>
      </c>
      <c r="Q1179" s="11">
        <v>1.427</v>
      </c>
    </row>
    <row r="1180" spans="2:22" ht="15" customHeight="1" x14ac:dyDescent="0.2">
      <c r="B1180" s="18">
        <v>40402</v>
      </c>
      <c r="C1180" s="11">
        <v>0.55500000000000005</v>
      </c>
      <c r="D1180" s="11">
        <v>0.58499999999999996</v>
      </c>
      <c r="E1180" s="11">
        <v>0.60699999999999998</v>
      </c>
      <c r="F1180" s="11">
        <v>0.64700000000000002</v>
      </c>
      <c r="G1180" s="11">
        <v>0.73099999999999998</v>
      </c>
      <c r="H1180" s="11">
        <v>0.89900000000000002</v>
      </c>
      <c r="I1180" s="11">
        <v>0.96699999999999997</v>
      </c>
      <c r="J1180" s="11">
        <v>1.0549999999999999</v>
      </c>
      <c r="K1180" s="11">
        <v>1.1539999999999999</v>
      </c>
      <c r="L1180" s="11">
        <v>1.196</v>
      </c>
      <c r="M1180" s="11">
        <v>1.2409999999999999</v>
      </c>
      <c r="N1180" s="11">
        <v>1.2949999999999999</v>
      </c>
      <c r="O1180" s="11">
        <v>1.3339999999999999</v>
      </c>
      <c r="P1180" s="11">
        <v>1.3759999999999999</v>
      </c>
      <c r="Q1180" s="11">
        <v>1.423</v>
      </c>
    </row>
    <row r="1181" spans="2:22" ht="15" customHeight="1" x14ac:dyDescent="0.2">
      <c r="B1181" s="18">
        <v>40403</v>
      </c>
      <c r="C1181" s="11">
        <v>0.55000000000000004</v>
      </c>
      <c r="D1181" s="11">
        <v>0.58199999999999996</v>
      </c>
      <c r="E1181" s="11">
        <v>0.60299999999999998</v>
      </c>
      <c r="F1181" s="11">
        <v>0.64700000000000002</v>
      </c>
      <c r="G1181" s="11">
        <v>0.73</v>
      </c>
      <c r="H1181" s="11">
        <v>0.89800000000000002</v>
      </c>
      <c r="I1181" s="11">
        <v>0.96699999999999997</v>
      </c>
      <c r="J1181" s="11">
        <v>1.054</v>
      </c>
      <c r="K1181" s="11">
        <v>1.153</v>
      </c>
      <c r="L1181" s="11">
        <v>1.1950000000000001</v>
      </c>
      <c r="M1181" s="11">
        <v>1.24</v>
      </c>
      <c r="N1181" s="11">
        <v>1.294</v>
      </c>
      <c r="O1181" s="11">
        <v>1.333</v>
      </c>
      <c r="P1181" s="11">
        <v>1.3759999999999999</v>
      </c>
      <c r="Q1181" s="11">
        <v>1.423</v>
      </c>
    </row>
    <row r="1182" spans="2:22" ht="15" customHeight="1" x14ac:dyDescent="0.2">
      <c r="B1182" s="18">
        <v>40406</v>
      </c>
      <c r="C1182" s="11">
        <v>0.54400000000000004</v>
      </c>
      <c r="D1182" s="11">
        <v>0.57499999999999996</v>
      </c>
      <c r="E1182" s="11">
        <v>0.59799999999999998</v>
      </c>
      <c r="F1182" s="11">
        <v>0.64500000000000002</v>
      </c>
      <c r="G1182" s="11">
        <v>0.72899999999999998</v>
      </c>
      <c r="H1182" s="11">
        <v>0.89599999999999991</v>
      </c>
      <c r="I1182" s="11">
        <v>0.96499999999999997</v>
      </c>
      <c r="J1182" s="11">
        <v>1.052</v>
      </c>
      <c r="K1182" s="11">
        <v>1.1499999999999999</v>
      </c>
      <c r="L1182" s="11">
        <v>1.194</v>
      </c>
      <c r="M1182" s="11">
        <v>1.2390000000000001</v>
      </c>
      <c r="N1182" s="11">
        <v>1.2919999999999998</v>
      </c>
      <c r="O1182" s="11">
        <v>1.3320000000000001</v>
      </c>
      <c r="P1182" s="11">
        <v>1.3740000000000001</v>
      </c>
      <c r="Q1182" s="11">
        <v>1.421</v>
      </c>
    </row>
    <row r="1183" spans="2:22" ht="15" customHeight="1" x14ac:dyDescent="0.2">
      <c r="B1183" s="18">
        <v>40407</v>
      </c>
      <c r="C1183" s="11">
        <v>0.54</v>
      </c>
      <c r="D1183" s="11">
        <v>0.57099999999999995</v>
      </c>
      <c r="E1183" s="11">
        <v>0.59499999999999997</v>
      </c>
      <c r="F1183" s="11">
        <v>0.64200000000000002</v>
      </c>
      <c r="G1183" s="11">
        <v>0.72700000000000009</v>
      </c>
      <c r="H1183" s="11">
        <v>0.89500000000000002</v>
      </c>
      <c r="I1183" s="11">
        <v>0.96399999999999997</v>
      </c>
      <c r="J1183" s="11">
        <v>1.052</v>
      </c>
      <c r="K1183" s="11">
        <v>1.149</v>
      </c>
      <c r="L1183" s="11">
        <v>1.1930000000000001</v>
      </c>
      <c r="M1183" s="11">
        <v>1.2370000000000001</v>
      </c>
      <c r="N1183" s="11">
        <v>1.2909999999999999</v>
      </c>
      <c r="O1183" s="11">
        <v>1.331</v>
      </c>
      <c r="P1183" s="11">
        <v>1.373</v>
      </c>
      <c r="Q1183" s="11">
        <v>1.421</v>
      </c>
    </row>
    <row r="1184" spans="2:22" ht="15" customHeight="1" x14ac:dyDescent="0.2">
      <c r="B1184" s="18">
        <v>40408</v>
      </c>
      <c r="C1184" s="11">
        <v>0.53800000000000003</v>
      </c>
      <c r="D1184" s="11">
        <v>0.56800000000000006</v>
      </c>
      <c r="E1184" s="11">
        <v>0.59300000000000008</v>
      </c>
      <c r="F1184" s="11">
        <v>0.64100000000000001</v>
      </c>
      <c r="G1184" s="11">
        <v>0.72700000000000009</v>
      </c>
      <c r="H1184" s="11">
        <v>0.89400000000000002</v>
      </c>
      <c r="I1184" s="11">
        <v>0.96299999999999997</v>
      </c>
      <c r="J1184" s="11">
        <v>1.0509999999999999</v>
      </c>
      <c r="K1184" s="11">
        <v>1.149</v>
      </c>
      <c r="L1184" s="11">
        <v>1.1930000000000001</v>
      </c>
      <c r="M1184" s="11">
        <v>1.238</v>
      </c>
      <c r="N1184" s="11">
        <v>1.2909999999999999</v>
      </c>
      <c r="O1184" s="11">
        <v>1.3320000000000001</v>
      </c>
      <c r="P1184" s="11">
        <v>1.3740000000000001</v>
      </c>
      <c r="Q1184" s="11">
        <v>1.423</v>
      </c>
    </row>
    <row r="1185" spans="2:22" ht="15" customHeight="1" x14ac:dyDescent="0.2">
      <c r="B1185" s="18">
        <v>40409</v>
      </c>
      <c r="C1185" s="11">
        <v>0.53400000000000003</v>
      </c>
      <c r="D1185" s="11">
        <v>0.56600000000000006</v>
      </c>
      <c r="E1185" s="11">
        <v>0.59</v>
      </c>
      <c r="F1185" s="11">
        <v>0.63800000000000001</v>
      </c>
      <c r="G1185" s="11">
        <v>0.72599999999999998</v>
      </c>
      <c r="H1185" s="11">
        <v>0.8909999999999999</v>
      </c>
      <c r="I1185" s="11">
        <v>0.96199999999999997</v>
      </c>
      <c r="J1185" s="11">
        <v>1.0509999999999999</v>
      </c>
      <c r="K1185" s="11">
        <v>1.1480000000000001</v>
      </c>
      <c r="L1185" s="11">
        <v>1.1930000000000001</v>
      </c>
      <c r="M1185" s="11">
        <v>1.2390000000000001</v>
      </c>
      <c r="N1185" s="11">
        <v>1.2909999999999999</v>
      </c>
      <c r="O1185" s="11">
        <v>1.333</v>
      </c>
      <c r="P1185" s="11">
        <v>1.375</v>
      </c>
      <c r="Q1185" s="11">
        <v>1.4239999999999999</v>
      </c>
    </row>
    <row r="1186" spans="2:22" ht="15" customHeight="1" x14ac:dyDescent="0.2">
      <c r="B1186" s="18">
        <v>40410</v>
      </c>
      <c r="C1186" s="11">
        <v>0.52800000000000002</v>
      </c>
      <c r="D1186" s="11">
        <v>0.56200000000000006</v>
      </c>
      <c r="E1186" s="11">
        <v>0.58799999999999997</v>
      </c>
      <c r="F1186" s="11">
        <v>0.63400000000000001</v>
      </c>
      <c r="G1186" s="11">
        <v>0.72399999999999998</v>
      </c>
      <c r="H1186" s="11">
        <v>0.89</v>
      </c>
      <c r="I1186" s="11">
        <v>0.96</v>
      </c>
      <c r="J1186" s="11">
        <v>1.048</v>
      </c>
      <c r="K1186" s="11">
        <v>1.145</v>
      </c>
      <c r="L1186" s="11">
        <v>1.1910000000000001</v>
      </c>
      <c r="M1186" s="11">
        <v>1.236</v>
      </c>
      <c r="N1186" s="11">
        <v>1.288</v>
      </c>
      <c r="O1186" s="11">
        <v>1.329</v>
      </c>
      <c r="P1186" s="11">
        <v>1.3719999999999999</v>
      </c>
      <c r="Q1186" s="11">
        <v>1.42</v>
      </c>
    </row>
    <row r="1187" spans="2:22" ht="15" customHeight="1" x14ac:dyDescent="0.2">
      <c r="B1187" s="18">
        <v>40413</v>
      </c>
      <c r="C1187" s="11">
        <v>0.53099999999999992</v>
      </c>
      <c r="D1187" s="11">
        <v>0.56100000000000005</v>
      </c>
      <c r="E1187" s="11">
        <v>0.58799999999999997</v>
      </c>
      <c r="F1187" s="11">
        <v>0.63500000000000001</v>
      </c>
      <c r="G1187" s="11">
        <v>0.72399999999999998</v>
      </c>
      <c r="H1187" s="11">
        <v>0.8909999999999999</v>
      </c>
      <c r="I1187" s="11">
        <v>0.95799999999999996</v>
      </c>
      <c r="J1187" s="11">
        <v>1.046</v>
      </c>
      <c r="K1187" s="11">
        <v>1.143</v>
      </c>
      <c r="L1187" s="11">
        <v>1.19</v>
      </c>
      <c r="M1187" s="11">
        <v>1.2350000000000001</v>
      </c>
      <c r="N1187" s="11">
        <v>1.2849999999999999</v>
      </c>
      <c r="O1187" s="11">
        <v>1.327</v>
      </c>
      <c r="P1187" s="11">
        <v>1.369</v>
      </c>
      <c r="Q1187" s="11">
        <v>1.4179999999999999</v>
      </c>
    </row>
    <row r="1188" spans="2:22" ht="15" customHeight="1" x14ac:dyDescent="0.2">
      <c r="B1188" s="18">
        <v>40414</v>
      </c>
      <c r="C1188" s="11">
        <v>0.52700000000000002</v>
      </c>
      <c r="D1188" s="11">
        <v>0.55799999999999994</v>
      </c>
      <c r="E1188" s="11">
        <v>0.58599999999999997</v>
      </c>
      <c r="F1188" s="11">
        <v>0.63300000000000001</v>
      </c>
      <c r="G1188" s="11">
        <v>0.72199999999999998</v>
      </c>
      <c r="H1188" s="11">
        <v>0.88900000000000001</v>
      </c>
      <c r="I1188" s="11">
        <v>0.95700000000000007</v>
      </c>
      <c r="J1188" s="11">
        <v>1.044</v>
      </c>
      <c r="K1188" s="11">
        <v>1.141</v>
      </c>
      <c r="L1188" s="11">
        <v>1.1879999999999999</v>
      </c>
      <c r="M1188" s="11">
        <v>1.236</v>
      </c>
      <c r="N1188" s="11">
        <v>1.286</v>
      </c>
      <c r="O1188" s="11">
        <v>1.3280000000000001</v>
      </c>
      <c r="P1188" s="11">
        <v>1.369</v>
      </c>
      <c r="Q1188" s="11">
        <v>1.417</v>
      </c>
    </row>
    <row r="1189" spans="2:22" ht="15" customHeight="1" x14ac:dyDescent="0.2">
      <c r="B1189" s="18">
        <v>40415</v>
      </c>
      <c r="C1189" s="11">
        <v>0.52400000000000002</v>
      </c>
      <c r="D1189" s="11">
        <v>0.55500000000000005</v>
      </c>
      <c r="E1189" s="11">
        <v>0.58199999999999996</v>
      </c>
      <c r="F1189" s="11">
        <v>0.63</v>
      </c>
      <c r="G1189" s="11">
        <v>0.72099999999999997</v>
      </c>
      <c r="H1189" s="11">
        <v>0.89</v>
      </c>
      <c r="I1189" s="11">
        <v>0.95700000000000007</v>
      </c>
      <c r="J1189" s="11">
        <v>1.042</v>
      </c>
      <c r="K1189" s="11">
        <v>1.139</v>
      </c>
      <c r="L1189" s="11">
        <v>1.1870000000000001</v>
      </c>
      <c r="M1189" s="11">
        <v>1.2350000000000001</v>
      </c>
      <c r="N1189" s="11">
        <v>1.2849999999999999</v>
      </c>
      <c r="O1189" s="11">
        <v>1.327</v>
      </c>
      <c r="P1189" s="11">
        <v>1.369</v>
      </c>
      <c r="Q1189" s="11">
        <v>1.417</v>
      </c>
    </row>
    <row r="1190" spans="2:22" ht="15" customHeight="1" x14ac:dyDescent="0.2">
      <c r="B1190" s="18">
        <v>40416</v>
      </c>
      <c r="C1190" s="11">
        <v>0.51900000000000002</v>
      </c>
      <c r="D1190" s="11">
        <v>0.55300000000000005</v>
      </c>
      <c r="E1190" s="11">
        <v>0.57999999999999996</v>
      </c>
      <c r="F1190" s="11">
        <v>0.628</v>
      </c>
      <c r="G1190" s="11">
        <v>0.71899999999999997</v>
      </c>
      <c r="H1190" s="11">
        <v>0.88900000000000001</v>
      </c>
      <c r="I1190" s="11">
        <v>0.95700000000000007</v>
      </c>
      <c r="J1190" s="11">
        <v>1.0429999999999999</v>
      </c>
      <c r="K1190" s="11">
        <v>1.139</v>
      </c>
      <c r="L1190" s="11">
        <v>1.1879999999999999</v>
      </c>
      <c r="M1190" s="11">
        <v>1.2370000000000001</v>
      </c>
      <c r="N1190" s="11">
        <v>1.286</v>
      </c>
      <c r="O1190" s="11">
        <v>1.3280000000000001</v>
      </c>
      <c r="P1190" s="11">
        <v>1.369</v>
      </c>
      <c r="Q1190" s="11">
        <v>1.417</v>
      </c>
    </row>
    <row r="1191" spans="2:22" ht="15" customHeight="1" x14ac:dyDescent="0.2">
      <c r="B1191" s="18">
        <v>40417</v>
      </c>
      <c r="C1191" s="11">
        <v>0.51500000000000001</v>
      </c>
      <c r="D1191" s="11">
        <v>0.55000000000000004</v>
      </c>
      <c r="E1191" s="11">
        <v>0.57899999999999996</v>
      </c>
      <c r="F1191" s="11">
        <v>0.625</v>
      </c>
      <c r="G1191" s="11">
        <v>0.71699999999999997</v>
      </c>
      <c r="H1191" s="11">
        <v>0.88800000000000012</v>
      </c>
      <c r="I1191" s="11">
        <v>0.95600000000000007</v>
      </c>
      <c r="J1191" s="11">
        <v>1.042</v>
      </c>
      <c r="K1191" s="11">
        <v>1.139</v>
      </c>
      <c r="L1191" s="11">
        <v>1.1879999999999999</v>
      </c>
      <c r="M1191" s="11">
        <v>1.236</v>
      </c>
      <c r="N1191" s="11">
        <v>1.284</v>
      </c>
      <c r="O1191" s="11">
        <v>1.327</v>
      </c>
      <c r="P1191" s="11">
        <v>1.3679999999999999</v>
      </c>
      <c r="Q1191" s="11">
        <v>1.417</v>
      </c>
    </row>
    <row r="1192" spans="2:22" ht="15" customHeight="1" x14ac:dyDescent="0.2">
      <c r="B1192" s="18">
        <v>40420</v>
      </c>
      <c r="C1192" s="26">
        <v>0.51700000000000002</v>
      </c>
      <c r="D1192" s="26">
        <v>0.54799999999999993</v>
      </c>
      <c r="E1192" s="26">
        <v>0.57800000000000007</v>
      </c>
      <c r="F1192" s="26">
        <v>0.624</v>
      </c>
      <c r="G1192" s="26">
        <v>0.71599999999999997</v>
      </c>
      <c r="H1192" s="26">
        <v>0.88800000000000012</v>
      </c>
      <c r="I1192" s="26">
        <v>0.95700000000000007</v>
      </c>
      <c r="J1192" s="26">
        <v>1.04</v>
      </c>
      <c r="K1192" s="26">
        <v>1.137</v>
      </c>
      <c r="L1192" s="26">
        <v>1.1870000000000001</v>
      </c>
      <c r="M1192" s="26">
        <v>1.234</v>
      </c>
      <c r="N1192" s="26">
        <v>1.282</v>
      </c>
      <c r="O1192" s="26">
        <v>1.3259999999999998</v>
      </c>
      <c r="P1192" s="26">
        <v>1.367</v>
      </c>
      <c r="Q1192" s="26">
        <v>1.415</v>
      </c>
      <c r="S1192" s="275">
        <f>B1193</f>
        <v>40421</v>
      </c>
      <c r="T1192" s="276"/>
      <c r="U1192" s="276"/>
      <c r="V1192" s="277"/>
    </row>
    <row r="1193" spans="2:22" ht="15" customHeight="1" x14ac:dyDescent="0.2">
      <c r="B1193" s="20">
        <v>40421</v>
      </c>
      <c r="C1193" s="34">
        <v>0.51400000000000001</v>
      </c>
      <c r="D1193" s="34">
        <v>0.54500000000000004</v>
      </c>
      <c r="E1193" s="34">
        <v>0.57600000000000007</v>
      </c>
      <c r="F1193" s="34">
        <v>0.622</v>
      </c>
      <c r="G1193" s="34">
        <v>0.71499999999999997</v>
      </c>
      <c r="H1193" s="34">
        <v>0.88600000000000001</v>
      </c>
      <c r="I1193" s="34">
        <v>0.95700000000000007</v>
      </c>
      <c r="J1193" s="34">
        <v>1.04</v>
      </c>
      <c r="K1193" s="34">
        <v>1.137</v>
      </c>
      <c r="L1193" s="34">
        <v>1.1879999999999999</v>
      </c>
      <c r="M1193" s="34">
        <v>1.234</v>
      </c>
      <c r="N1193" s="34">
        <v>1.282</v>
      </c>
      <c r="O1193" s="34">
        <v>1.3259999999999998</v>
      </c>
      <c r="P1193" s="34">
        <v>1.367</v>
      </c>
      <c r="Q1193" s="34">
        <v>1.4139999999999999</v>
      </c>
      <c r="S1193" s="25">
        <f>AVERAGE(F1172:F1193)</f>
        <v>0.63995454545454544</v>
      </c>
      <c r="T1193" s="25">
        <f>AVERAGE(H1172:H1193)</f>
        <v>0.89550000000000007</v>
      </c>
      <c r="U1193" s="25">
        <f>AVERAGE(K1172:K1193)</f>
        <v>1.1471818181818183</v>
      </c>
      <c r="V1193" s="25">
        <f>AVERAGE(Q1172:Q1193)</f>
        <v>1.4210454545454547</v>
      </c>
    </row>
    <row r="1194" spans="2:22" ht="15" customHeight="1" x14ac:dyDescent="0.2">
      <c r="B1194" s="13">
        <v>40422</v>
      </c>
      <c r="C1194" s="26">
        <v>0.51200000000000001</v>
      </c>
      <c r="D1194" s="26">
        <v>0.54400000000000004</v>
      </c>
      <c r="E1194" s="26">
        <v>0.57400000000000007</v>
      </c>
      <c r="F1194" s="26">
        <v>0.61899999999999999</v>
      </c>
      <c r="G1194" s="26">
        <v>0.71299999999999997</v>
      </c>
      <c r="H1194" s="26">
        <v>0.88600000000000001</v>
      </c>
      <c r="I1194" s="26">
        <v>0.95600000000000007</v>
      </c>
      <c r="J1194" s="26">
        <v>1.038</v>
      </c>
      <c r="K1194" s="26">
        <v>1.1339999999999999</v>
      </c>
      <c r="L1194" s="26">
        <v>1.1860000000000002</v>
      </c>
      <c r="M1194" s="26">
        <v>1.2309999999999999</v>
      </c>
      <c r="N1194" s="26">
        <v>1.28</v>
      </c>
      <c r="O1194" s="26">
        <v>1.323</v>
      </c>
      <c r="P1194" s="26">
        <v>1.365</v>
      </c>
      <c r="Q1194" s="26">
        <v>1.411</v>
      </c>
    </row>
    <row r="1195" spans="2:22" ht="15" customHeight="1" x14ac:dyDescent="0.2">
      <c r="B1195" s="7">
        <v>40423</v>
      </c>
      <c r="C1195" s="26">
        <v>0.51200000000000001</v>
      </c>
      <c r="D1195" s="26">
        <v>0.54400000000000004</v>
      </c>
      <c r="E1195" s="26">
        <v>0.57400000000000007</v>
      </c>
      <c r="F1195" s="26">
        <v>0.62</v>
      </c>
      <c r="G1195" s="26">
        <v>0.71199999999999997</v>
      </c>
      <c r="H1195" s="26">
        <v>0.88400000000000012</v>
      </c>
      <c r="I1195" s="26">
        <v>0.95799999999999996</v>
      </c>
      <c r="J1195" s="26">
        <v>1.0389999999999999</v>
      </c>
      <c r="K1195" s="26">
        <v>1.1339999999999999</v>
      </c>
      <c r="L1195" s="26">
        <v>1.1879999999999999</v>
      </c>
      <c r="M1195" s="26">
        <v>1.2330000000000001</v>
      </c>
      <c r="N1195" s="26">
        <v>1.2829999999999999</v>
      </c>
      <c r="O1195" s="26">
        <v>1.3240000000000001</v>
      </c>
      <c r="P1195" s="26">
        <v>1.367</v>
      </c>
      <c r="Q1195" s="26">
        <v>1.413</v>
      </c>
    </row>
    <row r="1196" spans="2:22" ht="15" customHeight="1" x14ac:dyDescent="0.2">
      <c r="B1196" s="13">
        <v>40424</v>
      </c>
      <c r="C1196" s="11">
        <v>0.51100000000000001</v>
      </c>
      <c r="D1196" s="11">
        <v>0.54300000000000004</v>
      </c>
      <c r="E1196" s="11">
        <v>0.57299999999999995</v>
      </c>
      <c r="F1196" s="11">
        <v>0.62</v>
      </c>
      <c r="G1196" s="11">
        <v>0.71099999999999997</v>
      </c>
      <c r="H1196" s="11">
        <v>0.8829999999999999</v>
      </c>
      <c r="I1196" s="11">
        <v>0.95799999999999996</v>
      </c>
      <c r="J1196" s="11">
        <v>1.04</v>
      </c>
      <c r="K1196" s="11">
        <v>1.1339999999999999</v>
      </c>
      <c r="L1196" s="11">
        <v>1.1879999999999999</v>
      </c>
      <c r="M1196" s="11">
        <v>1.2330000000000001</v>
      </c>
      <c r="N1196" s="11">
        <v>1.2829999999999999</v>
      </c>
      <c r="O1196" s="11">
        <v>1.325</v>
      </c>
      <c r="P1196" s="11">
        <v>1.367</v>
      </c>
      <c r="Q1196" s="11">
        <v>1.4139999999999999</v>
      </c>
    </row>
    <row r="1197" spans="2:22" ht="15" customHeight="1" x14ac:dyDescent="0.2">
      <c r="B1197" s="7">
        <v>40427</v>
      </c>
      <c r="C1197" s="11">
        <v>0.50900000000000001</v>
      </c>
      <c r="D1197" s="11">
        <v>0.54100000000000004</v>
      </c>
      <c r="E1197" s="11">
        <v>0.57200000000000006</v>
      </c>
      <c r="F1197" s="11">
        <v>0.61799999999999999</v>
      </c>
      <c r="G1197" s="11">
        <v>0.71</v>
      </c>
      <c r="H1197" s="11">
        <v>0.88200000000000001</v>
      </c>
      <c r="I1197" s="11">
        <v>0.95700000000000007</v>
      </c>
      <c r="J1197" s="11">
        <v>1.0389999999999999</v>
      </c>
      <c r="K1197" s="11">
        <v>1.133</v>
      </c>
      <c r="L1197" s="11">
        <v>1.1870000000000001</v>
      </c>
      <c r="M1197" s="11">
        <v>1.232</v>
      </c>
      <c r="N1197" s="11">
        <v>1.282</v>
      </c>
      <c r="O1197" s="11">
        <v>1.3240000000000001</v>
      </c>
      <c r="P1197" s="11">
        <v>1.3660000000000001</v>
      </c>
      <c r="Q1197" s="11">
        <v>1.413</v>
      </c>
    </row>
    <row r="1198" spans="2:22" ht="15" customHeight="1" x14ac:dyDescent="0.2">
      <c r="B1198" s="13">
        <v>40428</v>
      </c>
      <c r="C1198" s="11">
        <v>0.50600000000000001</v>
      </c>
      <c r="D1198" s="11">
        <v>0.54</v>
      </c>
      <c r="E1198" s="11">
        <v>0.57099999999999995</v>
      </c>
      <c r="F1198" s="11">
        <v>0.61699999999999999</v>
      </c>
      <c r="G1198" s="11">
        <v>0.71</v>
      </c>
      <c r="H1198" s="11">
        <v>0.88100000000000001</v>
      </c>
      <c r="I1198" s="11">
        <v>0.95600000000000007</v>
      </c>
      <c r="J1198" s="11">
        <v>1.0389999999999999</v>
      </c>
      <c r="K1198" s="11">
        <v>1.133</v>
      </c>
      <c r="L1198" s="11">
        <v>1.1860000000000002</v>
      </c>
      <c r="M1198" s="11">
        <v>1.232</v>
      </c>
      <c r="N1198" s="11">
        <v>1.2809999999999999</v>
      </c>
      <c r="O1198" s="11">
        <v>1.323</v>
      </c>
      <c r="P1198" s="11">
        <v>1.365</v>
      </c>
      <c r="Q1198" s="11">
        <v>1.4120000000000001</v>
      </c>
    </row>
    <row r="1199" spans="2:22" ht="15" customHeight="1" x14ac:dyDescent="0.2">
      <c r="B1199" s="7">
        <v>40429</v>
      </c>
      <c r="C1199" s="11">
        <v>0.505</v>
      </c>
      <c r="D1199" s="11">
        <v>0.53900000000000003</v>
      </c>
      <c r="E1199" s="11">
        <v>0.57099999999999995</v>
      </c>
      <c r="F1199" s="11">
        <v>0.61599999999999999</v>
      </c>
      <c r="G1199" s="11">
        <v>0.71</v>
      </c>
      <c r="H1199" s="11">
        <v>0.88</v>
      </c>
      <c r="I1199" s="11">
        <v>0.95600000000000007</v>
      </c>
      <c r="J1199" s="11">
        <v>1.0389999999999999</v>
      </c>
      <c r="K1199" s="11">
        <v>1.1339999999999999</v>
      </c>
      <c r="L1199" s="11">
        <v>1.1870000000000001</v>
      </c>
      <c r="M1199" s="11">
        <v>1.2309999999999999</v>
      </c>
      <c r="N1199" s="11">
        <v>1.282</v>
      </c>
      <c r="O1199" s="11">
        <v>1.3220000000000001</v>
      </c>
      <c r="P1199" s="11">
        <v>1.365</v>
      </c>
      <c r="Q1199" s="11">
        <v>1.413</v>
      </c>
    </row>
    <row r="1200" spans="2:22" ht="15" customHeight="1" x14ac:dyDescent="0.2">
      <c r="B1200" s="13">
        <v>40430</v>
      </c>
      <c r="C1200" s="11">
        <v>0.502</v>
      </c>
      <c r="D1200" s="11">
        <v>0.53699999999999992</v>
      </c>
      <c r="E1200" s="11">
        <v>0.57200000000000006</v>
      </c>
      <c r="F1200" s="11">
        <v>0.61699999999999999</v>
      </c>
      <c r="G1200" s="11">
        <v>0.71</v>
      </c>
      <c r="H1200" s="11">
        <v>0.87899999999999989</v>
      </c>
      <c r="I1200" s="11">
        <v>0.95600000000000007</v>
      </c>
      <c r="J1200" s="11">
        <v>1.0389999999999999</v>
      </c>
      <c r="K1200" s="11">
        <v>1.1339999999999999</v>
      </c>
      <c r="L1200" s="11">
        <v>1.1870000000000001</v>
      </c>
      <c r="M1200" s="11">
        <v>1.232</v>
      </c>
      <c r="N1200" s="11">
        <v>1.282</v>
      </c>
      <c r="O1200" s="11">
        <v>1.3240000000000001</v>
      </c>
      <c r="P1200" s="11">
        <v>1.3679999999999999</v>
      </c>
      <c r="Q1200" s="11">
        <v>1.415</v>
      </c>
    </row>
    <row r="1201" spans="2:22" ht="15" customHeight="1" x14ac:dyDescent="0.2">
      <c r="B1201" s="7">
        <v>40431</v>
      </c>
      <c r="C1201" s="11">
        <v>0.501</v>
      </c>
      <c r="D1201" s="11">
        <v>0.53500000000000003</v>
      </c>
      <c r="E1201" s="11">
        <v>0.57200000000000006</v>
      </c>
      <c r="F1201" s="11">
        <v>0.61599999999999999</v>
      </c>
      <c r="G1201" s="11">
        <v>0.70899999999999996</v>
      </c>
      <c r="H1201" s="11">
        <v>0.878</v>
      </c>
      <c r="I1201" s="11">
        <v>0.95600000000000007</v>
      </c>
      <c r="J1201" s="11">
        <v>1.038</v>
      </c>
      <c r="K1201" s="11">
        <v>1.135</v>
      </c>
      <c r="L1201" s="11">
        <v>1.1870000000000001</v>
      </c>
      <c r="M1201" s="11">
        <v>1.2330000000000001</v>
      </c>
      <c r="N1201" s="11">
        <v>1.284</v>
      </c>
      <c r="O1201" s="11">
        <v>1.327</v>
      </c>
      <c r="P1201" s="11">
        <v>1.371</v>
      </c>
      <c r="Q1201" s="11">
        <v>1.4179999999999999</v>
      </c>
    </row>
    <row r="1202" spans="2:22" ht="15" customHeight="1" x14ac:dyDescent="0.2">
      <c r="B1202" s="13">
        <v>40434</v>
      </c>
      <c r="C1202" s="11">
        <v>0.502</v>
      </c>
      <c r="D1202" s="11">
        <v>0.53500000000000003</v>
      </c>
      <c r="E1202" s="11">
        <v>0.57400000000000007</v>
      </c>
      <c r="F1202" s="11">
        <v>0.61599999999999999</v>
      </c>
      <c r="G1202" s="11">
        <v>0.70899999999999996</v>
      </c>
      <c r="H1202" s="11">
        <v>0.87899999999999989</v>
      </c>
      <c r="I1202" s="11">
        <v>0.95700000000000007</v>
      </c>
      <c r="J1202" s="11">
        <v>1.038</v>
      </c>
      <c r="K1202" s="11">
        <v>1.1379999999999999</v>
      </c>
      <c r="L1202" s="11">
        <v>1.1890000000000001</v>
      </c>
      <c r="M1202" s="11">
        <v>1.2350000000000001</v>
      </c>
      <c r="N1202" s="11">
        <v>1.2849999999999999</v>
      </c>
      <c r="O1202" s="11">
        <v>1.3280000000000001</v>
      </c>
      <c r="P1202" s="11">
        <v>1.3719999999999999</v>
      </c>
      <c r="Q1202" s="11">
        <v>1.42</v>
      </c>
    </row>
    <row r="1203" spans="2:22" ht="15" customHeight="1" x14ac:dyDescent="0.2">
      <c r="B1203" s="7">
        <v>40435</v>
      </c>
      <c r="C1203" s="11">
        <v>0.502</v>
      </c>
      <c r="D1203" s="11">
        <v>0.53400000000000003</v>
      </c>
      <c r="E1203" s="11">
        <v>0.57400000000000007</v>
      </c>
      <c r="F1203" s="11">
        <v>0.61599999999999999</v>
      </c>
      <c r="G1203" s="11">
        <v>0.70899999999999996</v>
      </c>
      <c r="H1203" s="11">
        <v>0.877</v>
      </c>
      <c r="I1203" s="11">
        <v>0.95499999999999996</v>
      </c>
      <c r="J1203" s="11">
        <v>1.038</v>
      </c>
      <c r="K1203" s="11">
        <v>1.137</v>
      </c>
      <c r="L1203" s="11">
        <v>1.1870000000000001</v>
      </c>
      <c r="M1203" s="11">
        <v>1.234</v>
      </c>
      <c r="N1203" s="11">
        <v>1.2849999999999999</v>
      </c>
      <c r="O1203" s="11">
        <v>1.327</v>
      </c>
      <c r="P1203" s="11">
        <v>1.3719999999999999</v>
      </c>
      <c r="Q1203" s="11">
        <v>1.419</v>
      </c>
    </row>
    <row r="1204" spans="2:22" ht="15" customHeight="1" x14ac:dyDescent="0.2">
      <c r="B1204" s="13">
        <v>40436</v>
      </c>
      <c r="C1204" s="11">
        <v>0.5</v>
      </c>
      <c r="D1204" s="11">
        <v>0.53600000000000003</v>
      </c>
      <c r="E1204" s="11">
        <v>0.57499999999999996</v>
      </c>
      <c r="F1204" s="11">
        <v>0.61699999999999999</v>
      </c>
      <c r="G1204" s="11">
        <v>0.71</v>
      </c>
      <c r="H1204" s="11">
        <v>0.876</v>
      </c>
      <c r="I1204" s="11">
        <v>0.95600000000000007</v>
      </c>
      <c r="J1204" s="11">
        <v>1.0389999999999999</v>
      </c>
      <c r="K1204" s="11">
        <v>1.139</v>
      </c>
      <c r="L1204" s="11">
        <v>1.1879999999999999</v>
      </c>
      <c r="M1204" s="11">
        <v>1.234</v>
      </c>
      <c r="N1204" s="11">
        <v>1.2869999999999999</v>
      </c>
      <c r="O1204" s="11">
        <v>1.329</v>
      </c>
      <c r="P1204" s="11">
        <v>1.373</v>
      </c>
      <c r="Q1204" s="11">
        <v>1.4219999999999999</v>
      </c>
    </row>
    <row r="1205" spans="2:22" ht="15" customHeight="1" x14ac:dyDescent="0.2">
      <c r="B1205" s="13">
        <v>40437</v>
      </c>
      <c r="C1205" s="11">
        <v>0.503</v>
      </c>
      <c r="D1205" s="11">
        <v>0.53900000000000003</v>
      </c>
      <c r="E1205" s="11">
        <v>0.57600000000000007</v>
      </c>
      <c r="F1205" s="11">
        <v>0.61699999999999999</v>
      </c>
      <c r="G1205" s="11">
        <v>0.71199999999999997</v>
      </c>
      <c r="H1205" s="11">
        <v>0.87899999999999989</v>
      </c>
      <c r="I1205" s="11">
        <v>0.95799999999999996</v>
      </c>
      <c r="J1205" s="11">
        <v>1.04</v>
      </c>
      <c r="K1205" s="11">
        <v>1.139</v>
      </c>
      <c r="L1205" s="11">
        <v>1.19</v>
      </c>
      <c r="M1205" s="11">
        <v>1.2370000000000001</v>
      </c>
      <c r="N1205" s="11">
        <v>1.2890000000000001</v>
      </c>
      <c r="O1205" s="11">
        <v>1.3320000000000001</v>
      </c>
      <c r="P1205" s="11">
        <v>1.3759999999999999</v>
      </c>
      <c r="Q1205" s="11">
        <v>1.425</v>
      </c>
    </row>
    <row r="1206" spans="2:22" ht="15" customHeight="1" x14ac:dyDescent="0.2">
      <c r="B1206" s="7">
        <v>40438</v>
      </c>
      <c r="C1206" s="11">
        <v>0.503</v>
      </c>
      <c r="D1206" s="11">
        <v>0.54</v>
      </c>
      <c r="E1206" s="11">
        <v>0.57600000000000007</v>
      </c>
      <c r="F1206" s="11">
        <v>0.61799999999999999</v>
      </c>
      <c r="G1206" s="11">
        <v>0.71199999999999997</v>
      </c>
      <c r="H1206" s="11">
        <v>0.87899999999999989</v>
      </c>
      <c r="I1206" s="11">
        <v>0.95799999999999996</v>
      </c>
      <c r="J1206" s="11">
        <v>1.042</v>
      </c>
      <c r="K1206" s="11">
        <v>1.141</v>
      </c>
      <c r="L1206" s="11">
        <v>1.19</v>
      </c>
      <c r="M1206" s="11">
        <v>1.238</v>
      </c>
      <c r="N1206" s="11">
        <v>1.29</v>
      </c>
      <c r="O1206" s="11">
        <v>1.333</v>
      </c>
      <c r="P1206" s="11">
        <v>1.3780000000000001</v>
      </c>
      <c r="Q1206" s="11">
        <v>1.427</v>
      </c>
    </row>
    <row r="1207" spans="2:22" ht="15" customHeight="1" x14ac:dyDescent="0.2">
      <c r="B1207" s="7">
        <v>40441</v>
      </c>
      <c r="C1207" s="11">
        <v>0.503</v>
      </c>
      <c r="D1207" s="11">
        <v>0.54</v>
      </c>
      <c r="E1207" s="11">
        <v>0.57499999999999996</v>
      </c>
      <c r="F1207" s="11">
        <v>0.61699999999999999</v>
      </c>
      <c r="G1207" s="11">
        <v>0.71099999999999997</v>
      </c>
      <c r="H1207" s="11">
        <v>0.876</v>
      </c>
      <c r="I1207" s="11">
        <v>0.95700000000000007</v>
      </c>
      <c r="J1207" s="11">
        <v>1.0410000000000001</v>
      </c>
      <c r="K1207" s="11">
        <v>1.139</v>
      </c>
      <c r="L1207" s="11">
        <v>1.1879999999999999</v>
      </c>
      <c r="M1207" s="11">
        <v>1.236</v>
      </c>
      <c r="N1207" s="11">
        <v>1.29</v>
      </c>
      <c r="O1207" s="11">
        <v>1.333</v>
      </c>
      <c r="P1207" s="11">
        <v>1.377</v>
      </c>
      <c r="Q1207" s="11">
        <v>1.427</v>
      </c>
    </row>
    <row r="1208" spans="2:22" ht="15" customHeight="1" x14ac:dyDescent="0.2">
      <c r="B1208" s="13">
        <v>40442</v>
      </c>
      <c r="C1208" s="11">
        <v>0.504</v>
      </c>
      <c r="D1208" s="11">
        <v>0.54100000000000004</v>
      </c>
      <c r="E1208" s="11">
        <v>0.57499999999999996</v>
      </c>
      <c r="F1208" s="11">
        <v>0.61799999999999999</v>
      </c>
      <c r="G1208" s="11">
        <v>0.71</v>
      </c>
      <c r="H1208" s="11">
        <v>0.87899999999999989</v>
      </c>
      <c r="I1208" s="11">
        <v>0.95700000000000007</v>
      </c>
      <c r="J1208" s="11">
        <v>1.0410000000000001</v>
      </c>
      <c r="K1208" s="11">
        <v>1.139</v>
      </c>
      <c r="L1208" s="11">
        <v>1.1879999999999999</v>
      </c>
      <c r="M1208" s="11">
        <v>1.2350000000000001</v>
      </c>
      <c r="N1208" s="11">
        <v>1.29</v>
      </c>
      <c r="O1208" s="11">
        <v>1.333</v>
      </c>
      <c r="P1208" s="11">
        <v>1.3780000000000001</v>
      </c>
      <c r="Q1208" s="11">
        <v>1.4279999999999999</v>
      </c>
    </row>
    <row r="1209" spans="2:22" ht="15" customHeight="1" x14ac:dyDescent="0.2">
      <c r="B1209" s="7">
        <v>40443</v>
      </c>
      <c r="C1209" s="11">
        <v>0.51200000000000001</v>
      </c>
      <c r="D1209" s="11">
        <v>0.54300000000000004</v>
      </c>
      <c r="E1209" s="11">
        <v>0.57600000000000007</v>
      </c>
      <c r="F1209" s="11">
        <v>0.61699999999999999</v>
      </c>
      <c r="G1209" s="11">
        <v>0.71099999999999997</v>
      </c>
      <c r="H1209" s="11">
        <v>0.87899999999999989</v>
      </c>
      <c r="I1209" s="11">
        <v>0.95700000000000007</v>
      </c>
      <c r="J1209" s="11">
        <v>1.042</v>
      </c>
      <c r="K1209" s="11">
        <v>1.1379999999999999</v>
      </c>
      <c r="L1209" s="11">
        <v>1.1850000000000001</v>
      </c>
      <c r="M1209" s="11">
        <v>1.232</v>
      </c>
      <c r="N1209" s="11">
        <v>1.2849999999999999</v>
      </c>
      <c r="O1209" s="11">
        <v>1.329</v>
      </c>
      <c r="P1209" s="11">
        <v>1.375</v>
      </c>
      <c r="Q1209" s="11">
        <v>1.425</v>
      </c>
    </row>
    <row r="1210" spans="2:22" ht="15" customHeight="1" x14ac:dyDescent="0.2">
      <c r="B1210" s="13">
        <v>40444</v>
      </c>
      <c r="C1210" s="11">
        <v>0.51300000000000001</v>
      </c>
      <c r="D1210" s="11">
        <v>0.54400000000000004</v>
      </c>
      <c r="E1210" s="11">
        <v>0.57600000000000007</v>
      </c>
      <c r="F1210" s="11">
        <v>0.61699999999999999</v>
      </c>
      <c r="G1210" s="11">
        <v>0.71099999999999997</v>
      </c>
      <c r="H1210" s="11">
        <v>0.878</v>
      </c>
      <c r="I1210" s="11">
        <v>0.95499999999999996</v>
      </c>
      <c r="J1210" s="11">
        <v>1.04</v>
      </c>
      <c r="K1210" s="11">
        <v>1.1360000000000001</v>
      </c>
      <c r="L1210" s="11">
        <v>1.1839999999999999</v>
      </c>
      <c r="M1210" s="11">
        <v>1.23</v>
      </c>
      <c r="N1210" s="11">
        <v>1.284</v>
      </c>
      <c r="O1210" s="11">
        <v>1.327</v>
      </c>
      <c r="P1210" s="11">
        <v>1.3719999999999999</v>
      </c>
      <c r="Q1210" s="11">
        <v>1.4219999999999999</v>
      </c>
    </row>
    <row r="1211" spans="2:22" ht="15" customHeight="1" x14ac:dyDescent="0.2">
      <c r="B1211" s="7">
        <v>40445</v>
      </c>
      <c r="C1211" s="11">
        <v>0.51500000000000001</v>
      </c>
      <c r="D1211" s="11">
        <v>0.54500000000000004</v>
      </c>
      <c r="E1211" s="11">
        <v>0.57699999999999996</v>
      </c>
      <c r="F1211" s="11">
        <v>0.61799999999999999</v>
      </c>
      <c r="G1211" s="11">
        <v>0.71199999999999997</v>
      </c>
      <c r="H1211" s="11">
        <v>0.87899999999999989</v>
      </c>
      <c r="I1211" s="11">
        <v>0.95600000000000007</v>
      </c>
      <c r="J1211" s="11">
        <v>1.0389999999999999</v>
      </c>
      <c r="K1211" s="11">
        <v>1.137</v>
      </c>
      <c r="L1211" s="11">
        <v>1.1830000000000001</v>
      </c>
      <c r="M1211" s="11">
        <v>1.23</v>
      </c>
      <c r="N1211" s="11">
        <v>1.284</v>
      </c>
      <c r="O1211" s="11">
        <v>1.3280000000000001</v>
      </c>
      <c r="P1211" s="11">
        <v>1.3719999999999999</v>
      </c>
      <c r="Q1211" s="11">
        <v>1.4219999999999999</v>
      </c>
    </row>
    <row r="1212" spans="2:22" ht="15" customHeight="1" x14ac:dyDescent="0.2">
      <c r="B1212" s="13">
        <v>40448</v>
      </c>
      <c r="C1212" s="11">
        <v>0.51500000000000001</v>
      </c>
      <c r="D1212" s="11">
        <v>0.54599999999999993</v>
      </c>
      <c r="E1212" s="11">
        <v>0.57699999999999996</v>
      </c>
      <c r="F1212" s="11">
        <v>0.61799999999999999</v>
      </c>
      <c r="G1212" s="11">
        <v>0.71199999999999997</v>
      </c>
      <c r="H1212" s="11">
        <v>0.87899999999999989</v>
      </c>
      <c r="I1212" s="11">
        <v>0.95600000000000007</v>
      </c>
      <c r="J1212" s="11">
        <v>1.0389999999999999</v>
      </c>
      <c r="K1212" s="11">
        <v>1.1379999999999999</v>
      </c>
      <c r="L1212" s="11">
        <v>1.1850000000000001</v>
      </c>
      <c r="M1212" s="11">
        <v>1.2309999999999999</v>
      </c>
      <c r="N1212" s="11">
        <v>1.2849999999999999</v>
      </c>
      <c r="O1212" s="11">
        <v>1.3280000000000001</v>
      </c>
      <c r="P1212" s="11">
        <v>1.373</v>
      </c>
      <c r="Q1212" s="11">
        <v>1.4219999999999999</v>
      </c>
    </row>
    <row r="1213" spans="2:22" ht="15" customHeight="1" x14ac:dyDescent="0.2">
      <c r="B1213" s="7">
        <v>40449</v>
      </c>
      <c r="C1213" s="11">
        <v>0.51800000000000002</v>
      </c>
      <c r="D1213" s="11">
        <v>0.54799999999999993</v>
      </c>
      <c r="E1213" s="11">
        <v>0.57999999999999996</v>
      </c>
      <c r="F1213" s="11">
        <v>0.621</v>
      </c>
      <c r="G1213" s="11">
        <v>0.71399999999999997</v>
      </c>
      <c r="H1213" s="11">
        <v>0.88</v>
      </c>
      <c r="I1213" s="11">
        <v>0.95899999999999996</v>
      </c>
      <c r="J1213" s="11">
        <v>1.042</v>
      </c>
      <c r="K1213" s="11">
        <v>1.141</v>
      </c>
      <c r="L1213" s="11">
        <v>1.1890000000000001</v>
      </c>
      <c r="M1213" s="11">
        <v>1.2330000000000001</v>
      </c>
      <c r="N1213" s="11">
        <v>1.2890000000000001</v>
      </c>
      <c r="O1213" s="11">
        <v>1.331</v>
      </c>
      <c r="P1213" s="11">
        <v>1.375</v>
      </c>
      <c r="Q1213" s="11">
        <v>1.4239999999999999</v>
      </c>
    </row>
    <row r="1214" spans="2:22" ht="15" customHeight="1" x14ac:dyDescent="0.2">
      <c r="B1214" s="13">
        <v>40450</v>
      </c>
      <c r="C1214" s="11">
        <v>0.51700000000000002</v>
      </c>
      <c r="D1214" s="11">
        <v>0.54900000000000004</v>
      </c>
      <c r="E1214" s="11">
        <v>0.57899999999999996</v>
      </c>
      <c r="F1214" s="11">
        <v>0.621</v>
      </c>
      <c r="G1214" s="11">
        <v>0.71399999999999997</v>
      </c>
      <c r="H1214" s="11">
        <v>0.88600000000000001</v>
      </c>
      <c r="I1214" s="11">
        <v>0.96</v>
      </c>
      <c r="J1214" s="11">
        <v>1.0429999999999999</v>
      </c>
      <c r="K1214" s="11">
        <v>1.141</v>
      </c>
      <c r="L1214" s="11">
        <v>1.19</v>
      </c>
      <c r="M1214" s="11">
        <v>1.2330000000000001</v>
      </c>
      <c r="N1214" s="11">
        <v>1.2890000000000001</v>
      </c>
      <c r="O1214" s="11">
        <v>1.333</v>
      </c>
      <c r="P1214" s="11">
        <v>1.377</v>
      </c>
      <c r="Q1214" s="11">
        <v>1.425</v>
      </c>
      <c r="S1214" s="272">
        <f>B1215</f>
        <v>40451</v>
      </c>
      <c r="T1214" s="273"/>
      <c r="U1214" s="273"/>
      <c r="V1214" s="274"/>
    </row>
    <row r="1215" spans="2:22" ht="15" customHeight="1" x14ac:dyDescent="0.2">
      <c r="B1215" s="15">
        <v>40451</v>
      </c>
      <c r="C1215" s="34">
        <v>0.52</v>
      </c>
      <c r="D1215" s="34">
        <v>0.55199999999999994</v>
      </c>
      <c r="E1215" s="34">
        <v>0.58299999999999996</v>
      </c>
      <c r="F1215" s="34">
        <v>0.625</v>
      </c>
      <c r="G1215" s="34">
        <v>0.71799999999999997</v>
      </c>
      <c r="H1215" s="34">
        <v>0.89200000000000013</v>
      </c>
      <c r="I1215" s="34">
        <v>0.96299999999999997</v>
      </c>
      <c r="J1215" s="34">
        <v>1.048</v>
      </c>
      <c r="K1215" s="34">
        <v>1.1459999999999999</v>
      </c>
      <c r="L1215" s="34">
        <v>1.196</v>
      </c>
      <c r="M1215" s="34">
        <v>1.2390000000000001</v>
      </c>
      <c r="N1215" s="34">
        <v>1.2949999999999999</v>
      </c>
      <c r="O1215" s="34">
        <v>1.3390000000000002</v>
      </c>
      <c r="P1215" s="34">
        <v>1.383</v>
      </c>
      <c r="Q1215" s="34">
        <v>1.4330000000000001</v>
      </c>
      <c r="S1215" s="25">
        <f>AVERAGE(F1194:F1215)</f>
        <v>0.61813636363636359</v>
      </c>
      <c r="T1215" s="25">
        <f>AVERAGE(H1194:H1215)</f>
        <v>0.88049999999999973</v>
      </c>
      <c r="U1215" s="25">
        <f>AVERAGE(K1194:K1215)</f>
        <v>1.137272727272727</v>
      </c>
      <c r="V1215" s="25">
        <f>AVERAGE(Q1194:Q1215)</f>
        <v>1.4204545454545454</v>
      </c>
    </row>
    <row r="1216" spans="2:22" ht="15" customHeight="1" x14ac:dyDescent="0.2">
      <c r="B1216" s="17">
        <v>40452</v>
      </c>
      <c r="C1216" s="26">
        <v>0.64</v>
      </c>
      <c r="D1216" s="26">
        <v>0.66500000000000004</v>
      </c>
      <c r="E1216" s="26">
        <v>0.68100000000000005</v>
      </c>
      <c r="F1216" s="26">
        <v>0.70400000000000007</v>
      </c>
      <c r="G1216" s="26">
        <v>0.77400000000000002</v>
      </c>
      <c r="H1216" s="26">
        <v>0.94199999999999995</v>
      </c>
      <c r="I1216" s="26">
        <v>1.008</v>
      </c>
      <c r="J1216" s="26">
        <v>1.085</v>
      </c>
      <c r="K1216" s="26">
        <v>1.1839999999999999</v>
      </c>
      <c r="L1216" s="26">
        <v>1.2370000000000001</v>
      </c>
      <c r="M1216" s="26">
        <v>1.282</v>
      </c>
      <c r="N1216" s="26">
        <v>1.3320000000000001</v>
      </c>
      <c r="O1216" s="26">
        <v>1.373</v>
      </c>
      <c r="P1216" s="26">
        <v>1.4160000000000001</v>
      </c>
      <c r="Q1216" s="26">
        <v>1.464</v>
      </c>
    </row>
    <row r="1217" spans="2:17" ht="15" customHeight="1" x14ac:dyDescent="0.2">
      <c r="B1217" s="18">
        <v>40455</v>
      </c>
      <c r="C1217" s="26">
        <v>0.66400000000000003</v>
      </c>
      <c r="D1217" s="26">
        <v>0.68700000000000006</v>
      </c>
      <c r="E1217" s="26">
        <v>0.70499999999999996</v>
      </c>
      <c r="F1217" s="26">
        <v>0.72599999999999998</v>
      </c>
      <c r="G1217" s="11">
        <v>0.78899999999999992</v>
      </c>
      <c r="H1217" s="11">
        <v>0.95300000000000007</v>
      </c>
      <c r="I1217" s="26">
        <v>1.016</v>
      </c>
      <c r="J1217" s="26">
        <v>1.0900000000000001</v>
      </c>
      <c r="K1217" s="26">
        <v>1.1910000000000001</v>
      </c>
      <c r="L1217" s="26">
        <v>1.2430000000000001</v>
      </c>
      <c r="M1217" s="26">
        <v>1.2869999999999999</v>
      </c>
      <c r="N1217" s="26">
        <v>1.337</v>
      </c>
      <c r="O1217" s="26">
        <v>1.379</v>
      </c>
      <c r="P1217" s="26">
        <v>1.421</v>
      </c>
      <c r="Q1217" s="26">
        <v>1.468</v>
      </c>
    </row>
    <row r="1218" spans="2:17" ht="15" customHeight="1" x14ac:dyDescent="0.2">
      <c r="B1218" s="18">
        <v>40456</v>
      </c>
      <c r="C1218" s="26">
        <v>0.65900000000000003</v>
      </c>
      <c r="D1218" s="26">
        <v>0.68900000000000006</v>
      </c>
      <c r="E1218" s="26">
        <v>0.70899999999999996</v>
      </c>
      <c r="F1218" s="26">
        <v>0.73199999999999998</v>
      </c>
      <c r="G1218" s="26">
        <v>0.79100000000000004</v>
      </c>
      <c r="H1218" s="26">
        <v>0.95600000000000007</v>
      </c>
      <c r="I1218" s="26">
        <v>1.016</v>
      </c>
      <c r="J1218" s="26">
        <v>1.089</v>
      </c>
      <c r="K1218" s="26">
        <v>1.1910000000000001</v>
      </c>
      <c r="L1218" s="26">
        <v>1.2430000000000001</v>
      </c>
      <c r="M1218" s="26">
        <v>1.286</v>
      </c>
      <c r="N1218" s="26">
        <v>1.3360000000000001</v>
      </c>
      <c r="O1218" s="26">
        <v>1.379</v>
      </c>
      <c r="P1218" s="26">
        <v>1.421</v>
      </c>
      <c r="Q1218" s="26">
        <v>1.468</v>
      </c>
    </row>
    <row r="1219" spans="2:17" ht="15" customHeight="1" x14ac:dyDescent="0.2">
      <c r="B1219" s="18">
        <v>40457</v>
      </c>
      <c r="C1219" s="11">
        <v>0.64799999999999991</v>
      </c>
      <c r="D1219" s="11">
        <v>0.68100000000000005</v>
      </c>
      <c r="E1219" s="11">
        <v>0.70200000000000007</v>
      </c>
      <c r="F1219" s="11">
        <v>0.73699999999999999</v>
      </c>
      <c r="G1219" s="11">
        <v>0.79500000000000004</v>
      </c>
      <c r="H1219" s="11">
        <v>0.95899999999999996</v>
      </c>
      <c r="I1219" s="11">
        <v>1.016</v>
      </c>
      <c r="J1219" s="11">
        <v>1.091</v>
      </c>
      <c r="K1219" s="11">
        <v>1.19</v>
      </c>
      <c r="L1219" s="11">
        <v>1.242</v>
      </c>
      <c r="M1219" s="11">
        <v>1.286</v>
      </c>
      <c r="N1219" s="11">
        <v>1.3360000000000001</v>
      </c>
      <c r="O1219" s="11">
        <v>1.3780000000000001</v>
      </c>
      <c r="P1219" s="11">
        <v>1.421</v>
      </c>
      <c r="Q1219" s="11">
        <v>1.468</v>
      </c>
    </row>
    <row r="1220" spans="2:17" ht="15" customHeight="1" x14ac:dyDescent="0.2">
      <c r="B1220" s="18">
        <v>40458</v>
      </c>
      <c r="C1220" s="11">
        <v>0.66299999999999992</v>
      </c>
      <c r="D1220" s="11">
        <v>0.69100000000000006</v>
      </c>
      <c r="E1220" s="11">
        <v>0.71</v>
      </c>
      <c r="F1220" s="11">
        <v>0.74399999999999999</v>
      </c>
      <c r="G1220" s="11">
        <v>0.80400000000000005</v>
      </c>
      <c r="H1220" s="11">
        <v>0.96499999999999997</v>
      </c>
      <c r="I1220" s="11">
        <v>1.024</v>
      </c>
      <c r="J1220" s="11">
        <v>1.097</v>
      </c>
      <c r="K1220" s="11">
        <v>1.1970000000000001</v>
      </c>
      <c r="L1220" s="11">
        <v>1.246</v>
      </c>
      <c r="M1220" s="11">
        <v>1.2890000000000001</v>
      </c>
      <c r="N1220" s="11">
        <v>1.3390000000000002</v>
      </c>
      <c r="O1220" s="11">
        <v>1.381</v>
      </c>
      <c r="P1220" s="11">
        <v>1.425</v>
      </c>
      <c r="Q1220" s="11">
        <v>1.472</v>
      </c>
    </row>
    <row r="1221" spans="2:17" ht="15" customHeight="1" x14ac:dyDescent="0.2">
      <c r="B1221" s="18">
        <v>40459</v>
      </c>
      <c r="C1221" s="11">
        <v>0.69399999999999995</v>
      </c>
      <c r="D1221" s="11">
        <v>0.71</v>
      </c>
      <c r="E1221" s="11">
        <v>0.72599999999999998</v>
      </c>
      <c r="F1221" s="11">
        <v>0.752</v>
      </c>
      <c r="G1221" s="11">
        <v>0.81099999999999994</v>
      </c>
      <c r="H1221" s="11">
        <v>0.97199999999999998</v>
      </c>
      <c r="I1221" s="11">
        <v>1.0269999999999999</v>
      </c>
      <c r="J1221" s="11">
        <v>1.1020000000000001</v>
      </c>
      <c r="K1221" s="11">
        <v>1.2010000000000001</v>
      </c>
      <c r="L1221" s="11">
        <v>1.2489999999999999</v>
      </c>
      <c r="M1221" s="11">
        <v>1.2890000000000001</v>
      </c>
      <c r="N1221" s="11">
        <v>1.34</v>
      </c>
      <c r="O1221" s="11">
        <v>1.383</v>
      </c>
      <c r="P1221" s="11">
        <v>1.4259999999999999</v>
      </c>
      <c r="Q1221" s="11">
        <v>1.4730000000000001</v>
      </c>
    </row>
    <row r="1222" spans="2:17" ht="15" customHeight="1" x14ac:dyDescent="0.2">
      <c r="B1222" s="18">
        <v>40462</v>
      </c>
      <c r="C1222" s="11">
        <v>0.70800000000000007</v>
      </c>
      <c r="D1222" s="11">
        <v>0.72300000000000009</v>
      </c>
      <c r="E1222" s="11">
        <v>0.73799999999999999</v>
      </c>
      <c r="F1222" s="11">
        <v>0.76</v>
      </c>
      <c r="G1222" s="11">
        <v>0.81899999999999995</v>
      </c>
      <c r="H1222" s="11">
        <v>0.97699999999999987</v>
      </c>
      <c r="I1222" s="11">
        <v>1.03</v>
      </c>
      <c r="J1222" s="11">
        <v>1.107</v>
      </c>
      <c r="K1222" s="11">
        <v>1.204</v>
      </c>
      <c r="L1222" s="11">
        <v>1.2489999999999999</v>
      </c>
      <c r="M1222" s="11">
        <v>1.29</v>
      </c>
      <c r="N1222" s="11">
        <v>1.3419999999999999</v>
      </c>
      <c r="O1222" s="11">
        <v>1.3839999999999999</v>
      </c>
      <c r="P1222" s="11">
        <v>1.4259999999999999</v>
      </c>
      <c r="Q1222" s="11">
        <v>1.474</v>
      </c>
    </row>
    <row r="1223" spans="2:17" ht="15" customHeight="1" x14ac:dyDescent="0.2">
      <c r="B1223" s="18">
        <v>40463</v>
      </c>
      <c r="C1223" s="11">
        <v>0.72499999999999998</v>
      </c>
      <c r="D1223" s="11">
        <v>0.73699999999999999</v>
      </c>
      <c r="E1223" s="11">
        <v>0.749</v>
      </c>
      <c r="F1223" s="11">
        <v>0.76700000000000002</v>
      </c>
      <c r="G1223" s="11">
        <v>0.82400000000000007</v>
      </c>
      <c r="H1223" s="11">
        <v>0.9820000000000001</v>
      </c>
      <c r="I1223" s="11">
        <v>1.0330000000000001</v>
      </c>
      <c r="J1223" s="11">
        <v>1.111</v>
      </c>
      <c r="K1223" s="11">
        <v>1.206</v>
      </c>
      <c r="L1223" s="11">
        <v>1.2489999999999999</v>
      </c>
      <c r="M1223" s="11">
        <v>1.29</v>
      </c>
      <c r="N1223" s="11">
        <v>1.343</v>
      </c>
      <c r="O1223" s="11">
        <v>1.385</v>
      </c>
      <c r="P1223" s="11">
        <v>1.427</v>
      </c>
      <c r="Q1223" s="11">
        <v>1.4750000000000001</v>
      </c>
    </row>
    <row r="1224" spans="2:17" ht="15" customHeight="1" x14ac:dyDescent="0.2">
      <c r="B1224" s="18">
        <v>40464</v>
      </c>
      <c r="C1224" s="11">
        <v>0.72799999999999998</v>
      </c>
      <c r="D1224" s="11">
        <v>0.74</v>
      </c>
      <c r="E1224" s="11">
        <v>0.75</v>
      </c>
      <c r="F1224" s="11">
        <v>0.76900000000000002</v>
      </c>
      <c r="G1224" s="11">
        <v>0.82799999999999996</v>
      </c>
      <c r="H1224" s="11">
        <v>0.98499999999999999</v>
      </c>
      <c r="I1224" s="11">
        <v>1.0370000000000001</v>
      </c>
      <c r="J1224" s="11">
        <v>1.1140000000000001</v>
      </c>
      <c r="K1224" s="11">
        <v>1.2090000000000001</v>
      </c>
      <c r="L1224" s="11">
        <v>1.2510000000000001</v>
      </c>
      <c r="M1224" s="11">
        <v>1.2930000000000001</v>
      </c>
      <c r="N1224" s="11">
        <v>1.3460000000000001</v>
      </c>
      <c r="O1224" s="11">
        <v>1.3879999999999999</v>
      </c>
      <c r="P1224" s="11">
        <v>1.4330000000000001</v>
      </c>
      <c r="Q1224" s="11">
        <v>1.48</v>
      </c>
    </row>
    <row r="1225" spans="2:17" ht="15" customHeight="1" x14ac:dyDescent="0.2">
      <c r="B1225" s="18">
        <v>40465</v>
      </c>
      <c r="C1225" s="11">
        <v>0.72700000000000009</v>
      </c>
      <c r="D1225" s="11">
        <v>0.74099999999999999</v>
      </c>
      <c r="E1225" s="11">
        <v>0.749</v>
      </c>
      <c r="F1225" s="11">
        <v>0.77100000000000002</v>
      </c>
      <c r="G1225" s="11">
        <v>0.83</v>
      </c>
      <c r="H1225" s="11">
        <v>0.98699999999999999</v>
      </c>
      <c r="I1225" s="11">
        <v>1.038</v>
      </c>
      <c r="J1225" s="11">
        <v>1.1159999999999999</v>
      </c>
      <c r="K1225" s="11">
        <v>1.2109999999999999</v>
      </c>
      <c r="L1225" s="11">
        <v>1.2529999999999999</v>
      </c>
      <c r="M1225" s="11">
        <v>1.2970000000000002</v>
      </c>
      <c r="N1225" s="11">
        <v>1.347</v>
      </c>
      <c r="O1225" s="11">
        <v>1.389</v>
      </c>
      <c r="P1225" s="11">
        <v>1.4330000000000001</v>
      </c>
      <c r="Q1225" s="11">
        <v>1.48</v>
      </c>
    </row>
    <row r="1226" spans="2:17" ht="15" customHeight="1" x14ac:dyDescent="0.2">
      <c r="B1226" s="18">
        <v>40466</v>
      </c>
      <c r="C1226" s="11">
        <v>0.73399999999999999</v>
      </c>
      <c r="D1226" s="11">
        <v>0.748</v>
      </c>
      <c r="E1226" s="11">
        <v>0.755</v>
      </c>
      <c r="F1226" s="11">
        <v>0.77700000000000002</v>
      </c>
      <c r="G1226" s="11">
        <v>0.83599999999999997</v>
      </c>
      <c r="H1226" s="11">
        <v>0.99299999999999999</v>
      </c>
      <c r="I1226" s="11">
        <v>1.044</v>
      </c>
      <c r="J1226" s="11">
        <v>1.1200000000000001</v>
      </c>
      <c r="K1226" s="11">
        <v>1.216</v>
      </c>
      <c r="L1226" s="11">
        <v>1.258</v>
      </c>
      <c r="M1226" s="11">
        <v>1.3029999999999999</v>
      </c>
      <c r="N1226" s="11">
        <v>1.3520000000000001</v>
      </c>
      <c r="O1226" s="11">
        <v>1.3939999999999999</v>
      </c>
      <c r="P1226" s="11">
        <v>1.4379999999999999</v>
      </c>
      <c r="Q1226" s="11">
        <v>1.486</v>
      </c>
    </row>
    <row r="1227" spans="2:17" ht="15" customHeight="1" x14ac:dyDescent="0.2">
      <c r="B1227" s="18">
        <v>40469</v>
      </c>
      <c r="C1227" s="11">
        <v>0.74299999999999999</v>
      </c>
      <c r="D1227" s="11">
        <v>0.755</v>
      </c>
      <c r="E1227" s="11">
        <v>0.76400000000000001</v>
      </c>
      <c r="F1227" s="11">
        <v>0.78400000000000003</v>
      </c>
      <c r="G1227" s="11">
        <v>0.84399999999999997</v>
      </c>
      <c r="H1227" s="11">
        <v>1</v>
      </c>
      <c r="I1227" s="11">
        <v>1.05</v>
      </c>
      <c r="J1227" s="11">
        <v>1.1259999999999999</v>
      </c>
      <c r="K1227" s="11">
        <v>1.2229999999999999</v>
      </c>
      <c r="L1227" s="11">
        <v>1.2649999999999999</v>
      </c>
      <c r="M1227" s="11">
        <v>1.31</v>
      </c>
      <c r="N1227" s="11">
        <v>1.359</v>
      </c>
      <c r="O1227" s="11">
        <v>1.4</v>
      </c>
      <c r="P1227" s="11">
        <v>1.4430000000000001</v>
      </c>
      <c r="Q1227" s="11">
        <v>1.492</v>
      </c>
    </row>
    <row r="1228" spans="2:17" ht="15" customHeight="1" x14ac:dyDescent="0.2">
      <c r="B1228" s="18">
        <v>40470</v>
      </c>
      <c r="C1228" s="11">
        <v>0.75800000000000001</v>
      </c>
      <c r="D1228" s="11">
        <v>0.76700000000000002</v>
      </c>
      <c r="E1228" s="11">
        <v>0.77600000000000002</v>
      </c>
      <c r="F1228" s="11">
        <v>0.79200000000000004</v>
      </c>
      <c r="G1228" s="11">
        <v>0.85099999999999998</v>
      </c>
      <c r="H1228" s="11">
        <v>1.008</v>
      </c>
      <c r="I1228" s="11">
        <v>1.0569999999999999</v>
      </c>
      <c r="J1228" s="11">
        <v>1.1339999999999999</v>
      </c>
      <c r="K1228" s="11">
        <v>1.2309999999999999</v>
      </c>
      <c r="L1228" s="11">
        <v>1.2749999999999999</v>
      </c>
      <c r="M1228" s="11">
        <v>1.3180000000000001</v>
      </c>
      <c r="N1228" s="11">
        <v>1.367</v>
      </c>
      <c r="O1228" s="11">
        <v>1.4080000000000001</v>
      </c>
      <c r="P1228" s="11">
        <v>1.4489999999999998</v>
      </c>
      <c r="Q1228" s="11">
        <v>1.4989999999999999</v>
      </c>
    </row>
    <row r="1229" spans="2:17" ht="15" customHeight="1" x14ac:dyDescent="0.2">
      <c r="B1229" s="18">
        <v>40471</v>
      </c>
      <c r="C1229" s="11">
        <v>0.77400000000000002</v>
      </c>
      <c r="D1229" s="11">
        <v>0.78200000000000003</v>
      </c>
      <c r="E1229" s="11">
        <v>0.79</v>
      </c>
      <c r="F1229" s="11">
        <v>0.80599999999999994</v>
      </c>
      <c r="G1229" s="11">
        <v>0.86099999999999999</v>
      </c>
      <c r="H1229" s="11">
        <v>1.016</v>
      </c>
      <c r="I1229" s="11">
        <v>1.0659999999999998</v>
      </c>
      <c r="J1229" s="11">
        <v>1.1419999999999999</v>
      </c>
      <c r="K1229" s="11">
        <v>1.2390000000000001</v>
      </c>
      <c r="L1229" s="11">
        <v>1.2829999999999999</v>
      </c>
      <c r="M1229" s="11">
        <v>1.325</v>
      </c>
      <c r="N1229" s="11">
        <v>1.3740000000000001</v>
      </c>
      <c r="O1229" s="11">
        <v>1.4160000000000001</v>
      </c>
      <c r="P1229" s="11">
        <v>1.4569999999999999</v>
      </c>
      <c r="Q1229" s="11">
        <v>1.506</v>
      </c>
    </row>
    <row r="1230" spans="2:17" ht="15" customHeight="1" x14ac:dyDescent="0.2">
      <c r="B1230" s="18">
        <v>40472</v>
      </c>
      <c r="C1230" s="11">
        <v>0.78700000000000003</v>
      </c>
      <c r="D1230" s="11">
        <v>0.79200000000000004</v>
      </c>
      <c r="E1230" s="11">
        <v>0.80099999999999993</v>
      </c>
      <c r="F1230" s="11">
        <v>0.81600000000000006</v>
      </c>
      <c r="G1230" s="11">
        <v>0.87</v>
      </c>
      <c r="H1230" s="11">
        <v>1.0249999999999999</v>
      </c>
      <c r="I1230" s="11">
        <v>1.075</v>
      </c>
      <c r="J1230" s="11">
        <v>1.151</v>
      </c>
      <c r="K1230" s="11">
        <v>1.246</v>
      </c>
      <c r="L1230" s="11">
        <v>1.2909999999999999</v>
      </c>
      <c r="M1230" s="11">
        <v>1.333</v>
      </c>
      <c r="N1230" s="11">
        <v>1.3820000000000001</v>
      </c>
      <c r="O1230" s="11">
        <v>1.4239999999999999</v>
      </c>
      <c r="P1230" s="11">
        <v>1.4650000000000001</v>
      </c>
      <c r="Q1230" s="11">
        <v>1.514</v>
      </c>
    </row>
    <row r="1231" spans="2:17" ht="15" customHeight="1" x14ac:dyDescent="0.2">
      <c r="B1231" s="18">
        <v>40473</v>
      </c>
      <c r="C1231" s="11">
        <v>0.79799999999999993</v>
      </c>
      <c r="D1231" s="11">
        <v>0.80199999999999994</v>
      </c>
      <c r="E1231" s="11">
        <v>0.81099999999999994</v>
      </c>
      <c r="F1231" s="11">
        <v>0.82199999999999995</v>
      </c>
      <c r="G1231" s="11">
        <v>0.876</v>
      </c>
      <c r="H1231" s="11">
        <v>1.0290000000000001</v>
      </c>
      <c r="I1231" s="11">
        <v>1.08</v>
      </c>
      <c r="J1231" s="11">
        <v>1.1579999999999999</v>
      </c>
      <c r="K1231" s="11">
        <v>1.25</v>
      </c>
      <c r="L1231" s="11">
        <v>1.2970000000000002</v>
      </c>
      <c r="M1231" s="11">
        <v>1.337</v>
      </c>
      <c r="N1231" s="11">
        <v>1.387</v>
      </c>
      <c r="O1231" s="11">
        <v>1.429</v>
      </c>
      <c r="P1231" s="11">
        <v>1.47</v>
      </c>
      <c r="Q1231" s="11">
        <v>1.5190000000000001</v>
      </c>
    </row>
    <row r="1232" spans="2:17" ht="15" customHeight="1" x14ac:dyDescent="0.2">
      <c r="B1232" s="18">
        <v>40476</v>
      </c>
      <c r="C1232" s="11">
        <v>0.80400000000000005</v>
      </c>
      <c r="D1232" s="11">
        <v>0.80599999999999994</v>
      </c>
      <c r="E1232" s="11">
        <v>0.81799999999999995</v>
      </c>
      <c r="F1232" s="11">
        <v>0.83</v>
      </c>
      <c r="G1232" s="11">
        <v>0.88</v>
      </c>
      <c r="H1232" s="11">
        <v>1.032</v>
      </c>
      <c r="I1232" s="11">
        <v>1.0820000000000001</v>
      </c>
      <c r="J1232" s="11">
        <v>1.1619999999999999</v>
      </c>
      <c r="K1232" s="11">
        <v>1.2529999999999999</v>
      </c>
      <c r="L1232" s="11">
        <v>1.3010000000000002</v>
      </c>
      <c r="M1232" s="11">
        <v>1.341</v>
      </c>
      <c r="N1232" s="11">
        <v>1.39</v>
      </c>
      <c r="O1232" s="11">
        <v>1.4319999999999999</v>
      </c>
      <c r="P1232" s="11">
        <v>1.474</v>
      </c>
      <c r="Q1232" s="11">
        <v>1.5209999999999999</v>
      </c>
    </row>
    <row r="1233" spans="2:22" ht="15" customHeight="1" x14ac:dyDescent="0.2">
      <c r="B1233" s="18">
        <v>40477</v>
      </c>
      <c r="C1233" s="11">
        <v>0.81</v>
      </c>
      <c r="D1233" s="11">
        <v>0.81399999999999995</v>
      </c>
      <c r="E1233" s="11">
        <v>0.82499999999999996</v>
      </c>
      <c r="F1233" s="11">
        <v>0.83899999999999997</v>
      </c>
      <c r="G1233" s="11">
        <v>0.88600000000000001</v>
      </c>
      <c r="H1233" s="11">
        <v>1.0370000000000001</v>
      </c>
      <c r="I1233" s="11">
        <v>1.0880000000000001</v>
      </c>
      <c r="J1233" s="11">
        <v>1.167</v>
      </c>
      <c r="K1233" s="11">
        <v>1.2590000000000001</v>
      </c>
      <c r="L1233" s="11">
        <v>1.3069999999999999</v>
      </c>
      <c r="M1233" s="11">
        <v>1.3460000000000001</v>
      </c>
      <c r="N1233" s="11">
        <v>1.3959999999999999</v>
      </c>
      <c r="O1233" s="11">
        <v>1.4390000000000001</v>
      </c>
      <c r="P1233" s="11">
        <v>1.4810000000000001</v>
      </c>
      <c r="Q1233" s="11">
        <v>1.5289999999999999</v>
      </c>
    </row>
    <row r="1234" spans="2:22" ht="15" customHeight="1" x14ac:dyDescent="0.2">
      <c r="B1234" s="18">
        <v>40478</v>
      </c>
      <c r="C1234" s="11">
        <v>0.81300000000000006</v>
      </c>
      <c r="D1234" s="11">
        <v>0.82</v>
      </c>
      <c r="E1234" s="11">
        <v>0.83</v>
      </c>
      <c r="F1234" s="11">
        <v>0.84699999999999998</v>
      </c>
      <c r="G1234" s="11">
        <v>0.89400000000000002</v>
      </c>
      <c r="H1234" s="11">
        <v>1.0429999999999999</v>
      </c>
      <c r="I1234" s="11">
        <v>1.093</v>
      </c>
      <c r="J1234" s="11">
        <v>1.173</v>
      </c>
      <c r="K1234" s="11">
        <v>1.2649999999999999</v>
      </c>
      <c r="L1234" s="11">
        <v>1.3120000000000001</v>
      </c>
      <c r="M1234" s="11">
        <v>1.3520000000000001</v>
      </c>
      <c r="N1234" s="11">
        <v>1.4040000000000001</v>
      </c>
      <c r="O1234" s="11">
        <v>1.4460000000000002</v>
      </c>
      <c r="P1234" s="11">
        <v>1.4869999999999999</v>
      </c>
      <c r="Q1234" s="11">
        <v>1.5369999999999999</v>
      </c>
    </row>
    <row r="1235" spans="2:22" ht="15" customHeight="1" x14ac:dyDescent="0.2">
      <c r="B1235" s="18">
        <v>40479</v>
      </c>
      <c r="C1235" s="26">
        <v>0.79500000000000004</v>
      </c>
      <c r="D1235" s="26">
        <v>0.81</v>
      </c>
      <c r="E1235" s="26">
        <v>0.82799999999999996</v>
      </c>
      <c r="F1235" s="26">
        <v>0.84699999999999998</v>
      </c>
      <c r="G1235" s="26">
        <v>0.90500000000000003</v>
      </c>
      <c r="H1235" s="26">
        <v>1.0449999999999999</v>
      </c>
      <c r="I1235" s="26">
        <v>1.0940000000000001</v>
      </c>
      <c r="J1235" s="26">
        <v>1.175</v>
      </c>
      <c r="K1235" s="26">
        <v>1.2670000000000001</v>
      </c>
      <c r="L1235" s="26">
        <v>1.3149999999999999</v>
      </c>
      <c r="M1235" s="26">
        <v>1.355</v>
      </c>
      <c r="N1235" s="26">
        <v>1.4080000000000001</v>
      </c>
      <c r="O1235" s="26">
        <v>1.4489999999999998</v>
      </c>
      <c r="P1235" s="26">
        <v>1.4890000000000001</v>
      </c>
      <c r="Q1235" s="26">
        <v>1.538</v>
      </c>
      <c r="S1235" s="275">
        <f>B1236</f>
        <v>40480</v>
      </c>
      <c r="T1235" s="276"/>
      <c r="U1235" s="276"/>
      <c r="V1235" s="277"/>
    </row>
    <row r="1236" spans="2:22" ht="15" customHeight="1" x14ac:dyDescent="0.2">
      <c r="B1236" s="20">
        <v>40480</v>
      </c>
      <c r="C1236" s="34">
        <v>0.77900000000000003</v>
      </c>
      <c r="D1236" s="34">
        <v>0.80199999999999994</v>
      </c>
      <c r="E1236" s="34">
        <v>0.82400000000000007</v>
      </c>
      <c r="F1236" s="34">
        <v>0.84699999999999998</v>
      </c>
      <c r="G1236" s="34">
        <v>0.91199999999999992</v>
      </c>
      <c r="H1236" s="34">
        <v>1.0449999999999999</v>
      </c>
      <c r="I1236" s="34">
        <v>1.0959999999999999</v>
      </c>
      <c r="J1236" s="34">
        <v>1.1769999999999998</v>
      </c>
      <c r="K1236" s="34">
        <v>1.2689999999999999</v>
      </c>
      <c r="L1236" s="34">
        <v>1.3169999999999999</v>
      </c>
      <c r="M1236" s="34">
        <v>1.359</v>
      </c>
      <c r="N1236" s="34">
        <v>1.411</v>
      </c>
      <c r="O1236" s="34">
        <v>1.4510000000000001</v>
      </c>
      <c r="P1236" s="34">
        <v>1.4930000000000001</v>
      </c>
      <c r="Q1236" s="34">
        <v>1.54</v>
      </c>
      <c r="S1236" s="25">
        <f>AVERAGE(F1216:F1236)</f>
        <v>0.78423809523809518</v>
      </c>
      <c r="T1236" s="25">
        <f>AVERAGE(H1216:H1236)</f>
        <v>0.9976666666666667</v>
      </c>
      <c r="U1236" s="25">
        <f>AVERAGE(K1216:K1236)</f>
        <v>1.2239047619047616</v>
      </c>
      <c r="V1236" s="25">
        <f>AVERAGE(Q1216:Q1236)</f>
        <v>1.4953809523809523</v>
      </c>
    </row>
    <row r="1237" spans="2:22" ht="15" customHeight="1" x14ac:dyDescent="0.2">
      <c r="B1237" s="13">
        <v>40483</v>
      </c>
      <c r="C1237" s="26">
        <v>0.77</v>
      </c>
      <c r="D1237" s="26">
        <v>0.79500000000000004</v>
      </c>
      <c r="E1237" s="26">
        <v>0.81899999999999995</v>
      </c>
      <c r="F1237" s="26">
        <v>0.84799999999999998</v>
      </c>
      <c r="G1237" s="26">
        <v>0.91699999999999993</v>
      </c>
      <c r="H1237" s="26">
        <v>1.046</v>
      </c>
      <c r="I1237" s="26">
        <v>1.0980000000000001</v>
      </c>
      <c r="J1237" s="26">
        <v>1.1769999999999998</v>
      </c>
      <c r="K1237" s="26">
        <v>1.2689999999999999</v>
      </c>
      <c r="L1237" s="26">
        <v>1.3169999999999999</v>
      </c>
      <c r="M1237" s="26">
        <v>1.3580000000000001</v>
      </c>
      <c r="N1237" s="26">
        <v>1.41</v>
      </c>
      <c r="O1237" s="26">
        <v>1.45</v>
      </c>
      <c r="P1237" s="26">
        <v>1.492</v>
      </c>
      <c r="Q1237" s="26">
        <v>1.54</v>
      </c>
    </row>
    <row r="1238" spans="2:22" ht="15" customHeight="1" x14ac:dyDescent="0.2">
      <c r="B1238" s="7">
        <v>40484</v>
      </c>
      <c r="C1238" s="26">
        <v>0.76200000000000001</v>
      </c>
      <c r="D1238" s="26">
        <v>0.79</v>
      </c>
      <c r="E1238" s="26">
        <v>0.81600000000000006</v>
      </c>
      <c r="F1238" s="26">
        <v>0.84699999999999998</v>
      </c>
      <c r="G1238" s="26">
        <v>0.91900000000000004</v>
      </c>
      <c r="H1238" s="26">
        <v>1.0469999999999999</v>
      </c>
      <c r="I1238" s="26">
        <v>1.099</v>
      </c>
      <c r="J1238" s="26">
        <v>1.1780000000000002</v>
      </c>
      <c r="K1238" s="26">
        <v>1.27</v>
      </c>
      <c r="L1238" s="26">
        <v>1.319</v>
      </c>
      <c r="M1238" s="26">
        <v>1.36</v>
      </c>
      <c r="N1238" s="26">
        <v>1.4120000000000001</v>
      </c>
      <c r="O1238" s="26">
        <v>1.452</v>
      </c>
      <c r="P1238" s="26">
        <v>1.494</v>
      </c>
      <c r="Q1238" s="26">
        <v>1.542</v>
      </c>
    </row>
    <row r="1239" spans="2:22" ht="15" customHeight="1" x14ac:dyDescent="0.2">
      <c r="B1239" s="13">
        <v>40485</v>
      </c>
      <c r="C1239" s="11">
        <v>0.747</v>
      </c>
      <c r="D1239" s="11">
        <v>0.78600000000000003</v>
      </c>
      <c r="E1239" s="11">
        <v>0.81499999999999995</v>
      </c>
      <c r="F1239" s="11">
        <v>0.84699999999999998</v>
      </c>
      <c r="G1239" s="11">
        <v>0.92099999999999993</v>
      </c>
      <c r="H1239" s="11">
        <v>1.0489999999999999</v>
      </c>
      <c r="I1239" s="11">
        <v>1.101</v>
      </c>
      <c r="J1239" s="11">
        <v>1.179</v>
      </c>
      <c r="K1239" s="11">
        <v>1.272</v>
      </c>
      <c r="L1239" s="11">
        <v>1.319</v>
      </c>
      <c r="M1239" s="11">
        <v>1.361</v>
      </c>
      <c r="N1239" s="11">
        <v>1.4139999999999999</v>
      </c>
      <c r="O1239" s="11">
        <v>1.4529999999999998</v>
      </c>
      <c r="P1239" s="11">
        <v>1.4950000000000001</v>
      </c>
      <c r="Q1239" s="11">
        <v>1.544</v>
      </c>
    </row>
    <row r="1240" spans="2:22" ht="15" customHeight="1" x14ac:dyDescent="0.2">
      <c r="B1240" s="7">
        <v>40486</v>
      </c>
      <c r="C1240" s="11">
        <v>0.75800000000000001</v>
      </c>
      <c r="D1240" s="11">
        <v>0.79399999999999993</v>
      </c>
      <c r="E1240" s="11">
        <v>0.81799999999999995</v>
      </c>
      <c r="F1240" s="11">
        <v>0.84899999999999998</v>
      </c>
      <c r="G1240" s="11">
        <v>0.92599999999999993</v>
      </c>
      <c r="H1240" s="11">
        <v>1.05</v>
      </c>
      <c r="I1240" s="11">
        <v>1.1020000000000001</v>
      </c>
      <c r="J1240" s="11">
        <v>1.1809999999999998</v>
      </c>
      <c r="K1240" s="11">
        <v>1.274</v>
      </c>
      <c r="L1240" s="11">
        <v>1.319</v>
      </c>
      <c r="M1240" s="11">
        <v>1.3620000000000001</v>
      </c>
      <c r="N1240" s="11">
        <v>1.415</v>
      </c>
      <c r="O1240" s="11">
        <v>1.4540000000000002</v>
      </c>
      <c r="P1240" s="11">
        <v>1.496</v>
      </c>
      <c r="Q1240" s="11">
        <v>1.544</v>
      </c>
    </row>
    <row r="1241" spans="2:22" ht="15" customHeight="1" x14ac:dyDescent="0.2">
      <c r="B1241" s="13">
        <v>40487</v>
      </c>
      <c r="C1241" s="11">
        <v>0.78100000000000003</v>
      </c>
      <c r="D1241" s="11">
        <v>0.80599999999999994</v>
      </c>
      <c r="E1241" s="11">
        <v>0.82499999999999996</v>
      </c>
      <c r="F1241" s="11">
        <v>0.85</v>
      </c>
      <c r="G1241" s="11">
        <v>0.92700000000000005</v>
      </c>
      <c r="H1241" s="11">
        <v>1.05</v>
      </c>
      <c r="I1241" s="11">
        <v>1.1020000000000001</v>
      </c>
      <c r="J1241" s="11">
        <v>1.1809999999999998</v>
      </c>
      <c r="K1241" s="11">
        <v>1.2729999999999999</v>
      </c>
      <c r="L1241" s="11">
        <v>1.3180000000000001</v>
      </c>
      <c r="M1241" s="11">
        <v>1.359</v>
      </c>
      <c r="N1241" s="11">
        <v>1.4139999999999999</v>
      </c>
      <c r="O1241" s="11">
        <v>1.4529999999999998</v>
      </c>
      <c r="P1241" s="11">
        <v>1.4950000000000001</v>
      </c>
      <c r="Q1241" s="11">
        <v>1.5429999999999999</v>
      </c>
    </row>
    <row r="1242" spans="2:22" ht="15" customHeight="1" x14ac:dyDescent="0.2">
      <c r="B1242" s="7">
        <v>40490</v>
      </c>
      <c r="C1242" s="11">
        <v>0.79600000000000004</v>
      </c>
      <c r="D1242" s="11">
        <v>0.81499999999999995</v>
      </c>
      <c r="E1242" s="11">
        <v>0.83099999999999996</v>
      </c>
      <c r="F1242" s="11">
        <v>0.85299999999999998</v>
      </c>
      <c r="G1242" s="11">
        <v>0.93100000000000005</v>
      </c>
      <c r="H1242" s="11">
        <v>1.05</v>
      </c>
      <c r="I1242" s="11">
        <v>1.1020000000000001</v>
      </c>
      <c r="J1242" s="11">
        <v>1.1820000000000002</v>
      </c>
      <c r="K1242" s="11">
        <v>1.274</v>
      </c>
      <c r="L1242" s="11">
        <v>1.319</v>
      </c>
      <c r="M1242" s="11">
        <v>1.36</v>
      </c>
      <c r="N1242" s="11">
        <v>1.4160000000000001</v>
      </c>
      <c r="O1242" s="11">
        <v>1.4540000000000002</v>
      </c>
      <c r="P1242" s="11">
        <v>1.496</v>
      </c>
      <c r="Q1242" s="11">
        <v>1.5449999999999999</v>
      </c>
    </row>
    <row r="1243" spans="2:22" ht="15" customHeight="1" x14ac:dyDescent="0.2">
      <c r="B1243" s="13">
        <v>40491</v>
      </c>
      <c r="C1243" s="11">
        <v>0.80500000000000005</v>
      </c>
      <c r="D1243" s="11">
        <v>0.81799999999999995</v>
      </c>
      <c r="E1243" s="11">
        <v>0.83300000000000007</v>
      </c>
      <c r="F1243" s="11">
        <v>0.85299999999999998</v>
      </c>
      <c r="G1243" s="11">
        <v>0.93100000000000005</v>
      </c>
      <c r="H1243" s="11">
        <v>1.0489999999999999</v>
      </c>
      <c r="I1243" s="11">
        <v>1.1000000000000001</v>
      </c>
      <c r="J1243" s="11">
        <v>1.1809999999999998</v>
      </c>
      <c r="K1243" s="11">
        <v>1.274</v>
      </c>
      <c r="L1243" s="11">
        <v>1.3180000000000001</v>
      </c>
      <c r="M1243" s="11">
        <v>1.36</v>
      </c>
      <c r="N1243" s="11">
        <v>1.4160000000000001</v>
      </c>
      <c r="O1243" s="11">
        <v>1.4550000000000001</v>
      </c>
      <c r="P1243" s="11">
        <v>1.4970000000000001</v>
      </c>
      <c r="Q1243" s="11">
        <v>1.546</v>
      </c>
    </row>
    <row r="1244" spans="2:22" ht="15" customHeight="1" x14ac:dyDescent="0.2">
      <c r="B1244" s="7">
        <v>40492</v>
      </c>
      <c r="C1244" s="11">
        <v>0.80500000000000005</v>
      </c>
      <c r="D1244" s="11">
        <v>0.81700000000000006</v>
      </c>
      <c r="E1244" s="11">
        <v>0.83300000000000007</v>
      </c>
      <c r="F1244" s="11">
        <v>0.85199999999999998</v>
      </c>
      <c r="G1244" s="11">
        <v>0.93200000000000005</v>
      </c>
      <c r="H1244" s="11">
        <v>1.048</v>
      </c>
      <c r="I1244" s="11">
        <v>1.1000000000000001</v>
      </c>
      <c r="J1244" s="11">
        <v>1.1809999999999998</v>
      </c>
      <c r="K1244" s="11">
        <v>1.274</v>
      </c>
      <c r="L1244" s="11">
        <v>1.3180000000000001</v>
      </c>
      <c r="M1244" s="11">
        <v>1.36</v>
      </c>
      <c r="N1244" s="11">
        <v>1.415</v>
      </c>
      <c r="O1244" s="11">
        <v>1.4550000000000001</v>
      </c>
      <c r="P1244" s="11">
        <v>1.4970000000000001</v>
      </c>
      <c r="Q1244" s="11">
        <v>1.546</v>
      </c>
    </row>
    <row r="1245" spans="2:22" ht="15" customHeight="1" x14ac:dyDescent="0.2">
      <c r="B1245" s="13">
        <v>40493</v>
      </c>
      <c r="C1245" s="11">
        <v>0.80700000000000005</v>
      </c>
      <c r="D1245" s="11">
        <v>0.81799999999999995</v>
      </c>
      <c r="E1245" s="11">
        <v>0.83300000000000007</v>
      </c>
      <c r="F1245" s="11">
        <v>0.85199999999999998</v>
      </c>
      <c r="G1245" s="11">
        <v>0.93500000000000005</v>
      </c>
      <c r="H1245" s="11">
        <v>1.05</v>
      </c>
      <c r="I1245" s="11">
        <v>1.1000000000000001</v>
      </c>
      <c r="J1245" s="11">
        <v>1.1820000000000002</v>
      </c>
      <c r="K1245" s="11">
        <v>1.2749999999999999</v>
      </c>
      <c r="L1245" s="11">
        <v>1.319</v>
      </c>
      <c r="M1245" s="11">
        <v>1.361</v>
      </c>
      <c r="N1245" s="11">
        <v>1.4160000000000001</v>
      </c>
      <c r="O1245" s="11">
        <v>1.4550000000000001</v>
      </c>
      <c r="P1245" s="11">
        <v>1.4970000000000001</v>
      </c>
      <c r="Q1245" s="11">
        <v>1.546</v>
      </c>
    </row>
    <row r="1246" spans="2:22" ht="15" customHeight="1" x14ac:dyDescent="0.2">
      <c r="B1246" s="7">
        <v>40494</v>
      </c>
      <c r="C1246" s="11">
        <v>0.80599999999999994</v>
      </c>
      <c r="D1246" s="11">
        <v>0.81600000000000006</v>
      </c>
      <c r="E1246" s="11">
        <v>0.83199999999999996</v>
      </c>
      <c r="F1246" s="11">
        <v>0.85199999999999998</v>
      </c>
      <c r="G1246" s="11">
        <v>0.93500000000000005</v>
      </c>
      <c r="H1246" s="11">
        <v>1.0489999999999999</v>
      </c>
      <c r="I1246" s="11">
        <v>1.1000000000000001</v>
      </c>
      <c r="J1246" s="11">
        <v>1.1820000000000002</v>
      </c>
      <c r="K1246" s="11">
        <v>1.276</v>
      </c>
      <c r="L1246" s="11">
        <v>1.32</v>
      </c>
      <c r="M1246" s="11">
        <v>1.361</v>
      </c>
      <c r="N1246" s="11">
        <v>1.415</v>
      </c>
      <c r="O1246" s="11">
        <v>1.4550000000000001</v>
      </c>
      <c r="P1246" s="11">
        <v>1.4970000000000001</v>
      </c>
      <c r="Q1246" s="11">
        <v>1.546</v>
      </c>
    </row>
    <row r="1247" spans="2:22" ht="15" customHeight="1" x14ac:dyDescent="0.2">
      <c r="B1247" s="13">
        <v>40497</v>
      </c>
      <c r="C1247" s="11">
        <v>0.8</v>
      </c>
      <c r="D1247" s="11">
        <v>0.81499999999999995</v>
      </c>
      <c r="E1247" s="11">
        <v>0.83099999999999996</v>
      </c>
      <c r="F1247" s="11">
        <v>0.85</v>
      </c>
      <c r="G1247" s="11">
        <v>0.93500000000000005</v>
      </c>
      <c r="H1247" s="11">
        <v>1.048</v>
      </c>
      <c r="I1247" s="11">
        <v>1.1000000000000001</v>
      </c>
      <c r="J1247" s="11">
        <v>1.1820000000000002</v>
      </c>
      <c r="K1247" s="11">
        <v>1.276</v>
      </c>
      <c r="L1247" s="11">
        <v>1.32</v>
      </c>
      <c r="M1247" s="11">
        <v>1.3620000000000001</v>
      </c>
      <c r="N1247" s="11">
        <v>1.415</v>
      </c>
      <c r="O1247" s="11">
        <v>1.456</v>
      </c>
      <c r="P1247" s="11">
        <v>1.4970000000000001</v>
      </c>
      <c r="Q1247" s="11">
        <v>1.546</v>
      </c>
    </row>
    <row r="1248" spans="2:22" ht="15" customHeight="1" x14ac:dyDescent="0.2">
      <c r="B1248" s="7">
        <v>40498</v>
      </c>
      <c r="C1248" s="11">
        <v>0.79200000000000004</v>
      </c>
      <c r="D1248" s="11">
        <v>0.80800000000000005</v>
      </c>
      <c r="E1248" s="11">
        <v>0.82499999999999996</v>
      </c>
      <c r="F1248" s="11">
        <v>0.84600000000000009</v>
      </c>
      <c r="G1248" s="11">
        <v>0.93299999999999994</v>
      </c>
      <c r="H1248" s="11">
        <v>1.046</v>
      </c>
      <c r="I1248" s="11">
        <v>1.099</v>
      </c>
      <c r="J1248" s="11">
        <v>1.1809999999999998</v>
      </c>
      <c r="K1248" s="11">
        <v>1.2749999999999999</v>
      </c>
      <c r="L1248" s="11">
        <v>1.3180000000000001</v>
      </c>
      <c r="M1248" s="11">
        <v>1.361</v>
      </c>
      <c r="N1248" s="11">
        <v>1.4139999999999999</v>
      </c>
      <c r="O1248" s="11">
        <v>1.4550000000000001</v>
      </c>
      <c r="P1248" s="11">
        <v>1.496</v>
      </c>
      <c r="Q1248" s="11">
        <v>1.5449999999999999</v>
      </c>
    </row>
    <row r="1249" spans="2:22" ht="15" customHeight="1" x14ac:dyDescent="0.2">
      <c r="B1249" s="13">
        <v>40499</v>
      </c>
      <c r="C1249" s="11">
        <v>0.77500000000000002</v>
      </c>
      <c r="D1249" s="11">
        <v>0.79200000000000004</v>
      </c>
      <c r="E1249" s="11">
        <v>0.81700000000000006</v>
      </c>
      <c r="F1249" s="11">
        <v>0.84399999999999997</v>
      </c>
      <c r="G1249" s="11">
        <v>0.93100000000000005</v>
      </c>
      <c r="H1249" s="11">
        <v>1.044</v>
      </c>
      <c r="I1249" s="11">
        <v>1.097</v>
      </c>
      <c r="J1249" s="11">
        <v>1.179</v>
      </c>
      <c r="K1249" s="11">
        <v>1.272</v>
      </c>
      <c r="L1249" s="11">
        <v>1.3149999999999999</v>
      </c>
      <c r="M1249" s="11">
        <v>1.359</v>
      </c>
      <c r="N1249" s="11">
        <v>1.4120000000000001</v>
      </c>
      <c r="O1249" s="11">
        <v>1.4529999999999998</v>
      </c>
      <c r="P1249" s="11">
        <v>1.4950000000000001</v>
      </c>
      <c r="Q1249" s="11">
        <v>1.544</v>
      </c>
    </row>
    <row r="1250" spans="2:22" ht="15" customHeight="1" x14ac:dyDescent="0.2">
      <c r="B1250" s="7">
        <v>40500</v>
      </c>
      <c r="C1250" s="11">
        <v>0.74199999999999999</v>
      </c>
      <c r="D1250" s="11">
        <v>0.76600000000000001</v>
      </c>
      <c r="E1250" s="11">
        <v>0.80099999999999993</v>
      </c>
      <c r="F1250" s="11">
        <v>0.83400000000000007</v>
      </c>
      <c r="G1250" s="11">
        <v>0.92800000000000005</v>
      </c>
      <c r="H1250" s="11">
        <v>1.0410000000000001</v>
      </c>
      <c r="I1250" s="11">
        <v>1.0940000000000001</v>
      </c>
      <c r="J1250" s="11">
        <v>1.175</v>
      </c>
      <c r="K1250" s="11">
        <v>1.2689999999999999</v>
      </c>
      <c r="L1250" s="11">
        <v>1.3120000000000001</v>
      </c>
      <c r="M1250" s="11">
        <v>1.3559999999999999</v>
      </c>
      <c r="N1250" s="11">
        <v>1.409</v>
      </c>
      <c r="O1250" s="11">
        <v>1.45</v>
      </c>
      <c r="P1250" s="11">
        <v>1.4930000000000001</v>
      </c>
      <c r="Q1250" s="11">
        <v>1.5409999999999999</v>
      </c>
    </row>
    <row r="1251" spans="2:22" ht="15" customHeight="1" x14ac:dyDescent="0.2">
      <c r="B1251" s="13">
        <v>40501</v>
      </c>
      <c r="C1251" s="11">
        <v>0.71099999999999997</v>
      </c>
      <c r="D1251" s="11">
        <v>0.74299999999999999</v>
      </c>
      <c r="E1251" s="11">
        <v>0.78800000000000003</v>
      </c>
      <c r="F1251" s="11">
        <v>0.82400000000000007</v>
      </c>
      <c r="G1251" s="11">
        <v>0.92400000000000004</v>
      </c>
      <c r="H1251" s="11">
        <v>1.04</v>
      </c>
      <c r="I1251" s="11">
        <v>1.0900000000000001</v>
      </c>
      <c r="J1251" s="11">
        <v>1.173</v>
      </c>
      <c r="K1251" s="11">
        <v>1.266</v>
      </c>
      <c r="L1251" s="11">
        <v>1.3109999999999999</v>
      </c>
      <c r="M1251" s="11">
        <v>1.3559999999999999</v>
      </c>
      <c r="N1251" s="11">
        <v>1.407</v>
      </c>
      <c r="O1251" s="11">
        <v>1.4489999999999998</v>
      </c>
      <c r="P1251" s="11">
        <v>1.4909999999999999</v>
      </c>
      <c r="Q1251" s="11">
        <v>1.54</v>
      </c>
    </row>
    <row r="1252" spans="2:22" ht="15" customHeight="1" x14ac:dyDescent="0.2">
      <c r="B1252" s="7">
        <v>40504</v>
      </c>
      <c r="C1252" s="11">
        <v>0.68</v>
      </c>
      <c r="D1252" s="11">
        <v>0.72300000000000009</v>
      </c>
      <c r="E1252" s="11">
        <v>0.77300000000000002</v>
      </c>
      <c r="F1252" s="11">
        <v>0.81600000000000006</v>
      </c>
      <c r="G1252" s="11">
        <v>0.92300000000000004</v>
      </c>
      <c r="H1252" s="11">
        <v>1.0389999999999999</v>
      </c>
      <c r="I1252" s="11">
        <v>1.0900000000000001</v>
      </c>
      <c r="J1252" s="11">
        <v>1.1719999999999999</v>
      </c>
      <c r="K1252" s="11">
        <v>1.2649999999999999</v>
      </c>
      <c r="L1252" s="11">
        <v>1.3109999999999999</v>
      </c>
      <c r="M1252" s="11">
        <v>1.3540000000000001</v>
      </c>
      <c r="N1252" s="11">
        <v>1.4059999999999999</v>
      </c>
      <c r="O1252" s="11">
        <v>1.4470000000000001</v>
      </c>
      <c r="P1252" s="11">
        <v>1.4909999999999999</v>
      </c>
      <c r="Q1252" s="11">
        <v>1.54</v>
      </c>
    </row>
    <row r="1253" spans="2:22" ht="15" customHeight="1" x14ac:dyDescent="0.2">
      <c r="B1253" s="7">
        <v>40505</v>
      </c>
      <c r="C1253" s="11">
        <v>0.65700000000000003</v>
      </c>
      <c r="D1253" s="11">
        <v>0.70400000000000007</v>
      </c>
      <c r="E1253" s="11">
        <v>0.76</v>
      </c>
      <c r="F1253" s="11">
        <v>0.81099999999999994</v>
      </c>
      <c r="G1253" s="11">
        <v>0.92099999999999993</v>
      </c>
      <c r="H1253" s="11">
        <v>1.0349999999999999</v>
      </c>
      <c r="I1253" s="11">
        <v>1.0880000000000001</v>
      </c>
      <c r="J1253" s="11">
        <v>1.17</v>
      </c>
      <c r="K1253" s="11">
        <v>1.2630000000000001</v>
      </c>
      <c r="L1253" s="11">
        <v>1.3089999999999999</v>
      </c>
      <c r="M1253" s="11">
        <v>1.351</v>
      </c>
      <c r="N1253" s="11">
        <v>1.403</v>
      </c>
      <c r="O1253" s="11">
        <v>1.4430000000000001</v>
      </c>
      <c r="P1253" s="11">
        <v>1.4890000000000001</v>
      </c>
      <c r="Q1253" s="11">
        <v>1.536</v>
      </c>
    </row>
    <row r="1254" spans="2:22" ht="15" customHeight="1" x14ac:dyDescent="0.2">
      <c r="B1254" s="7">
        <v>40506</v>
      </c>
      <c r="C1254" s="11">
        <v>0.63700000000000001</v>
      </c>
      <c r="D1254" s="11">
        <v>0.68599999999999994</v>
      </c>
      <c r="E1254" s="11">
        <v>0.747</v>
      </c>
      <c r="F1254" s="11">
        <v>0.80400000000000005</v>
      </c>
      <c r="G1254" s="11">
        <v>0.91699999999999993</v>
      </c>
      <c r="H1254" s="11">
        <v>1.03</v>
      </c>
      <c r="I1254" s="11">
        <v>1.085</v>
      </c>
      <c r="J1254" s="11">
        <v>1.167</v>
      </c>
      <c r="K1254" s="11">
        <v>1.26</v>
      </c>
      <c r="L1254" s="11">
        <v>1.3049999999999999</v>
      </c>
      <c r="M1254" s="11">
        <v>1.3480000000000001</v>
      </c>
      <c r="N1254" s="11">
        <v>1.399</v>
      </c>
      <c r="O1254" s="11">
        <v>1.4390000000000001</v>
      </c>
      <c r="P1254" s="11">
        <v>1.484</v>
      </c>
      <c r="Q1254" s="11">
        <v>1.5310000000000001</v>
      </c>
    </row>
    <row r="1255" spans="2:22" ht="15" customHeight="1" x14ac:dyDescent="0.2">
      <c r="B1255" s="7">
        <v>40507</v>
      </c>
      <c r="C1255" s="11">
        <v>0.61499999999999999</v>
      </c>
      <c r="D1255" s="11">
        <v>0.67400000000000004</v>
      </c>
      <c r="E1255" s="11">
        <v>0.73899999999999999</v>
      </c>
      <c r="F1255" s="11">
        <v>0.79900000000000004</v>
      </c>
      <c r="G1255" s="11">
        <v>0.91599999999999993</v>
      </c>
      <c r="H1255" s="11">
        <v>1.0309999999999999</v>
      </c>
      <c r="I1255" s="11">
        <v>1.085</v>
      </c>
      <c r="J1255" s="11">
        <v>1.167</v>
      </c>
      <c r="K1255" s="11">
        <v>1.262</v>
      </c>
      <c r="L1255" s="11">
        <v>1.3049999999999999</v>
      </c>
      <c r="M1255" s="11">
        <v>1.35</v>
      </c>
      <c r="N1255" s="11">
        <v>1.401</v>
      </c>
      <c r="O1255" s="11">
        <v>1.44</v>
      </c>
      <c r="P1255" s="11">
        <v>1.4850000000000001</v>
      </c>
      <c r="Q1255" s="11">
        <v>1.5329999999999999</v>
      </c>
    </row>
    <row r="1256" spans="2:22" ht="15" customHeight="1" x14ac:dyDescent="0.2">
      <c r="B1256" s="7">
        <v>40508</v>
      </c>
      <c r="C1256" s="11">
        <v>0.60399999999999998</v>
      </c>
      <c r="D1256" s="11">
        <v>0.66299999999999992</v>
      </c>
      <c r="E1256" s="11">
        <v>0.73099999999999998</v>
      </c>
      <c r="F1256" s="11">
        <v>0.79600000000000004</v>
      </c>
      <c r="G1256" s="11">
        <v>0.91400000000000003</v>
      </c>
      <c r="H1256" s="11">
        <v>1.028</v>
      </c>
      <c r="I1256" s="11">
        <v>1.083</v>
      </c>
      <c r="J1256" s="11">
        <v>1.165</v>
      </c>
      <c r="K1256" s="11">
        <v>1.26</v>
      </c>
      <c r="L1256" s="11">
        <v>1.3029999999999999</v>
      </c>
      <c r="M1256" s="11">
        <v>1.3480000000000001</v>
      </c>
      <c r="N1256" s="11">
        <v>1.4</v>
      </c>
      <c r="O1256" s="11">
        <v>1.4390000000000001</v>
      </c>
      <c r="P1256" s="11">
        <v>1.4829999999999999</v>
      </c>
      <c r="Q1256" s="11">
        <v>1.5310000000000001</v>
      </c>
    </row>
    <row r="1257" spans="2:22" ht="15" customHeight="1" x14ac:dyDescent="0.2">
      <c r="B1257" s="13">
        <v>40511</v>
      </c>
      <c r="C1257" s="11">
        <v>0.59499999999999997</v>
      </c>
      <c r="D1257" s="11">
        <v>0.66</v>
      </c>
      <c r="E1257" s="11">
        <v>0.73</v>
      </c>
      <c r="F1257" s="11">
        <v>0.80800000000000005</v>
      </c>
      <c r="G1257" s="11">
        <v>0.91199999999999992</v>
      </c>
      <c r="H1257" s="11">
        <v>1.0269999999999999</v>
      </c>
      <c r="I1257" s="11">
        <v>1.0820000000000001</v>
      </c>
      <c r="J1257" s="11">
        <v>1.163</v>
      </c>
      <c r="K1257" s="11">
        <v>1.26</v>
      </c>
      <c r="L1257" s="11">
        <v>1.302</v>
      </c>
      <c r="M1257" s="11">
        <v>1.347</v>
      </c>
      <c r="N1257" s="11">
        <v>1.4</v>
      </c>
      <c r="O1257" s="11">
        <v>1.4390000000000001</v>
      </c>
      <c r="P1257" s="11">
        <v>1.4829999999999999</v>
      </c>
      <c r="Q1257" s="11">
        <v>1.532</v>
      </c>
      <c r="S1257" s="272">
        <f>B1258</f>
        <v>40512</v>
      </c>
      <c r="T1257" s="273"/>
      <c r="U1257" s="273"/>
      <c r="V1257" s="274"/>
    </row>
    <row r="1258" spans="2:22" ht="15" customHeight="1" x14ac:dyDescent="0.2">
      <c r="B1258" s="15">
        <v>40512</v>
      </c>
      <c r="C1258" s="34">
        <v>0.60199999999999998</v>
      </c>
      <c r="D1258" s="34">
        <v>0.66299999999999992</v>
      </c>
      <c r="E1258" s="34">
        <v>0.73299999999999998</v>
      </c>
      <c r="F1258" s="34">
        <v>0.81</v>
      </c>
      <c r="G1258" s="34">
        <v>0.91400000000000003</v>
      </c>
      <c r="H1258" s="34">
        <v>1.028</v>
      </c>
      <c r="I1258" s="34">
        <v>1.0820000000000001</v>
      </c>
      <c r="J1258" s="34">
        <v>1.163</v>
      </c>
      <c r="K1258" s="34">
        <v>1.26</v>
      </c>
      <c r="L1258" s="34">
        <v>1.302</v>
      </c>
      <c r="M1258" s="34">
        <v>1.3460000000000001</v>
      </c>
      <c r="N1258" s="34">
        <v>1.399</v>
      </c>
      <c r="O1258" s="34">
        <v>1.4379999999999999</v>
      </c>
      <c r="P1258" s="34">
        <v>1.4829999999999999</v>
      </c>
      <c r="Q1258" s="34">
        <v>1.53</v>
      </c>
      <c r="S1258" s="25">
        <f>AVERAGE(F1237:F1258)</f>
        <v>0.83386363636363636</v>
      </c>
      <c r="T1258" s="25">
        <f>AVERAGE(H1237:H1258)</f>
        <v>1.0420454545454545</v>
      </c>
      <c r="U1258" s="25">
        <f>AVERAGE(K1237:K1258)</f>
        <v>1.2690454545454548</v>
      </c>
      <c r="V1258" s="25">
        <f>AVERAGE(Q1237:Q1258)</f>
        <v>1.5404999999999995</v>
      </c>
    </row>
    <row r="1259" spans="2:22" ht="15" customHeight="1" x14ac:dyDescent="0.2">
      <c r="B1259" s="17">
        <v>40513</v>
      </c>
      <c r="C1259" s="26">
        <v>0.60599999999999998</v>
      </c>
      <c r="D1259" s="26">
        <v>0.66800000000000004</v>
      </c>
      <c r="E1259" s="26">
        <v>0.73499999999999999</v>
      </c>
      <c r="F1259" s="26">
        <v>0.81200000000000006</v>
      </c>
      <c r="G1259" s="26">
        <v>0.91500000000000004</v>
      </c>
      <c r="H1259" s="26">
        <v>1.026</v>
      </c>
      <c r="I1259" s="26">
        <v>1.0820000000000001</v>
      </c>
      <c r="J1259" s="26">
        <v>1.1619999999999999</v>
      </c>
      <c r="K1259" s="26">
        <v>1.258</v>
      </c>
      <c r="L1259" s="26">
        <v>1.3010000000000002</v>
      </c>
      <c r="M1259" s="26">
        <v>1.345</v>
      </c>
      <c r="N1259" s="26">
        <v>1.3979999999999999</v>
      </c>
      <c r="O1259" s="26">
        <v>1.4359999999999999</v>
      </c>
      <c r="P1259" s="26">
        <v>1.482</v>
      </c>
      <c r="Q1259" s="26">
        <v>1.528</v>
      </c>
    </row>
    <row r="1260" spans="2:22" ht="15" customHeight="1" x14ac:dyDescent="0.2">
      <c r="B1260" s="18">
        <v>40514</v>
      </c>
      <c r="C1260" s="26">
        <v>0.64100000000000001</v>
      </c>
      <c r="D1260" s="26">
        <v>0.68700000000000006</v>
      </c>
      <c r="E1260" s="26">
        <v>0.745</v>
      </c>
      <c r="F1260" s="26">
        <v>0.81499999999999995</v>
      </c>
      <c r="G1260" s="11">
        <v>0.91599999999999993</v>
      </c>
      <c r="H1260" s="11">
        <v>1.0269999999999999</v>
      </c>
      <c r="I1260" s="26">
        <v>1.0820000000000001</v>
      </c>
      <c r="J1260" s="26">
        <v>1.163</v>
      </c>
      <c r="K1260" s="26">
        <v>1.258</v>
      </c>
      <c r="L1260" s="26">
        <v>1.3010000000000002</v>
      </c>
      <c r="M1260" s="26">
        <v>1.3440000000000001</v>
      </c>
      <c r="N1260" s="26">
        <v>1.397</v>
      </c>
      <c r="O1260" s="26">
        <v>1.4370000000000001</v>
      </c>
      <c r="P1260" s="26">
        <v>1.482</v>
      </c>
      <c r="Q1260" s="26">
        <v>1.528</v>
      </c>
    </row>
    <row r="1261" spans="2:22" ht="15" customHeight="1" x14ac:dyDescent="0.2">
      <c r="B1261" s="18">
        <v>40515</v>
      </c>
      <c r="C1261" s="26">
        <v>0.67500000000000004</v>
      </c>
      <c r="D1261" s="26">
        <v>0.70699999999999996</v>
      </c>
      <c r="E1261" s="26">
        <v>0.752</v>
      </c>
      <c r="F1261" s="26">
        <v>0.81600000000000006</v>
      </c>
      <c r="G1261" s="26">
        <v>0.91599999999999993</v>
      </c>
      <c r="H1261" s="26">
        <v>1.0269999999999999</v>
      </c>
      <c r="I1261" s="26">
        <v>1.081</v>
      </c>
      <c r="J1261" s="26">
        <v>1.161</v>
      </c>
      <c r="K1261" s="26">
        <v>1.256</v>
      </c>
      <c r="L1261" s="26">
        <v>1.2989999999999999</v>
      </c>
      <c r="M1261" s="26">
        <v>1.34</v>
      </c>
      <c r="N1261" s="26">
        <v>1.3939999999999999</v>
      </c>
      <c r="O1261" s="26">
        <v>1.4339999999999999</v>
      </c>
      <c r="P1261" s="26">
        <v>1.4789999999999999</v>
      </c>
      <c r="Q1261" s="26">
        <v>1.526</v>
      </c>
    </row>
    <row r="1262" spans="2:22" ht="15" customHeight="1" x14ac:dyDescent="0.2">
      <c r="B1262" s="18">
        <v>40518</v>
      </c>
      <c r="C1262" s="11">
        <v>0.69199999999999995</v>
      </c>
      <c r="D1262" s="11">
        <v>0.71799999999999997</v>
      </c>
      <c r="E1262" s="11">
        <v>0.754</v>
      </c>
      <c r="F1262" s="11">
        <v>0.81899999999999995</v>
      </c>
      <c r="G1262" s="11">
        <v>0.91699999999999993</v>
      </c>
      <c r="H1262" s="11">
        <v>1.028</v>
      </c>
      <c r="I1262" s="11">
        <v>1.0820000000000001</v>
      </c>
      <c r="J1262" s="11">
        <v>1.1619999999999999</v>
      </c>
      <c r="K1262" s="11">
        <v>1.256</v>
      </c>
      <c r="L1262" s="11">
        <v>1.3</v>
      </c>
      <c r="M1262" s="11">
        <v>1.341</v>
      </c>
      <c r="N1262" s="11">
        <v>1.3919999999999999</v>
      </c>
      <c r="O1262" s="11">
        <v>1.4319999999999999</v>
      </c>
      <c r="P1262" s="11">
        <v>1.4789999999999999</v>
      </c>
      <c r="Q1262" s="11">
        <v>1.524</v>
      </c>
    </row>
    <row r="1263" spans="2:22" ht="15" customHeight="1" x14ac:dyDescent="0.2">
      <c r="B1263" s="18">
        <v>40519</v>
      </c>
      <c r="C1263" s="11">
        <v>0.71799999999999997</v>
      </c>
      <c r="D1263" s="11">
        <v>0.73599999999999999</v>
      </c>
      <c r="E1263" s="11">
        <v>0.76200000000000001</v>
      </c>
      <c r="F1263" s="11">
        <v>0.82100000000000006</v>
      </c>
      <c r="G1263" s="11">
        <v>0.91800000000000004</v>
      </c>
      <c r="H1263" s="11">
        <v>1.0290000000000001</v>
      </c>
      <c r="I1263" s="11">
        <v>1.083</v>
      </c>
      <c r="J1263" s="11">
        <v>1.163</v>
      </c>
      <c r="K1263" s="11">
        <v>1.258</v>
      </c>
      <c r="L1263" s="11">
        <v>1.302</v>
      </c>
      <c r="M1263" s="11">
        <v>1.341</v>
      </c>
      <c r="N1263" s="11">
        <v>1.3939999999999999</v>
      </c>
      <c r="O1263" s="11">
        <v>1.4339999999999999</v>
      </c>
      <c r="P1263" s="11">
        <v>1.4810000000000001</v>
      </c>
      <c r="Q1263" s="11">
        <v>1.5249999999999999</v>
      </c>
    </row>
    <row r="1264" spans="2:22" ht="15" customHeight="1" x14ac:dyDescent="0.2">
      <c r="B1264" s="18">
        <v>40520</v>
      </c>
      <c r="C1264" s="11">
        <v>0.72199999999999998</v>
      </c>
      <c r="D1264" s="11">
        <v>0.73699999999999999</v>
      </c>
      <c r="E1264" s="11">
        <v>0.76400000000000001</v>
      </c>
      <c r="F1264" s="11">
        <v>0.82199999999999995</v>
      </c>
      <c r="G1264" s="11">
        <v>0.91800000000000004</v>
      </c>
      <c r="H1264" s="11">
        <v>1.03</v>
      </c>
      <c r="I1264" s="11">
        <v>1.0840000000000001</v>
      </c>
      <c r="J1264" s="11">
        <v>1.165</v>
      </c>
      <c r="K1264" s="11">
        <v>1.26</v>
      </c>
      <c r="L1264" s="11">
        <v>1.3029999999999999</v>
      </c>
      <c r="M1264" s="11">
        <v>1.343</v>
      </c>
      <c r="N1264" s="11">
        <v>1.3959999999999999</v>
      </c>
      <c r="O1264" s="11">
        <v>1.4350000000000001</v>
      </c>
      <c r="P1264" s="11">
        <v>1.4810000000000001</v>
      </c>
      <c r="Q1264" s="11">
        <v>1.5270000000000001</v>
      </c>
    </row>
    <row r="1265" spans="2:22" ht="15" customHeight="1" x14ac:dyDescent="0.2">
      <c r="B1265" s="18">
        <v>40521</v>
      </c>
      <c r="C1265" s="11">
        <v>0.70299999999999996</v>
      </c>
      <c r="D1265" s="11">
        <v>0.72300000000000009</v>
      </c>
      <c r="E1265" s="11">
        <v>0.76600000000000001</v>
      </c>
      <c r="F1265" s="11">
        <v>0.82199999999999995</v>
      </c>
      <c r="G1265" s="11">
        <v>0.91699999999999993</v>
      </c>
      <c r="H1265" s="11">
        <v>1.0290000000000001</v>
      </c>
      <c r="I1265" s="11">
        <v>1.083</v>
      </c>
      <c r="J1265" s="11">
        <v>1.1619999999999999</v>
      </c>
      <c r="K1265" s="11">
        <v>1.2590000000000001</v>
      </c>
      <c r="L1265" s="11">
        <v>1.3029999999999999</v>
      </c>
      <c r="M1265" s="11">
        <v>1.343</v>
      </c>
      <c r="N1265" s="11">
        <v>1.3979999999999999</v>
      </c>
      <c r="O1265" s="11">
        <v>1.4379999999999999</v>
      </c>
      <c r="P1265" s="11">
        <v>1.4829999999999999</v>
      </c>
      <c r="Q1265" s="11">
        <v>1.528</v>
      </c>
    </row>
    <row r="1266" spans="2:22" ht="15" customHeight="1" x14ac:dyDescent="0.2">
      <c r="B1266" s="18">
        <v>40522</v>
      </c>
      <c r="C1266" s="11">
        <v>0.69100000000000006</v>
      </c>
      <c r="D1266" s="11">
        <v>0.71399999999999997</v>
      </c>
      <c r="E1266" s="11">
        <v>0.76300000000000001</v>
      </c>
      <c r="F1266" s="11">
        <v>0.82199999999999995</v>
      </c>
      <c r="G1266" s="11">
        <v>0.91699999999999993</v>
      </c>
      <c r="H1266" s="11">
        <v>1.028</v>
      </c>
      <c r="I1266" s="11">
        <v>1.0820000000000001</v>
      </c>
      <c r="J1266" s="11">
        <v>1.1619999999999999</v>
      </c>
      <c r="K1266" s="11">
        <v>1.2569999999999999</v>
      </c>
      <c r="L1266" s="11">
        <v>1.3010000000000002</v>
      </c>
      <c r="M1266" s="11">
        <v>1.3440000000000001</v>
      </c>
      <c r="N1266" s="11">
        <v>1.4</v>
      </c>
      <c r="O1266" s="11">
        <v>1.44</v>
      </c>
      <c r="P1266" s="11">
        <v>1.486</v>
      </c>
      <c r="Q1266" s="11">
        <v>1.53</v>
      </c>
    </row>
    <row r="1267" spans="2:22" ht="15" customHeight="1" x14ac:dyDescent="0.2">
      <c r="B1267" s="18">
        <v>40525</v>
      </c>
      <c r="C1267" s="11">
        <v>0.67600000000000005</v>
      </c>
      <c r="D1267" s="11">
        <v>0.70099999999999996</v>
      </c>
      <c r="E1267" s="11">
        <v>0.76200000000000001</v>
      </c>
      <c r="F1267" s="11">
        <v>0.81899999999999995</v>
      </c>
      <c r="G1267" s="11">
        <v>0.91500000000000004</v>
      </c>
      <c r="H1267" s="11">
        <v>1.026</v>
      </c>
      <c r="I1267" s="11">
        <v>1.081</v>
      </c>
      <c r="J1267" s="11">
        <v>1.1619999999999999</v>
      </c>
      <c r="K1267" s="11">
        <v>1.2569999999999999</v>
      </c>
      <c r="L1267" s="11">
        <v>1.3029999999999999</v>
      </c>
      <c r="M1267" s="11">
        <v>1.3460000000000001</v>
      </c>
      <c r="N1267" s="11">
        <v>1.403</v>
      </c>
      <c r="O1267" s="11">
        <v>1.4419999999999999</v>
      </c>
      <c r="P1267" s="11">
        <v>1.4890000000000001</v>
      </c>
      <c r="Q1267" s="11">
        <v>1.5329999999999999</v>
      </c>
    </row>
    <row r="1268" spans="2:22" ht="15" customHeight="1" x14ac:dyDescent="0.2">
      <c r="B1268" s="18">
        <v>40526</v>
      </c>
      <c r="C1268" s="11">
        <v>0.66299999999999992</v>
      </c>
      <c r="D1268" s="11">
        <v>0.69300000000000006</v>
      </c>
      <c r="E1268" s="11">
        <v>0.75800000000000001</v>
      </c>
      <c r="F1268" s="11">
        <v>0.81899999999999995</v>
      </c>
      <c r="G1268" s="11">
        <v>0.91299999999999992</v>
      </c>
      <c r="H1268" s="11">
        <v>1.026</v>
      </c>
      <c r="I1268" s="11">
        <v>1.081</v>
      </c>
      <c r="J1268" s="11">
        <v>1.1599999999999999</v>
      </c>
      <c r="K1268" s="11">
        <v>1.254</v>
      </c>
      <c r="L1268" s="11">
        <v>1.2989999999999999</v>
      </c>
      <c r="M1268" s="11">
        <v>1.343</v>
      </c>
      <c r="N1268" s="11">
        <v>1.399</v>
      </c>
      <c r="O1268" s="11">
        <v>1.44</v>
      </c>
      <c r="P1268" s="11">
        <v>1.486</v>
      </c>
      <c r="Q1268" s="11">
        <v>1.53</v>
      </c>
    </row>
    <row r="1269" spans="2:22" ht="15" customHeight="1" x14ac:dyDescent="0.2">
      <c r="B1269" s="18">
        <v>40527</v>
      </c>
      <c r="C1269" s="11">
        <v>0.64100000000000001</v>
      </c>
      <c r="D1269" s="11">
        <v>0.67900000000000005</v>
      </c>
      <c r="E1269" s="11">
        <v>0.749</v>
      </c>
      <c r="F1269" s="11">
        <v>0.81300000000000006</v>
      </c>
      <c r="G1269" s="11">
        <v>0.91299999999999992</v>
      </c>
      <c r="H1269" s="11">
        <v>1.0249999999999999</v>
      </c>
      <c r="I1269" s="11">
        <v>1.079</v>
      </c>
      <c r="J1269" s="11">
        <v>1.159</v>
      </c>
      <c r="K1269" s="11">
        <v>1.254</v>
      </c>
      <c r="L1269" s="11">
        <v>1.2989999999999999</v>
      </c>
      <c r="M1269" s="11">
        <v>1.343</v>
      </c>
      <c r="N1269" s="11">
        <v>1.399</v>
      </c>
      <c r="O1269" s="11">
        <v>1.4409999999999998</v>
      </c>
      <c r="P1269" s="11">
        <v>1.4869999999999999</v>
      </c>
      <c r="Q1269" s="11">
        <v>1.5310000000000001</v>
      </c>
    </row>
    <row r="1270" spans="2:22" ht="15" customHeight="1" x14ac:dyDescent="0.2">
      <c r="B1270" s="18">
        <v>40528</v>
      </c>
      <c r="C1270" s="11">
        <v>0.624</v>
      </c>
      <c r="D1270" s="11">
        <v>0.69399999999999995</v>
      </c>
      <c r="E1270" s="11">
        <v>0.74399999999999999</v>
      </c>
      <c r="F1270" s="11">
        <v>0.81300000000000006</v>
      </c>
      <c r="G1270" s="11">
        <v>0.91199999999999992</v>
      </c>
      <c r="H1270" s="11">
        <v>1.024</v>
      </c>
      <c r="I1270" s="11">
        <v>1.079</v>
      </c>
      <c r="J1270" s="11">
        <v>1.1599999999999999</v>
      </c>
      <c r="K1270" s="11">
        <v>1.254</v>
      </c>
      <c r="L1270" s="11">
        <v>1.3</v>
      </c>
      <c r="M1270" s="11">
        <v>1.3440000000000001</v>
      </c>
      <c r="N1270" s="11">
        <v>1.4</v>
      </c>
      <c r="O1270" s="11">
        <v>1.4409999999999998</v>
      </c>
      <c r="P1270" s="11">
        <v>1.488</v>
      </c>
      <c r="Q1270" s="11">
        <v>1.5329999999999999</v>
      </c>
    </row>
    <row r="1271" spans="2:22" ht="15" customHeight="1" x14ac:dyDescent="0.2">
      <c r="B1271" s="18">
        <v>40529</v>
      </c>
      <c r="C1271" s="11">
        <v>0.61299999999999999</v>
      </c>
      <c r="D1271" s="11">
        <v>0.69300000000000006</v>
      </c>
      <c r="E1271" s="11">
        <v>0.73899999999999999</v>
      </c>
      <c r="F1271" s="11">
        <v>0.81099999999999994</v>
      </c>
      <c r="G1271" s="11">
        <v>0.91100000000000003</v>
      </c>
      <c r="H1271" s="11">
        <v>1.0229999999999999</v>
      </c>
      <c r="I1271" s="11">
        <v>1.079</v>
      </c>
      <c r="J1271" s="11">
        <v>1.1599999999999999</v>
      </c>
      <c r="K1271" s="11">
        <v>1.254</v>
      </c>
      <c r="L1271" s="11">
        <v>1.3010000000000002</v>
      </c>
      <c r="M1271" s="11">
        <v>1.345</v>
      </c>
      <c r="N1271" s="11">
        <v>1.401</v>
      </c>
      <c r="O1271" s="11">
        <v>1.4419999999999999</v>
      </c>
      <c r="P1271" s="11">
        <v>1.488</v>
      </c>
      <c r="Q1271" s="11">
        <v>1.5329999999999999</v>
      </c>
    </row>
    <row r="1272" spans="2:22" ht="15" customHeight="1" x14ac:dyDescent="0.2">
      <c r="B1272" s="18">
        <v>40532</v>
      </c>
      <c r="C1272" s="11">
        <v>0.61299999999999999</v>
      </c>
      <c r="D1272" s="11">
        <v>0.69300000000000006</v>
      </c>
      <c r="E1272" s="11">
        <v>0.73599999999999999</v>
      </c>
      <c r="F1272" s="11">
        <v>0.80899999999999994</v>
      </c>
      <c r="G1272" s="11">
        <v>0.90900000000000003</v>
      </c>
      <c r="H1272" s="11">
        <v>1.022</v>
      </c>
      <c r="I1272" s="11">
        <v>1.0780000000000001</v>
      </c>
      <c r="J1272" s="11">
        <v>1.1599999999999999</v>
      </c>
      <c r="K1272" s="11">
        <v>1.254</v>
      </c>
      <c r="L1272" s="11">
        <v>1.3010000000000002</v>
      </c>
      <c r="M1272" s="11">
        <v>1.3440000000000001</v>
      </c>
      <c r="N1272" s="11">
        <v>1.4</v>
      </c>
      <c r="O1272" s="11">
        <v>1.4409999999999998</v>
      </c>
      <c r="P1272" s="11">
        <v>1.4869999999999999</v>
      </c>
      <c r="Q1272" s="11">
        <v>1.5329999999999999</v>
      </c>
    </row>
    <row r="1273" spans="2:22" ht="15" customHeight="1" x14ac:dyDescent="0.2">
      <c r="B1273" s="18">
        <v>40533</v>
      </c>
      <c r="C1273" s="11">
        <v>0.60199999999999998</v>
      </c>
      <c r="D1273" s="11">
        <v>0.69399999999999995</v>
      </c>
      <c r="E1273" s="11">
        <v>0.73499999999999999</v>
      </c>
      <c r="F1273" s="11">
        <v>0.81</v>
      </c>
      <c r="G1273" s="11">
        <v>0.90900000000000003</v>
      </c>
      <c r="H1273" s="11">
        <v>1.022</v>
      </c>
      <c r="I1273" s="11">
        <v>1.0780000000000001</v>
      </c>
      <c r="J1273" s="11">
        <v>1.1599999999999999</v>
      </c>
      <c r="K1273" s="11">
        <v>1.2529999999999999</v>
      </c>
      <c r="L1273" s="11">
        <v>1.302</v>
      </c>
      <c r="M1273" s="11">
        <v>1.345</v>
      </c>
      <c r="N1273" s="11">
        <v>1.401</v>
      </c>
      <c r="O1273" s="11">
        <v>1.4419999999999999</v>
      </c>
      <c r="P1273" s="11">
        <v>1.488</v>
      </c>
      <c r="Q1273" s="11">
        <v>1.5329999999999999</v>
      </c>
    </row>
    <row r="1274" spans="2:22" ht="15" customHeight="1" x14ac:dyDescent="0.2">
      <c r="B1274" s="18">
        <v>40534</v>
      </c>
      <c r="C1274" s="11">
        <v>0.59799999999999998</v>
      </c>
      <c r="D1274" s="11">
        <v>0.69499999999999995</v>
      </c>
      <c r="E1274" s="11">
        <v>0.73599999999999999</v>
      </c>
      <c r="F1274" s="11">
        <v>0.81099999999999994</v>
      </c>
      <c r="G1274" s="11">
        <v>0.90900000000000003</v>
      </c>
      <c r="H1274" s="11">
        <v>1.0210000000000001</v>
      </c>
      <c r="I1274" s="11">
        <v>1.0760000000000001</v>
      </c>
      <c r="J1274" s="11">
        <v>1.159</v>
      </c>
      <c r="K1274" s="11">
        <v>1.2529999999999999</v>
      </c>
      <c r="L1274" s="11">
        <v>1.302</v>
      </c>
      <c r="M1274" s="11">
        <v>1.3440000000000001</v>
      </c>
      <c r="N1274" s="11">
        <v>1.399</v>
      </c>
      <c r="O1274" s="11">
        <v>1.4419999999999999</v>
      </c>
      <c r="P1274" s="11">
        <v>1.4890000000000001</v>
      </c>
      <c r="Q1274" s="11">
        <v>1.534</v>
      </c>
    </row>
    <row r="1275" spans="2:22" ht="15" customHeight="1" x14ac:dyDescent="0.2">
      <c r="B1275" s="18">
        <v>40535</v>
      </c>
      <c r="C1275" s="11">
        <v>0.64300000000000002</v>
      </c>
      <c r="D1275" s="11">
        <v>0.69599999999999995</v>
      </c>
      <c r="E1275" s="11">
        <v>0.73399999999999999</v>
      </c>
      <c r="F1275" s="11">
        <v>0.80500000000000005</v>
      </c>
      <c r="G1275" s="11">
        <v>0.90200000000000002</v>
      </c>
      <c r="H1275" s="11">
        <v>1.0149999999999999</v>
      </c>
      <c r="I1275" s="11">
        <v>1.0710000000000002</v>
      </c>
      <c r="J1275" s="11">
        <v>1.1539999999999999</v>
      </c>
      <c r="K1275" s="11">
        <v>1.248</v>
      </c>
      <c r="L1275" s="11">
        <v>1.2959999999999998</v>
      </c>
      <c r="M1275" s="11">
        <v>1.3390000000000002</v>
      </c>
      <c r="N1275" s="11">
        <v>1.3919999999999999</v>
      </c>
      <c r="O1275" s="11">
        <v>1.4350000000000001</v>
      </c>
      <c r="P1275" s="11">
        <v>1.4789999999999999</v>
      </c>
      <c r="Q1275" s="11">
        <v>1.526</v>
      </c>
    </row>
    <row r="1276" spans="2:22" ht="15" customHeight="1" x14ac:dyDescent="0.2">
      <c r="B1276" s="18">
        <v>40536</v>
      </c>
      <c r="C1276" s="11">
        <v>0.66600000000000004</v>
      </c>
      <c r="D1276" s="11">
        <v>0.70200000000000007</v>
      </c>
      <c r="E1276" s="11">
        <v>0.73799999999999999</v>
      </c>
      <c r="F1276" s="11">
        <v>0.80300000000000005</v>
      </c>
      <c r="G1276" s="11">
        <v>0.90100000000000002</v>
      </c>
      <c r="H1276" s="11">
        <v>1.014</v>
      </c>
      <c r="I1276" s="11">
        <v>1.069</v>
      </c>
      <c r="J1276" s="11">
        <v>1.151</v>
      </c>
      <c r="K1276" s="11">
        <v>1.2430000000000001</v>
      </c>
      <c r="L1276" s="11">
        <v>1.2909999999999999</v>
      </c>
      <c r="M1276" s="11">
        <v>1.3339999999999999</v>
      </c>
      <c r="N1276" s="11">
        <v>1.389</v>
      </c>
      <c r="O1276" s="11">
        <v>1.431</v>
      </c>
      <c r="P1276" s="11">
        <v>1.476</v>
      </c>
      <c r="Q1276" s="11">
        <v>1.5209999999999999</v>
      </c>
    </row>
    <row r="1277" spans="2:22" ht="15" customHeight="1" x14ac:dyDescent="0.2">
      <c r="B1277" s="18">
        <v>40539</v>
      </c>
      <c r="C1277" s="11">
        <v>0.68399999999999994</v>
      </c>
      <c r="D1277" s="11">
        <v>0.70899999999999996</v>
      </c>
      <c r="E1277" s="11">
        <v>0.74</v>
      </c>
      <c r="F1277" s="11">
        <v>0.80400000000000005</v>
      </c>
      <c r="G1277" s="11">
        <v>0.90200000000000002</v>
      </c>
      <c r="H1277" s="11">
        <v>1.014</v>
      </c>
      <c r="I1277" s="11">
        <v>1.069</v>
      </c>
      <c r="J1277" s="11">
        <v>1.1499999999999999</v>
      </c>
      <c r="K1277" s="11">
        <v>1.2409999999999999</v>
      </c>
      <c r="L1277" s="11">
        <v>1.2890000000000001</v>
      </c>
      <c r="M1277" s="11">
        <v>1.333</v>
      </c>
      <c r="N1277" s="11">
        <v>1.387</v>
      </c>
      <c r="O1277" s="11">
        <v>1.431</v>
      </c>
      <c r="P1277" s="11">
        <v>1.476</v>
      </c>
      <c r="Q1277" s="11">
        <v>1.52</v>
      </c>
    </row>
    <row r="1278" spans="2:22" ht="15" customHeight="1" x14ac:dyDescent="0.2">
      <c r="B1278" s="18">
        <v>40540</v>
      </c>
      <c r="C1278" s="11">
        <v>0.69599999999999995</v>
      </c>
      <c r="D1278" s="11">
        <v>0.71399999999999997</v>
      </c>
      <c r="E1278" s="11">
        <v>0.74299999999999999</v>
      </c>
      <c r="F1278" s="11">
        <v>0.80400000000000005</v>
      </c>
      <c r="G1278" s="11">
        <v>0.90100000000000002</v>
      </c>
      <c r="H1278" s="11">
        <v>1.014</v>
      </c>
      <c r="I1278" s="11">
        <v>1.069</v>
      </c>
      <c r="J1278" s="11">
        <v>1.1499999999999999</v>
      </c>
      <c r="K1278" s="11">
        <v>1.24</v>
      </c>
      <c r="L1278" s="11">
        <v>1.2890000000000001</v>
      </c>
      <c r="M1278" s="11">
        <v>1.3320000000000001</v>
      </c>
      <c r="N1278" s="11">
        <v>1.387</v>
      </c>
      <c r="O1278" s="11">
        <v>1.43</v>
      </c>
      <c r="P1278" s="11">
        <v>1.474</v>
      </c>
      <c r="Q1278" s="11">
        <v>1.5190000000000001</v>
      </c>
    </row>
    <row r="1279" spans="2:22" ht="15" customHeight="1" x14ac:dyDescent="0.2">
      <c r="B1279" s="18">
        <v>40541</v>
      </c>
      <c r="C1279" s="11">
        <v>0.7</v>
      </c>
      <c r="D1279" s="11">
        <v>0.71599999999999997</v>
      </c>
      <c r="E1279" s="11">
        <v>0.74399999999999999</v>
      </c>
      <c r="F1279" s="11">
        <v>0.80300000000000005</v>
      </c>
      <c r="G1279" s="11">
        <v>0.9</v>
      </c>
      <c r="H1279" s="11">
        <v>1.0129999999999999</v>
      </c>
      <c r="I1279" s="11">
        <v>1.069</v>
      </c>
      <c r="J1279" s="11">
        <v>1.1480000000000001</v>
      </c>
      <c r="K1279" s="11">
        <v>1.238</v>
      </c>
      <c r="L1279" s="11">
        <v>1.2869999999999999</v>
      </c>
      <c r="M1279" s="11">
        <v>1.33</v>
      </c>
      <c r="N1279" s="11">
        <v>1.385</v>
      </c>
      <c r="O1279" s="11">
        <v>1.427</v>
      </c>
      <c r="P1279" s="11">
        <v>1.472</v>
      </c>
      <c r="Q1279" s="11">
        <v>1.5169999999999999</v>
      </c>
    </row>
    <row r="1280" spans="2:22" ht="15" customHeight="1" x14ac:dyDescent="0.2">
      <c r="B1280" s="18">
        <v>40542</v>
      </c>
      <c r="C1280" s="26">
        <v>0.628</v>
      </c>
      <c r="D1280" s="26">
        <v>0.66699999999999993</v>
      </c>
      <c r="E1280" s="26">
        <v>0.72</v>
      </c>
      <c r="F1280" s="26">
        <v>0.79</v>
      </c>
      <c r="G1280" s="26">
        <v>0.89300000000000002</v>
      </c>
      <c r="H1280" s="26">
        <v>1.01</v>
      </c>
      <c r="I1280" s="26">
        <v>1.0659999999999998</v>
      </c>
      <c r="J1280" s="26">
        <v>1.145</v>
      </c>
      <c r="K1280" s="26">
        <v>1.234</v>
      </c>
      <c r="L1280" s="26">
        <v>1.282</v>
      </c>
      <c r="M1280" s="26">
        <v>1.3280000000000001</v>
      </c>
      <c r="N1280" s="26">
        <v>1.379</v>
      </c>
      <c r="O1280" s="26">
        <v>1.4239999999999999</v>
      </c>
      <c r="P1280" s="26">
        <v>1.4670000000000001</v>
      </c>
      <c r="Q1280" s="26">
        <v>1.514</v>
      </c>
      <c r="S1280" s="275">
        <f>B1281</f>
        <v>40543</v>
      </c>
      <c r="T1280" s="276"/>
      <c r="U1280" s="276"/>
      <c r="V1280" s="277"/>
    </row>
    <row r="1281" spans="2:22" ht="15" customHeight="1" x14ac:dyDescent="0.2">
      <c r="B1281" s="20">
        <v>40543</v>
      </c>
      <c r="C1281" s="34">
        <v>0.61199999999999999</v>
      </c>
      <c r="D1281" s="34">
        <v>0.65400000000000003</v>
      </c>
      <c r="E1281" s="34">
        <v>0.71</v>
      </c>
      <c r="F1281" s="34">
        <v>0.78200000000000003</v>
      </c>
      <c r="G1281" s="34">
        <v>0.88500000000000001</v>
      </c>
      <c r="H1281" s="34">
        <v>1.006</v>
      </c>
      <c r="I1281" s="34">
        <v>1.0609999999999999</v>
      </c>
      <c r="J1281" s="34">
        <v>1.1399999999999999</v>
      </c>
      <c r="K1281" s="34">
        <v>1.2269999999999999</v>
      </c>
      <c r="L1281" s="34">
        <v>1.276</v>
      </c>
      <c r="M1281" s="34">
        <v>1.3220000000000001</v>
      </c>
      <c r="N1281" s="34">
        <v>1.3719999999999999</v>
      </c>
      <c r="O1281" s="34">
        <v>1.417</v>
      </c>
      <c r="P1281" s="34">
        <v>1.4610000000000001</v>
      </c>
      <c r="Q1281" s="34">
        <v>1.5070000000000001</v>
      </c>
      <c r="S1281" s="25">
        <f>AVERAGE(F1259:F1281)</f>
        <v>0.81065217391304356</v>
      </c>
      <c r="T1281" s="25">
        <f>AVERAGE(H1259:H1281)</f>
        <v>1.0216956521739129</v>
      </c>
      <c r="U1281" s="25">
        <f>AVERAGE(K1259:K1281)</f>
        <v>1.2506956521739128</v>
      </c>
      <c r="V1281" s="25">
        <f>AVERAGE(Q1259:Q1281)</f>
        <v>1.5260869565217394</v>
      </c>
    </row>
    <row r="1282" spans="2:22" ht="15" customHeight="1" x14ac:dyDescent="0.2">
      <c r="B1282" s="13">
        <v>40546</v>
      </c>
      <c r="C1282" s="26">
        <v>0.59</v>
      </c>
      <c r="D1282" s="26">
        <v>0.64100000000000001</v>
      </c>
      <c r="E1282" s="26">
        <v>0.69899999999999995</v>
      </c>
      <c r="F1282" s="26">
        <v>0.77400000000000002</v>
      </c>
      <c r="G1282" s="26">
        <v>0.876</v>
      </c>
      <c r="H1282" s="26">
        <v>1.0009999999999999</v>
      </c>
      <c r="I1282" s="26">
        <v>1.0569999999999999</v>
      </c>
      <c r="J1282" s="26">
        <v>1.137</v>
      </c>
      <c r="K1282" s="26">
        <v>1.224</v>
      </c>
      <c r="L1282" s="26">
        <v>1.274</v>
      </c>
      <c r="M1282" s="26">
        <v>1.32</v>
      </c>
      <c r="N1282" s="26">
        <v>1.369</v>
      </c>
      <c r="O1282" s="26">
        <v>1.413</v>
      </c>
      <c r="P1282" s="26">
        <v>1.458</v>
      </c>
      <c r="Q1282" s="26">
        <v>1.504</v>
      </c>
    </row>
    <row r="1283" spans="2:22" ht="15" customHeight="1" x14ac:dyDescent="0.2">
      <c r="B1283" s="7">
        <v>40547</v>
      </c>
      <c r="C1283" s="26">
        <v>0.57499999999999996</v>
      </c>
      <c r="D1283" s="26">
        <v>0.63300000000000001</v>
      </c>
      <c r="E1283" s="26">
        <v>0.69</v>
      </c>
      <c r="F1283" s="26">
        <v>0.76600000000000001</v>
      </c>
      <c r="G1283" s="26">
        <v>0.87</v>
      </c>
      <c r="H1283" s="26">
        <v>0.99900000000000011</v>
      </c>
      <c r="I1283" s="26">
        <v>1.056</v>
      </c>
      <c r="J1283" s="26">
        <v>1.135</v>
      </c>
      <c r="K1283" s="26">
        <v>1.224</v>
      </c>
      <c r="L1283" s="26">
        <v>1.274</v>
      </c>
      <c r="M1283" s="26">
        <v>1.321</v>
      </c>
      <c r="N1283" s="26">
        <v>1.37</v>
      </c>
      <c r="O1283" s="26">
        <v>1.413</v>
      </c>
      <c r="P1283" s="26">
        <v>1.4590000000000001</v>
      </c>
      <c r="Q1283" s="26">
        <v>1.504</v>
      </c>
    </row>
    <row r="1284" spans="2:22" ht="15" customHeight="1" x14ac:dyDescent="0.2">
      <c r="B1284" s="13">
        <v>40548</v>
      </c>
      <c r="C1284" s="11">
        <v>0.56899999999999995</v>
      </c>
      <c r="D1284" s="11">
        <v>0.629</v>
      </c>
      <c r="E1284" s="11">
        <v>0.68599999999999994</v>
      </c>
      <c r="F1284" s="11">
        <v>0.76200000000000001</v>
      </c>
      <c r="G1284" s="11">
        <v>0.8670000000000001</v>
      </c>
      <c r="H1284" s="11">
        <v>0.99799999999999989</v>
      </c>
      <c r="I1284" s="11">
        <v>1.054</v>
      </c>
      <c r="J1284" s="11">
        <v>1.133</v>
      </c>
      <c r="K1284" s="11">
        <v>1.2229999999999999</v>
      </c>
      <c r="L1284" s="11">
        <v>1.2729999999999999</v>
      </c>
      <c r="M1284" s="11">
        <v>1.321</v>
      </c>
      <c r="N1284" s="11">
        <v>1.37</v>
      </c>
      <c r="O1284" s="11">
        <v>1.413</v>
      </c>
      <c r="P1284" s="11">
        <v>1.458</v>
      </c>
      <c r="Q1284" s="11">
        <v>1.504</v>
      </c>
    </row>
    <row r="1285" spans="2:22" ht="15" customHeight="1" x14ac:dyDescent="0.2">
      <c r="B1285" s="7">
        <v>40549</v>
      </c>
      <c r="C1285" s="11">
        <v>0.56000000000000005</v>
      </c>
      <c r="D1285" s="11">
        <v>0.628</v>
      </c>
      <c r="E1285" s="11">
        <v>0.68399999999999994</v>
      </c>
      <c r="F1285" s="11">
        <v>0.76</v>
      </c>
      <c r="G1285" s="11">
        <v>0.86599999999999988</v>
      </c>
      <c r="H1285" s="11">
        <v>0.997</v>
      </c>
      <c r="I1285" s="11">
        <v>1.054</v>
      </c>
      <c r="J1285" s="11">
        <v>1.1339999999999999</v>
      </c>
      <c r="K1285" s="11">
        <v>1.2229999999999999</v>
      </c>
      <c r="L1285" s="11">
        <v>1.274</v>
      </c>
      <c r="M1285" s="11">
        <v>1.321</v>
      </c>
      <c r="N1285" s="11">
        <v>1.37</v>
      </c>
      <c r="O1285" s="11">
        <v>1.4139999999999999</v>
      </c>
      <c r="P1285" s="11">
        <v>1.46</v>
      </c>
      <c r="Q1285" s="11">
        <v>1.506</v>
      </c>
    </row>
    <row r="1286" spans="2:22" ht="15" customHeight="1" x14ac:dyDescent="0.2">
      <c r="B1286" s="13">
        <v>40550</v>
      </c>
      <c r="C1286" s="11">
        <v>0.55199999999999994</v>
      </c>
      <c r="D1286" s="11">
        <v>0.624</v>
      </c>
      <c r="E1286" s="11">
        <v>0.68300000000000005</v>
      </c>
      <c r="F1286" s="11">
        <v>0.75900000000000001</v>
      </c>
      <c r="G1286" s="11">
        <v>0.86399999999999999</v>
      </c>
      <c r="H1286" s="11">
        <v>0.997</v>
      </c>
      <c r="I1286" s="11">
        <v>1.054</v>
      </c>
      <c r="J1286" s="11">
        <v>1.1339999999999999</v>
      </c>
      <c r="K1286" s="11">
        <v>1.2229999999999999</v>
      </c>
      <c r="L1286" s="11">
        <v>1.274</v>
      </c>
      <c r="M1286" s="11">
        <v>1.3220000000000001</v>
      </c>
      <c r="N1286" s="11">
        <v>1.37</v>
      </c>
      <c r="O1286" s="11">
        <v>1.4139999999999999</v>
      </c>
      <c r="P1286" s="11">
        <v>1.4590000000000001</v>
      </c>
      <c r="Q1286" s="11">
        <v>1.5049999999999999</v>
      </c>
    </row>
    <row r="1287" spans="2:22" ht="15" customHeight="1" x14ac:dyDescent="0.2">
      <c r="B1287" s="7">
        <v>40553</v>
      </c>
      <c r="C1287" s="11">
        <v>0.55199999999999994</v>
      </c>
      <c r="D1287" s="11">
        <v>0.62</v>
      </c>
      <c r="E1287" s="11">
        <v>0.67799999999999994</v>
      </c>
      <c r="F1287" s="11">
        <v>0.754</v>
      </c>
      <c r="G1287" s="11">
        <v>0.86</v>
      </c>
      <c r="H1287" s="11">
        <v>0.995</v>
      </c>
      <c r="I1287" s="11">
        <v>1.0529999999999999</v>
      </c>
      <c r="J1287" s="11">
        <v>1.1320000000000001</v>
      </c>
      <c r="K1287" s="11">
        <v>1.222</v>
      </c>
      <c r="L1287" s="11">
        <v>1.272</v>
      </c>
      <c r="M1287" s="11">
        <v>1.321</v>
      </c>
      <c r="N1287" s="11">
        <v>1.37</v>
      </c>
      <c r="O1287" s="11">
        <v>1.413</v>
      </c>
      <c r="P1287" s="11">
        <v>1.458</v>
      </c>
      <c r="Q1287" s="11">
        <v>1.506</v>
      </c>
    </row>
    <row r="1288" spans="2:22" ht="15" customHeight="1" x14ac:dyDescent="0.2">
      <c r="B1288" s="13">
        <v>40554</v>
      </c>
      <c r="C1288" s="11">
        <v>0.55500000000000005</v>
      </c>
      <c r="D1288" s="11">
        <v>0.622</v>
      </c>
      <c r="E1288" s="11">
        <v>0.67799999999999994</v>
      </c>
      <c r="F1288" s="11">
        <v>0.752</v>
      </c>
      <c r="G1288" s="11">
        <v>0.85699999999999998</v>
      </c>
      <c r="H1288" s="11">
        <v>0.995</v>
      </c>
      <c r="I1288" s="11">
        <v>1.054</v>
      </c>
      <c r="J1288" s="11">
        <v>1.133</v>
      </c>
      <c r="K1288" s="11">
        <v>1.222</v>
      </c>
      <c r="L1288" s="11">
        <v>1.272</v>
      </c>
      <c r="M1288" s="11">
        <v>1.321</v>
      </c>
      <c r="N1288" s="11">
        <v>1.37</v>
      </c>
      <c r="O1288" s="11">
        <v>1.411</v>
      </c>
      <c r="P1288" s="11">
        <v>1.4569999999999999</v>
      </c>
      <c r="Q1288" s="11">
        <v>1.5049999999999999</v>
      </c>
    </row>
    <row r="1289" spans="2:22" ht="15" customHeight="1" x14ac:dyDescent="0.2">
      <c r="B1289" s="7">
        <v>40555</v>
      </c>
      <c r="C1289" s="11">
        <v>0.56200000000000006</v>
      </c>
      <c r="D1289" s="11">
        <v>0.626</v>
      </c>
      <c r="E1289" s="11">
        <v>0.68199999999999994</v>
      </c>
      <c r="F1289" s="11">
        <v>0.754</v>
      </c>
      <c r="G1289" s="11">
        <v>0.8580000000000001</v>
      </c>
      <c r="H1289" s="11">
        <v>0.995</v>
      </c>
      <c r="I1289" s="11">
        <v>1.0549999999999999</v>
      </c>
      <c r="J1289" s="11">
        <v>1.135</v>
      </c>
      <c r="K1289" s="11">
        <v>1.2250000000000001</v>
      </c>
      <c r="L1289" s="11">
        <v>1.2749999999999999</v>
      </c>
      <c r="M1289" s="11">
        <v>1.3240000000000001</v>
      </c>
      <c r="N1289" s="11">
        <v>1.373</v>
      </c>
      <c r="O1289" s="11">
        <v>1.415</v>
      </c>
      <c r="P1289" s="11">
        <v>1.46</v>
      </c>
      <c r="Q1289" s="11">
        <v>1.508</v>
      </c>
    </row>
    <row r="1290" spans="2:22" ht="15" customHeight="1" x14ac:dyDescent="0.2">
      <c r="B1290" s="13">
        <v>40556</v>
      </c>
      <c r="C1290" s="11">
        <v>0.59199999999999997</v>
      </c>
      <c r="D1290" s="11">
        <v>0.64300000000000002</v>
      </c>
      <c r="E1290" s="11">
        <v>0.68799999999999994</v>
      </c>
      <c r="F1290" s="11">
        <v>0.75800000000000001</v>
      </c>
      <c r="G1290" s="11">
        <v>0.8630000000000001</v>
      </c>
      <c r="H1290" s="11">
        <v>0.99799999999999989</v>
      </c>
      <c r="I1290" s="11">
        <v>1.0569999999999999</v>
      </c>
      <c r="J1290" s="11">
        <v>1.1399999999999999</v>
      </c>
      <c r="K1290" s="11">
        <v>1.2290000000000001</v>
      </c>
      <c r="L1290" s="11">
        <v>1.28</v>
      </c>
      <c r="M1290" s="11">
        <v>1.327</v>
      </c>
      <c r="N1290" s="11">
        <v>1.377</v>
      </c>
      <c r="O1290" s="11">
        <v>1.419</v>
      </c>
      <c r="P1290" s="11">
        <v>1.464</v>
      </c>
      <c r="Q1290" s="11">
        <v>1.5129999999999999</v>
      </c>
    </row>
    <row r="1291" spans="2:22" ht="15" customHeight="1" x14ac:dyDescent="0.2">
      <c r="B1291" s="7">
        <v>40557</v>
      </c>
      <c r="C1291" s="11">
        <v>0.64700000000000002</v>
      </c>
      <c r="D1291" s="11">
        <v>0.67500000000000004</v>
      </c>
      <c r="E1291" s="11">
        <v>0.70699999999999996</v>
      </c>
      <c r="F1291" s="11">
        <v>0.76800000000000002</v>
      </c>
      <c r="G1291" s="11">
        <v>0.872</v>
      </c>
      <c r="H1291" s="11">
        <v>1.006</v>
      </c>
      <c r="I1291" s="11">
        <v>1.07</v>
      </c>
      <c r="J1291" s="11">
        <v>1.1539999999999999</v>
      </c>
      <c r="K1291" s="11">
        <v>1.244</v>
      </c>
      <c r="L1291" s="11">
        <v>1.2949999999999999</v>
      </c>
      <c r="M1291" s="11">
        <v>1.3440000000000001</v>
      </c>
      <c r="N1291" s="11">
        <v>1.395</v>
      </c>
      <c r="O1291" s="11">
        <v>1.4390000000000001</v>
      </c>
      <c r="P1291" s="11">
        <v>1.4850000000000001</v>
      </c>
      <c r="Q1291" s="11">
        <v>1.536</v>
      </c>
    </row>
    <row r="1292" spans="2:22" ht="15" customHeight="1" x14ac:dyDescent="0.2">
      <c r="B1292" s="13">
        <v>40560</v>
      </c>
      <c r="C1292" s="11">
        <v>0.66600000000000004</v>
      </c>
      <c r="D1292" s="11">
        <v>0.68799999999999994</v>
      </c>
      <c r="E1292" s="11">
        <v>0.71199999999999997</v>
      </c>
      <c r="F1292" s="11">
        <v>0.77100000000000002</v>
      </c>
      <c r="G1292" s="11">
        <v>0.874</v>
      </c>
      <c r="H1292" s="11">
        <v>1.0089999999999999</v>
      </c>
      <c r="I1292" s="11">
        <v>1.0739999999999998</v>
      </c>
      <c r="J1292" s="11">
        <v>1.157</v>
      </c>
      <c r="K1292" s="11">
        <v>1.2489999999999999</v>
      </c>
      <c r="L1292" s="11">
        <v>1.3010000000000002</v>
      </c>
      <c r="M1292" s="11">
        <v>1.349</v>
      </c>
      <c r="N1292" s="11">
        <v>1.401</v>
      </c>
      <c r="O1292" s="11">
        <v>1.4450000000000001</v>
      </c>
      <c r="P1292" s="11">
        <v>1.492</v>
      </c>
      <c r="Q1292" s="11">
        <v>1.544</v>
      </c>
    </row>
    <row r="1293" spans="2:22" ht="15" customHeight="1" x14ac:dyDescent="0.2">
      <c r="B1293" s="7">
        <v>40561</v>
      </c>
      <c r="C1293" s="11">
        <v>0.68700000000000006</v>
      </c>
      <c r="D1293" s="11">
        <v>0.70299999999999996</v>
      </c>
      <c r="E1293" s="11">
        <v>0.72499999999999998</v>
      </c>
      <c r="F1293" s="11">
        <v>0.77600000000000002</v>
      </c>
      <c r="G1293" s="11">
        <v>0.87899999999999989</v>
      </c>
      <c r="H1293" s="11">
        <v>1.012</v>
      </c>
      <c r="I1293" s="11">
        <v>1.077</v>
      </c>
      <c r="J1293" s="11">
        <v>1.161</v>
      </c>
      <c r="K1293" s="11">
        <v>1.254</v>
      </c>
      <c r="L1293" s="11">
        <v>1.306</v>
      </c>
      <c r="M1293" s="11">
        <v>1.355</v>
      </c>
      <c r="N1293" s="11">
        <v>1.4080000000000001</v>
      </c>
      <c r="O1293" s="11">
        <v>1.452</v>
      </c>
      <c r="P1293" s="11">
        <v>1.5010000000000001</v>
      </c>
      <c r="Q1293" s="11">
        <v>1.552</v>
      </c>
    </row>
    <row r="1294" spans="2:22" ht="15" customHeight="1" x14ac:dyDescent="0.2">
      <c r="B1294" s="13">
        <v>40562</v>
      </c>
      <c r="C1294" s="11">
        <v>0.70099999999999996</v>
      </c>
      <c r="D1294" s="11">
        <v>0.71399999999999997</v>
      </c>
      <c r="E1294" s="11">
        <v>0.73399999999999999</v>
      </c>
      <c r="F1294" s="11">
        <v>0.78</v>
      </c>
      <c r="G1294" s="11">
        <v>0.88100000000000001</v>
      </c>
      <c r="H1294" s="11">
        <v>1.014</v>
      </c>
      <c r="I1294" s="11">
        <v>1.0780000000000001</v>
      </c>
      <c r="J1294" s="11">
        <v>1.161</v>
      </c>
      <c r="K1294" s="11">
        <v>1.256</v>
      </c>
      <c r="L1294" s="11">
        <v>1.3080000000000001</v>
      </c>
      <c r="M1294" s="11">
        <v>1.357</v>
      </c>
      <c r="N1294" s="11">
        <v>1.411</v>
      </c>
      <c r="O1294" s="11">
        <v>1.4550000000000001</v>
      </c>
      <c r="P1294" s="11">
        <v>1.504</v>
      </c>
      <c r="Q1294" s="11">
        <v>1.5559999999999998</v>
      </c>
    </row>
    <row r="1295" spans="2:22" ht="15" customHeight="1" x14ac:dyDescent="0.2">
      <c r="B1295" s="7">
        <v>40563</v>
      </c>
      <c r="C1295" s="11">
        <v>0.71</v>
      </c>
      <c r="D1295" s="11">
        <v>0.71799999999999997</v>
      </c>
      <c r="E1295" s="11">
        <v>0.73799999999999999</v>
      </c>
      <c r="F1295" s="11">
        <v>0.78400000000000003</v>
      </c>
      <c r="G1295" s="11">
        <v>0.88400000000000012</v>
      </c>
      <c r="H1295" s="11">
        <v>1.016</v>
      </c>
      <c r="I1295" s="11">
        <v>1.08</v>
      </c>
      <c r="J1295" s="11">
        <v>1.163</v>
      </c>
      <c r="K1295" s="11">
        <v>1.26</v>
      </c>
      <c r="L1295" s="11">
        <v>1.31</v>
      </c>
      <c r="M1295" s="11">
        <v>1.361</v>
      </c>
      <c r="N1295" s="11">
        <v>1.4139999999999999</v>
      </c>
      <c r="O1295" s="11">
        <v>1.4590000000000001</v>
      </c>
      <c r="P1295" s="11">
        <v>1.5089999999999999</v>
      </c>
      <c r="Q1295" s="11">
        <v>1.5620000000000001</v>
      </c>
    </row>
    <row r="1296" spans="2:22" ht="15" customHeight="1" x14ac:dyDescent="0.2">
      <c r="B1296" s="13">
        <v>40564</v>
      </c>
      <c r="C1296" s="11">
        <v>0.746</v>
      </c>
      <c r="D1296" s="11">
        <v>0.752</v>
      </c>
      <c r="E1296" s="11">
        <v>0.76400000000000001</v>
      </c>
      <c r="F1296" s="11">
        <v>0.79900000000000004</v>
      </c>
      <c r="G1296" s="11">
        <v>0.89500000000000002</v>
      </c>
      <c r="H1296" s="11">
        <v>1.0249999999999999</v>
      </c>
      <c r="I1296" s="11">
        <v>1.0880000000000001</v>
      </c>
      <c r="J1296" s="11">
        <v>1.1739999999999999</v>
      </c>
      <c r="K1296" s="11">
        <v>1.27</v>
      </c>
      <c r="L1296" s="11">
        <v>1.3220000000000001</v>
      </c>
      <c r="M1296" s="11">
        <v>1.3740000000000001</v>
      </c>
      <c r="N1296" s="11">
        <v>1.427</v>
      </c>
      <c r="O1296" s="11">
        <v>1.4730000000000001</v>
      </c>
      <c r="P1296" s="11">
        <v>1.5230000000000001</v>
      </c>
      <c r="Q1296" s="11">
        <v>1.5779999999999998</v>
      </c>
    </row>
    <row r="1297" spans="2:22" ht="15" customHeight="1" x14ac:dyDescent="0.2">
      <c r="B1297" s="7">
        <v>40567</v>
      </c>
      <c r="C1297" s="11">
        <v>0.78300000000000003</v>
      </c>
      <c r="D1297" s="11">
        <v>0.77799999999999991</v>
      </c>
      <c r="E1297" s="11">
        <v>0.78600000000000003</v>
      </c>
      <c r="F1297" s="11">
        <v>0.81099999999999994</v>
      </c>
      <c r="G1297" s="11">
        <v>0.90300000000000002</v>
      </c>
      <c r="H1297" s="11">
        <v>1.0290000000000001</v>
      </c>
      <c r="I1297" s="11">
        <v>1.0940000000000001</v>
      </c>
      <c r="J1297" s="11">
        <v>1.18</v>
      </c>
      <c r="K1297" s="11">
        <v>1.2769999999999999</v>
      </c>
      <c r="L1297" s="11">
        <v>1.329</v>
      </c>
      <c r="M1297" s="11">
        <v>1.38</v>
      </c>
      <c r="N1297" s="11">
        <v>1.4359999999999999</v>
      </c>
      <c r="O1297" s="11">
        <v>1.484</v>
      </c>
      <c r="P1297" s="11">
        <v>1.532</v>
      </c>
      <c r="Q1297" s="11">
        <v>1.5859999999999999</v>
      </c>
    </row>
    <row r="1298" spans="2:22" ht="15" customHeight="1" x14ac:dyDescent="0.2">
      <c r="B1298" s="13">
        <v>40568</v>
      </c>
      <c r="C1298" s="11">
        <v>0.80199999999999994</v>
      </c>
      <c r="D1298" s="11">
        <v>0.79600000000000004</v>
      </c>
      <c r="E1298" s="11">
        <v>0.80199999999999994</v>
      </c>
      <c r="F1298" s="11">
        <v>0.81899999999999995</v>
      </c>
      <c r="G1298" s="11">
        <v>0.90700000000000003</v>
      </c>
      <c r="H1298" s="11">
        <v>1.0309999999999999</v>
      </c>
      <c r="I1298" s="11">
        <v>1.097</v>
      </c>
      <c r="J1298" s="11">
        <v>1.1830000000000001</v>
      </c>
      <c r="K1298" s="11">
        <v>1.2789999999999999</v>
      </c>
      <c r="L1298" s="11">
        <v>1.3320000000000001</v>
      </c>
      <c r="M1298" s="11">
        <v>1.385</v>
      </c>
      <c r="N1298" s="11">
        <v>1.4390000000000001</v>
      </c>
      <c r="O1298" s="11">
        <v>1.488</v>
      </c>
      <c r="P1298" s="11">
        <v>1.536</v>
      </c>
      <c r="Q1298" s="11">
        <v>1.591</v>
      </c>
    </row>
    <row r="1299" spans="2:22" ht="15" customHeight="1" x14ac:dyDescent="0.2">
      <c r="B1299" s="7">
        <v>40569</v>
      </c>
      <c r="C1299" s="11">
        <v>0.89900000000000002</v>
      </c>
      <c r="D1299" s="11">
        <v>0.877</v>
      </c>
      <c r="E1299" s="11">
        <v>0.86799999999999999</v>
      </c>
      <c r="F1299" s="11">
        <v>0.8580000000000001</v>
      </c>
      <c r="G1299" s="11">
        <v>0.93</v>
      </c>
      <c r="H1299" s="11">
        <v>1.0509999999999999</v>
      </c>
      <c r="I1299" s="11">
        <v>1.113</v>
      </c>
      <c r="J1299" s="11">
        <v>1.1970000000000001</v>
      </c>
      <c r="K1299" s="11">
        <v>1.294</v>
      </c>
      <c r="L1299" s="11">
        <v>1.3440000000000001</v>
      </c>
      <c r="M1299" s="11">
        <v>1.3979999999999999</v>
      </c>
      <c r="N1299" s="11">
        <v>1.4510000000000001</v>
      </c>
      <c r="O1299" s="11">
        <v>1.5029999999999999</v>
      </c>
      <c r="P1299" s="11">
        <v>1.5509999999999999</v>
      </c>
      <c r="Q1299" s="11">
        <v>1.605</v>
      </c>
    </row>
    <row r="1300" spans="2:22" ht="15" customHeight="1" x14ac:dyDescent="0.2">
      <c r="B1300" s="13">
        <v>40570</v>
      </c>
      <c r="C1300" s="11">
        <v>0.9</v>
      </c>
      <c r="D1300" s="11">
        <v>0.89200000000000013</v>
      </c>
      <c r="E1300" s="11">
        <v>0.8829999999999999</v>
      </c>
      <c r="F1300" s="11">
        <v>0.872</v>
      </c>
      <c r="G1300" s="11">
        <v>0.93699999999999994</v>
      </c>
      <c r="H1300" s="11">
        <v>1.0569999999999999</v>
      </c>
      <c r="I1300" s="11">
        <v>1.119</v>
      </c>
      <c r="J1300" s="11">
        <v>1.202</v>
      </c>
      <c r="K1300" s="11">
        <v>1.3010000000000002</v>
      </c>
      <c r="L1300" s="11">
        <v>1.3520000000000001</v>
      </c>
      <c r="M1300" s="11">
        <v>1.4059999999999999</v>
      </c>
      <c r="N1300" s="11">
        <v>1.4590000000000001</v>
      </c>
      <c r="O1300" s="11">
        <v>1.512</v>
      </c>
      <c r="P1300" s="11">
        <v>1.5589999999999999</v>
      </c>
      <c r="Q1300" s="11">
        <v>1.615</v>
      </c>
    </row>
    <row r="1301" spans="2:22" ht="15" customHeight="1" x14ac:dyDescent="0.2">
      <c r="B1301" s="13">
        <v>40571</v>
      </c>
      <c r="C1301" s="11">
        <v>0.89700000000000002</v>
      </c>
      <c r="D1301" s="11">
        <v>0.8909999999999999</v>
      </c>
      <c r="E1301" s="11">
        <v>0.88200000000000001</v>
      </c>
      <c r="F1301" s="11">
        <v>0.877</v>
      </c>
      <c r="G1301" s="11">
        <v>0.94400000000000006</v>
      </c>
      <c r="H1301" s="11">
        <v>1.0630000000000002</v>
      </c>
      <c r="I1301" s="11">
        <v>1.125</v>
      </c>
      <c r="J1301" s="11">
        <v>1.208</v>
      </c>
      <c r="K1301" s="11">
        <v>1.3069999999999999</v>
      </c>
      <c r="L1301" s="11">
        <v>1.361</v>
      </c>
      <c r="M1301" s="11">
        <v>1.4160000000000001</v>
      </c>
      <c r="N1301" s="11">
        <v>1.4690000000000001</v>
      </c>
      <c r="O1301" s="11">
        <v>1.5230000000000001</v>
      </c>
      <c r="P1301" s="11">
        <v>1.5680000000000001</v>
      </c>
      <c r="Q1301" s="11">
        <v>1.625</v>
      </c>
      <c r="S1301" s="272">
        <f>B1302</f>
        <v>40574</v>
      </c>
      <c r="T1301" s="273"/>
      <c r="U1301" s="273"/>
      <c r="V1301" s="274"/>
    </row>
    <row r="1302" spans="2:22" ht="15" customHeight="1" x14ac:dyDescent="0.2">
      <c r="B1302" s="15">
        <v>40574</v>
      </c>
      <c r="C1302" s="34">
        <v>0.92</v>
      </c>
      <c r="D1302" s="34">
        <v>0.90600000000000003</v>
      </c>
      <c r="E1302" s="34">
        <v>0.89599999999999991</v>
      </c>
      <c r="F1302" s="34">
        <v>0.89500000000000002</v>
      </c>
      <c r="G1302" s="34">
        <v>0.95600000000000007</v>
      </c>
      <c r="H1302" s="34">
        <v>1.0739999999999998</v>
      </c>
      <c r="I1302" s="34">
        <v>1.1379999999999999</v>
      </c>
      <c r="J1302" s="34">
        <v>1.218</v>
      </c>
      <c r="K1302" s="34">
        <v>1.319</v>
      </c>
      <c r="L1302" s="34">
        <v>1.373</v>
      </c>
      <c r="M1302" s="34">
        <v>1.43</v>
      </c>
      <c r="N1302" s="34">
        <v>1.4829999999999999</v>
      </c>
      <c r="O1302" s="34">
        <v>1.5369999999999999</v>
      </c>
      <c r="P1302" s="34">
        <v>1.585</v>
      </c>
      <c r="Q1302" s="34">
        <v>1.6439999999999999</v>
      </c>
      <c r="S1302" s="25">
        <f>AVERAGE(F1282:F1302)</f>
        <v>0.79280952380952385</v>
      </c>
      <c r="T1302" s="25">
        <f>AVERAGE(H1282:H1302)</f>
        <v>1.0172380952380951</v>
      </c>
      <c r="U1302" s="25">
        <f>AVERAGE(K1282:K1302)</f>
        <v>1.2535714285714288</v>
      </c>
      <c r="V1302" s="25">
        <f>AVERAGE(Q1282:Q1302)</f>
        <v>1.549952380952381</v>
      </c>
    </row>
    <row r="1303" spans="2:22" ht="15" customHeight="1" x14ac:dyDescent="0.2">
      <c r="B1303" s="17">
        <v>40575</v>
      </c>
      <c r="C1303" s="26">
        <v>0.95099999999999996</v>
      </c>
      <c r="D1303" s="26">
        <v>0.93100000000000005</v>
      </c>
      <c r="E1303" s="26">
        <v>0.91699999999999993</v>
      </c>
      <c r="F1303" s="26">
        <v>0.91500000000000004</v>
      </c>
      <c r="G1303" s="26">
        <v>0.97199999999999998</v>
      </c>
      <c r="H1303" s="26">
        <v>1.0820000000000001</v>
      </c>
      <c r="I1303" s="26">
        <v>1.147</v>
      </c>
      <c r="J1303" s="26">
        <v>1.2290000000000001</v>
      </c>
      <c r="K1303" s="26">
        <v>1.331</v>
      </c>
      <c r="L1303" s="26">
        <v>1.3860000000000001</v>
      </c>
      <c r="M1303" s="26">
        <v>1.444</v>
      </c>
      <c r="N1303" s="26">
        <v>1.496</v>
      </c>
      <c r="O1303" s="26">
        <v>1.5509999999999999</v>
      </c>
      <c r="P1303" s="26">
        <v>1.599</v>
      </c>
      <c r="Q1303" s="26">
        <v>1.66</v>
      </c>
    </row>
    <row r="1304" spans="2:22" ht="15" customHeight="1" x14ac:dyDescent="0.2">
      <c r="B1304" s="18">
        <v>40576</v>
      </c>
      <c r="C1304" s="26">
        <v>0.88500000000000001</v>
      </c>
      <c r="D1304" s="26">
        <v>0.90200000000000002</v>
      </c>
      <c r="E1304" s="26">
        <v>0.90399999999999991</v>
      </c>
      <c r="F1304" s="26">
        <v>0.91</v>
      </c>
      <c r="G1304" s="11">
        <v>0.96900000000000008</v>
      </c>
      <c r="H1304" s="11">
        <v>1.083</v>
      </c>
      <c r="I1304" s="26">
        <v>1.149</v>
      </c>
      <c r="J1304" s="26">
        <v>1.2290000000000001</v>
      </c>
      <c r="K1304" s="26">
        <v>1.333</v>
      </c>
      <c r="L1304" s="26">
        <v>1.3879999999999999</v>
      </c>
      <c r="M1304" s="26">
        <v>1.4460000000000002</v>
      </c>
      <c r="N1304" s="26">
        <v>1.502</v>
      </c>
      <c r="O1304" s="26">
        <v>1.5569999999999999</v>
      </c>
      <c r="P1304" s="26">
        <v>1.6039999999999999</v>
      </c>
      <c r="Q1304" s="26">
        <v>1.6660000000000001</v>
      </c>
    </row>
    <row r="1305" spans="2:22" ht="15" customHeight="1" x14ac:dyDescent="0.2">
      <c r="B1305" s="18">
        <v>40577</v>
      </c>
      <c r="C1305" s="26">
        <v>0.85899999999999999</v>
      </c>
      <c r="D1305" s="26">
        <v>0.8869999999999999</v>
      </c>
      <c r="E1305" s="26">
        <v>0.9</v>
      </c>
      <c r="F1305" s="26">
        <v>0.91100000000000003</v>
      </c>
      <c r="G1305" s="26">
        <v>0.97199999999999998</v>
      </c>
      <c r="H1305" s="26">
        <v>1.087</v>
      </c>
      <c r="I1305" s="26">
        <v>1.153</v>
      </c>
      <c r="J1305" s="26">
        <v>1.2350000000000001</v>
      </c>
      <c r="K1305" s="26">
        <v>1.34</v>
      </c>
      <c r="L1305" s="26">
        <v>1.395</v>
      </c>
      <c r="M1305" s="26">
        <v>1.456</v>
      </c>
      <c r="N1305" s="26">
        <v>1.5129999999999999</v>
      </c>
      <c r="O1305" s="26">
        <v>1.569</v>
      </c>
      <c r="P1305" s="26">
        <v>1.6160000000000001</v>
      </c>
      <c r="Q1305" s="26">
        <v>1.6779999999999999</v>
      </c>
    </row>
    <row r="1306" spans="2:22" ht="15" customHeight="1" x14ac:dyDescent="0.2">
      <c r="B1306" s="18">
        <v>40578</v>
      </c>
      <c r="C1306" s="11">
        <v>0.86499999999999999</v>
      </c>
      <c r="D1306" s="11">
        <v>0.88900000000000001</v>
      </c>
      <c r="E1306" s="11">
        <v>0.90200000000000002</v>
      </c>
      <c r="F1306" s="11">
        <v>0.91199999999999992</v>
      </c>
      <c r="G1306" s="11">
        <v>0.97499999999999998</v>
      </c>
      <c r="H1306" s="11">
        <v>1.0880000000000001</v>
      </c>
      <c r="I1306" s="11">
        <v>1.153</v>
      </c>
      <c r="J1306" s="11">
        <v>1.2370000000000001</v>
      </c>
      <c r="K1306" s="11">
        <v>1.341</v>
      </c>
      <c r="L1306" s="11">
        <v>1.397</v>
      </c>
      <c r="M1306" s="11">
        <v>1.458</v>
      </c>
      <c r="N1306" s="11">
        <v>1.5149999999999999</v>
      </c>
      <c r="O1306" s="11">
        <v>1.5709999999999997</v>
      </c>
      <c r="P1306" s="11">
        <v>1.619</v>
      </c>
      <c r="Q1306" s="11">
        <v>1.6820000000000002</v>
      </c>
    </row>
    <row r="1307" spans="2:22" ht="15" customHeight="1" x14ac:dyDescent="0.2">
      <c r="B1307" s="18">
        <v>40581</v>
      </c>
      <c r="C1307" s="11">
        <v>0.86399999999999999</v>
      </c>
      <c r="D1307" s="11">
        <v>0.88500000000000001</v>
      </c>
      <c r="E1307" s="11">
        <v>0.89700000000000002</v>
      </c>
      <c r="F1307" s="11">
        <v>0.91</v>
      </c>
      <c r="G1307" s="11">
        <v>0.97300000000000009</v>
      </c>
      <c r="H1307" s="11">
        <v>1.0840000000000001</v>
      </c>
      <c r="I1307" s="11">
        <v>1.151</v>
      </c>
      <c r="J1307" s="11">
        <v>1.236</v>
      </c>
      <c r="K1307" s="11">
        <v>1.3390000000000002</v>
      </c>
      <c r="L1307" s="11">
        <v>1.397</v>
      </c>
      <c r="M1307" s="11">
        <v>1.4569999999999999</v>
      </c>
      <c r="N1307" s="11">
        <v>1.5149999999999999</v>
      </c>
      <c r="O1307" s="11">
        <v>1.5709999999999997</v>
      </c>
      <c r="P1307" s="11">
        <v>1.62</v>
      </c>
      <c r="Q1307" s="11">
        <v>1.6840000000000002</v>
      </c>
    </row>
    <row r="1308" spans="2:22" ht="15" customHeight="1" x14ac:dyDescent="0.2">
      <c r="B1308" s="18">
        <v>40582</v>
      </c>
      <c r="C1308" s="11">
        <v>0.85499999999999998</v>
      </c>
      <c r="D1308" s="11">
        <v>0.875</v>
      </c>
      <c r="E1308" s="11">
        <v>0.88600000000000001</v>
      </c>
      <c r="F1308" s="11">
        <v>0.90300000000000002</v>
      </c>
      <c r="G1308" s="11">
        <v>0.96900000000000008</v>
      </c>
      <c r="H1308" s="11">
        <v>1.079</v>
      </c>
      <c r="I1308" s="11">
        <v>1.1480000000000001</v>
      </c>
      <c r="J1308" s="11">
        <v>1.232</v>
      </c>
      <c r="K1308" s="11">
        <v>1.3360000000000001</v>
      </c>
      <c r="L1308" s="11">
        <v>1.3939999999999999</v>
      </c>
      <c r="M1308" s="11">
        <v>1.4550000000000001</v>
      </c>
      <c r="N1308" s="11">
        <v>1.5129999999999999</v>
      </c>
      <c r="O1308" s="11">
        <v>1.57</v>
      </c>
      <c r="P1308" s="11">
        <v>1.619</v>
      </c>
      <c r="Q1308" s="11">
        <v>1.6830000000000001</v>
      </c>
    </row>
    <row r="1309" spans="2:22" ht="15" customHeight="1" x14ac:dyDescent="0.2">
      <c r="B1309" s="18">
        <v>40583</v>
      </c>
      <c r="C1309" s="11">
        <v>0.97099999999999997</v>
      </c>
      <c r="D1309" s="11">
        <v>0.95200000000000007</v>
      </c>
      <c r="E1309" s="11">
        <v>0.93600000000000005</v>
      </c>
      <c r="F1309" s="11">
        <v>0.92599999999999993</v>
      </c>
      <c r="G1309" s="11">
        <v>0.98499999999999999</v>
      </c>
      <c r="H1309" s="11">
        <v>1.089</v>
      </c>
      <c r="I1309" s="11">
        <v>1.161</v>
      </c>
      <c r="J1309" s="11">
        <v>1.2450000000000001</v>
      </c>
      <c r="K1309" s="11">
        <v>1.35</v>
      </c>
      <c r="L1309" s="11">
        <v>1.409</v>
      </c>
      <c r="M1309" s="11">
        <v>1.4690000000000001</v>
      </c>
      <c r="N1309" s="11">
        <v>1.528</v>
      </c>
      <c r="O1309" s="11">
        <v>1.5859999999999999</v>
      </c>
      <c r="P1309" s="11">
        <v>1.635</v>
      </c>
      <c r="Q1309" s="11">
        <v>1.7</v>
      </c>
    </row>
    <row r="1310" spans="2:22" ht="15" customHeight="1" x14ac:dyDescent="0.2">
      <c r="B1310" s="18">
        <v>40584</v>
      </c>
      <c r="C1310" s="11">
        <v>0.97099999999999997</v>
      </c>
      <c r="D1310" s="11">
        <v>0.95200000000000007</v>
      </c>
      <c r="E1310" s="11">
        <v>0.93</v>
      </c>
      <c r="F1310" s="11">
        <v>0.92400000000000004</v>
      </c>
      <c r="G1310" s="11">
        <v>0.98399999999999999</v>
      </c>
      <c r="H1310" s="11">
        <v>1.0940000000000001</v>
      </c>
      <c r="I1310" s="11">
        <v>1.165</v>
      </c>
      <c r="J1310" s="11">
        <v>1.25</v>
      </c>
      <c r="K1310" s="11">
        <v>1.3540000000000001</v>
      </c>
      <c r="L1310" s="11">
        <v>1.413</v>
      </c>
      <c r="M1310" s="11">
        <v>1.474</v>
      </c>
      <c r="N1310" s="11">
        <v>1.534</v>
      </c>
      <c r="O1310" s="11">
        <v>1.5939999999999999</v>
      </c>
      <c r="P1310" s="11">
        <v>1.6420000000000001</v>
      </c>
      <c r="Q1310" s="11">
        <v>1.7080000000000002</v>
      </c>
    </row>
    <row r="1311" spans="2:22" ht="15" customHeight="1" x14ac:dyDescent="0.2">
      <c r="B1311" s="18">
        <v>40585</v>
      </c>
      <c r="C1311" s="11">
        <v>0.94199999999999995</v>
      </c>
      <c r="D1311" s="11">
        <v>0.93200000000000005</v>
      </c>
      <c r="E1311" s="11">
        <v>0.91699999999999993</v>
      </c>
      <c r="F1311" s="11">
        <v>0.91599999999999993</v>
      </c>
      <c r="G1311" s="11">
        <v>0.98099999999999987</v>
      </c>
      <c r="H1311" s="11">
        <v>1.093</v>
      </c>
      <c r="I1311" s="11">
        <v>1.1659999999999999</v>
      </c>
      <c r="J1311" s="11">
        <v>1.252</v>
      </c>
      <c r="K1311" s="11">
        <v>1.355</v>
      </c>
      <c r="L1311" s="11">
        <v>1.415</v>
      </c>
      <c r="M1311" s="11">
        <v>1.4750000000000001</v>
      </c>
      <c r="N1311" s="11">
        <v>1.538</v>
      </c>
      <c r="O1311" s="11">
        <v>1.5970000000000002</v>
      </c>
      <c r="P1311" s="11">
        <v>1.6469999999999998</v>
      </c>
      <c r="Q1311" s="11">
        <v>1.714</v>
      </c>
    </row>
    <row r="1312" spans="2:22" ht="15" customHeight="1" x14ac:dyDescent="0.2">
      <c r="B1312" s="18">
        <v>40588</v>
      </c>
      <c r="C1312" s="11">
        <v>0.91599999999999993</v>
      </c>
      <c r="D1312" s="11">
        <v>0.91100000000000003</v>
      </c>
      <c r="E1312" s="11">
        <v>0.90500000000000003</v>
      </c>
      <c r="F1312" s="11">
        <v>0.91100000000000003</v>
      </c>
      <c r="G1312" s="11">
        <v>0.97699999999999987</v>
      </c>
      <c r="H1312" s="11">
        <v>1.091</v>
      </c>
      <c r="I1312" s="11">
        <v>1.165</v>
      </c>
      <c r="J1312" s="11">
        <v>1.25</v>
      </c>
      <c r="K1312" s="11">
        <v>1.3540000000000001</v>
      </c>
      <c r="L1312" s="11">
        <v>1.413</v>
      </c>
      <c r="M1312" s="11">
        <v>1.476</v>
      </c>
      <c r="N1312" s="11">
        <v>1.538</v>
      </c>
      <c r="O1312" s="11">
        <v>1.5980000000000001</v>
      </c>
      <c r="P1312" s="11">
        <v>1.649</v>
      </c>
      <c r="Q1312" s="11">
        <v>1.7160000000000002</v>
      </c>
    </row>
    <row r="1313" spans="2:22" ht="15" customHeight="1" x14ac:dyDescent="0.2">
      <c r="B1313" s="18">
        <v>40589</v>
      </c>
      <c r="C1313" s="11">
        <v>0.88500000000000001</v>
      </c>
      <c r="D1313" s="11">
        <v>0.88900000000000001</v>
      </c>
      <c r="E1313" s="11">
        <v>0.89400000000000002</v>
      </c>
      <c r="F1313" s="11">
        <v>0.90300000000000002</v>
      </c>
      <c r="G1313" s="11">
        <v>0.97400000000000009</v>
      </c>
      <c r="H1313" s="11">
        <v>1.0900000000000001</v>
      </c>
      <c r="I1313" s="11">
        <v>1.165</v>
      </c>
      <c r="J1313" s="11">
        <v>1.2510000000000001</v>
      </c>
      <c r="K1313" s="11">
        <v>1.353</v>
      </c>
      <c r="L1313" s="11">
        <v>1.4139999999999999</v>
      </c>
      <c r="M1313" s="11">
        <v>1.476</v>
      </c>
      <c r="N1313" s="11">
        <v>1.54</v>
      </c>
      <c r="O1313" s="11">
        <v>1.6</v>
      </c>
      <c r="P1313" s="11">
        <v>1.6519999999999999</v>
      </c>
      <c r="Q1313" s="11">
        <v>1.72</v>
      </c>
    </row>
    <row r="1314" spans="2:22" ht="15" customHeight="1" x14ac:dyDescent="0.2">
      <c r="B1314" s="18">
        <v>40590</v>
      </c>
      <c r="C1314" s="11">
        <v>0.84100000000000008</v>
      </c>
      <c r="D1314" s="11">
        <v>0.85899999999999999</v>
      </c>
      <c r="E1314" s="11">
        <v>0.878</v>
      </c>
      <c r="F1314" s="11">
        <v>0.89200000000000013</v>
      </c>
      <c r="G1314" s="11">
        <v>0.96900000000000008</v>
      </c>
      <c r="H1314" s="11">
        <v>1.089</v>
      </c>
      <c r="I1314" s="11">
        <v>1.165</v>
      </c>
      <c r="J1314" s="11">
        <v>1.2489999999999999</v>
      </c>
      <c r="K1314" s="11">
        <v>1.3520000000000001</v>
      </c>
      <c r="L1314" s="11">
        <v>1.4139999999999999</v>
      </c>
      <c r="M1314" s="11">
        <v>1.478</v>
      </c>
      <c r="N1314" s="11">
        <v>1.542</v>
      </c>
      <c r="O1314" s="11">
        <v>1.603</v>
      </c>
      <c r="P1314" s="11">
        <v>1.6559999999999999</v>
      </c>
      <c r="Q1314" s="11">
        <v>1.7250000000000001</v>
      </c>
    </row>
    <row r="1315" spans="2:22" ht="15" customHeight="1" x14ac:dyDescent="0.2">
      <c r="B1315" s="18">
        <v>40591</v>
      </c>
      <c r="C1315" s="11">
        <v>0.80500000000000005</v>
      </c>
      <c r="D1315" s="11">
        <v>0.82900000000000007</v>
      </c>
      <c r="E1315" s="11">
        <v>0.85699999999999998</v>
      </c>
      <c r="F1315" s="11">
        <v>0.8829999999999999</v>
      </c>
      <c r="G1315" s="11">
        <v>0.96299999999999997</v>
      </c>
      <c r="H1315" s="11">
        <v>1.0860000000000001</v>
      </c>
      <c r="I1315" s="11">
        <v>1.163</v>
      </c>
      <c r="J1315" s="11">
        <v>1.2489999999999999</v>
      </c>
      <c r="K1315" s="11">
        <v>1.3520000000000001</v>
      </c>
      <c r="L1315" s="11">
        <v>1.413</v>
      </c>
      <c r="M1315" s="11">
        <v>1.476</v>
      </c>
      <c r="N1315" s="11">
        <v>1.5389999999999999</v>
      </c>
      <c r="O1315" s="11">
        <v>1.6</v>
      </c>
      <c r="P1315" s="11">
        <v>1.653</v>
      </c>
      <c r="Q1315" s="11">
        <v>1.7209999999999999</v>
      </c>
    </row>
    <row r="1316" spans="2:22" ht="15" customHeight="1" x14ac:dyDescent="0.2">
      <c r="B1316" s="18">
        <v>40592</v>
      </c>
      <c r="C1316" s="11">
        <v>0.74299999999999999</v>
      </c>
      <c r="D1316" s="11">
        <v>0.78899999999999992</v>
      </c>
      <c r="E1316" s="11">
        <v>0.83400000000000007</v>
      </c>
      <c r="F1316" s="11">
        <v>0.87100000000000011</v>
      </c>
      <c r="G1316" s="11">
        <v>0.95499999999999996</v>
      </c>
      <c r="H1316" s="11">
        <v>1.0780000000000001</v>
      </c>
      <c r="I1316" s="11">
        <v>1.159</v>
      </c>
      <c r="J1316" s="11">
        <v>1.246</v>
      </c>
      <c r="K1316" s="11">
        <v>1.3480000000000001</v>
      </c>
      <c r="L1316" s="11">
        <v>1.41</v>
      </c>
      <c r="M1316" s="11">
        <v>1.474</v>
      </c>
      <c r="N1316" s="11">
        <v>1.5389999999999999</v>
      </c>
      <c r="O1316" s="11">
        <v>1.599</v>
      </c>
      <c r="P1316" s="11">
        <v>1.65</v>
      </c>
      <c r="Q1316" s="11">
        <v>1.7209999999999999</v>
      </c>
    </row>
    <row r="1317" spans="2:22" ht="15" customHeight="1" x14ac:dyDescent="0.2">
      <c r="B1317" s="18">
        <v>40595</v>
      </c>
      <c r="C1317" s="11">
        <v>0.70699999999999996</v>
      </c>
      <c r="D1317" s="11">
        <v>0.77100000000000002</v>
      </c>
      <c r="E1317" s="11">
        <v>0.82199999999999995</v>
      </c>
      <c r="F1317" s="11">
        <v>0.86399999999999999</v>
      </c>
      <c r="G1317" s="11">
        <v>0.95499999999999996</v>
      </c>
      <c r="H1317" s="11">
        <v>1.079</v>
      </c>
      <c r="I1317" s="11">
        <v>1.161</v>
      </c>
      <c r="J1317" s="11">
        <v>1.25</v>
      </c>
      <c r="K1317" s="11">
        <v>1.353</v>
      </c>
      <c r="L1317" s="11">
        <v>1.415</v>
      </c>
      <c r="M1317" s="11">
        <v>1.48</v>
      </c>
      <c r="N1317" s="11">
        <v>1.546</v>
      </c>
      <c r="O1317" s="11">
        <v>1.6080000000000001</v>
      </c>
      <c r="P1317" s="11">
        <v>1.661</v>
      </c>
      <c r="Q1317" s="11">
        <v>1.7309999999999999</v>
      </c>
    </row>
    <row r="1318" spans="2:22" ht="15" customHeight="1" x14ac:dyDescent="0.2">
      <c r="B1318" s="18">
        <v>40596</v>
      </c>
      <c r="C1318" s="11">
        <v>0.70800000000000007</v>
      </c>
      <c r="D1318" s="11">
        <v>0.76900000000000002</v>
      </c>
      <c r="E1318" s="11">
        <v>0.82199999999999995</v>
      </c>
      <c r="F1318" s="11">
        <v>0.8630000000000001</v>
      </c>
      <c r="G1318" s="11">
        <v>0.95600000000000007</v>
      </c>
      <c r="H1318" s="11">
        <v>1.0820000000000001</v>
      </c>
      <c r="I1318" s="11">
        <v>1.1659999999999999</v>
      </c>
      <c r="J1318" s="11">
        <v>1.2549999999999999</v>
      </c>
      <c r="K1318" s="11">
        <v>1.36</v>
      </c>
      <c r="L1318" s="11">
        <v>1.423</v>
      </c>
      <c r="M1318" s="11">
        <v>1.486</v>
      </c>
      <c r="N1318" s="11">
        <v>1.5529999999999999</v>
      </c>
      <c r="O1318" s="11">
        <v>1.6129999999999998</v>
      </c>
      <c r="P1318" s="11">
        <v>1.669</v>
      </c>
      <c r="Q1318" s="11">
        <v>1.7389999999999999</v>
      </c>
    </row>
    <row r="1319" spans="2:22" ht="15" customHeight="1" x14ac:dyDescent="0.2">
      <c r="B1319" s="18">
        <v>40597</v>
      </c>
      <c r="C1319" s="11">
        <v>0.71799999999999997</v>
      </c>
      <c r="D1319" s="11">
        <v>0.77200000000000002</v>
      </c>
      <c r="E1319" s="11">
        <v>0.82599999999999996</v>
      </c>
      <c r="F1319" s="11">
        <v>0.8630000000000001</v>
      </c>
      <c r="G1319" s="11">
        <v>0.95799999999999996</v>
      </c>
      <c r="H1319" s="11">
        <v>1.087</v>
      </c>
      <c r="I1319" s="11">
        <v>1.1719999999999999</v>
      </c>
      <c r="J1319" s="11">
        <v>1.26</v>
      </c>
      <c r="K1319" s="11">
        <v>1.367</v>
      </c>
      <c r="L1319" s="11">
        <v>1.429</v>
      </c>
      <c r="M1319" s="11">
        <v>1.494</v>
      </c>
      <c r="N1319" s="11">
        <v>1.5620000000000001</v>
      </c>
      <c r="O1319" s="11">
        <v>1.62</v>
      </c>
      <c r="P1319" s="11">
        <v>1.6789999999999998</v>
      </c>
      <c r="Q1319" s="11">
        <v>1.748</v>
      </c>
    </row>
    <row r="1320" spans="2:22" ht="15" customHeight="1" x14ac:dyDescent="0.2">
      <c r="B1320" s="18">
        <v>40598</v>
      </c>
      <c r="C1320" s="11">
        <v>0.70800000000000007</v>
      </c>
      <c r="D1320" s="11">
        <v>0.77300000000000002</v>
      </c>
      <c r="E1320" s="11">
        <v>0.82799999999999996</v>
      </c>
      <c r="F1320" s="11">
        <v>0.86199999999999988</v>
      </c>
      <c r="G1320" s="11">
        <v>0.95799999999999996</v>
      </c>
      <c r="H1320" s="11">
        <v>1.0880000000000001</v>
      </c>
      <c r="I1320" s="11">
        <v>1.175</v>
      </c>
      <c r="J1320" s="11">
        <v>1.2609999999999999</v>
      </c>
      <c r="K1320" s="11">
        <v>1.371</v>
      </c>
      <c r="L1320" s="11">
        <v>1.431</v>
      </c>
      <c r="M1320" s="11">
        <v>1.4970000000000001</v>
      </c>
      <c r="N1320" s="11">
        <v>1.5640000000000001</v>
      </c>
      <c r="O1320" s="11">
        <v>1.6240000000000001</v>
      </c>
      <c r="P1320" s="11">
        <v>1.6820000000000002</v>
      </c>
      <c r="Q1320" s="11">
        <v>1.752</v>
      </c>
    </row>
    <row r="1321" spans="2:22" ht="15" customHeight="1" x14ac:dyDescent="0.2">
      <c r="B1321" s="18">
        <v>40599</v>
      </c>
      <c r="C1321" s="26">
        <v>0.70499999999999996</v>
      </c>
      <c r="D1321" s="26">
        <v>0.77700000000000002</v>
      </c>
      <c r="E1321" s="26">
        <v>0.83199999999999996</v>
      </c>
      <c r="F1321" s="26">
        <v>0.8670000000000001</v>
      </c>
      <c r="G1321" s="26">
        <v>0.96</v>
      </c>
      <c r="H1321" s="26">
        <v>1.0919999999999999</v>
      </c>
      <c r="I1321" s="26">
        <v>1.18</v>
      </c>
      <c r="J1321" s="26">
        <v>1.2689999999999999</v>
      </c>
      <c r="K1321" s="26">
        <v>1.377</v>
      </c>
      <c r="L1321" s="26">
        <v>1.4379999999999999</v>
      </c>
      <c r="M1321" s="26">
        <v>1.506</v>
      </c>
      <c r="N1321" s="26">
        <v>1.575</v>
      </c>
      <c r="O1321" s="26">
        <v>1.635</v>
      </c>
      <c r="P1321" s="26">
        <v>1.696</v>
      </c>
      <c r="Q1321" s="26">
        <v>1.7649999999999999</v>
      </c>
      <c r="S1321" s="275">
        <f>B1322</f>
        <v>40602</v>
      </c>
      <c r="T1321" s="276"/>
      <c r="U1321" s="276"/>
      <c r="V1321" s="277"/>
    </row>
    <row r="1322" spans="2:22" ht="15" customHeight="1" x14ac:dyDescent="0.2">
      <c r="B1322" s="20">
        <v>40602</v>
      </c>
      <c r="C1322" s="34">
        <v>0.70600000000000007</v>
      </c>
      <c r="D1322" s="34">
        <v>0.77900000000000003</v>
      </c>
      <c r="E1322" s="34">
        <v>0.83199999999999996</v>
      </c>
      <c r="F1322" s="34">
        <v>0.8670000000000001</v>
      </c>
      <c r="G1322" s="34">
        <v>0.95799999999999996</v>
      </c>
      <c r="H1322" s="34">
        <v>1.0940000000000001</v>
      </c>
      <c r="I1322" s="34">
        <v>1.1820000000000002</v>
      </c>
      <c r="J1322" s="34">
        <v>1.2729999999999999</v>
      </c>
      <c r="K1322" s="34">
        <v>1.379</v>
      </c>
      <c r="L1322" s="34">
        <v>1.4409999999999998</v>
      </c>
      <c r="M1322" s="34">
        <v>1.5089999999999999</v>
      </c>
      <c r="N1322" s="34">
        <v>1.5789999999999997</v>
      </c>
      <c r="O1322" s="34">
        <v>1.6379999999999999</v>
      </c>
      <c r="P1322" s="34">
        <v>1.7</v>
      </c>
      <c r="Q1322" s="34">
        <v>1.7670000000000001</v>
      </c>
      <c r="S1322" s="25">
        <f>AVERAGE(F1303:F1322)</f>
        <v>0.89365000000000006</v>
      </c>
      <c r="T1322" s="25">
        <f>AVERAGE(H1303:H1322)</f>
        <v>1.0867499999999999</v>
      </c>
      <c r="U1322" s="25">
        <f>AVERAGE(K1303:K1322)</f>
        <v>1.35225</v>
      </c>
      <c r="V1322" s="25">
        <f>AVERAGE(Q1303:Q1322)</f>
        <v>1.714</v>
      </c>
    </row>
    <row r="1323" spans="2:22" ht="15" customHeight="1" x14ac:dyDescent="0.2">
      <c r="B1323" s="13">
        <v>40603</v>
      </c>
      <c r="C1323" s="26">
        <v>0.70600000000000007</v>
      </c>
      <c r="D1323" s="26">
        <v>0.77900000000000003</v>
      </c>
      <c r="E1323" s="26">
        <v>0.83300000000000007</v>
      </c>
      <c r="F1323" s="26">
        <v>0.8670000000000001</v>
      </c>
      <c r="G1323" s="26">
        <v>0.96</v>
      </c>
      <c r="H1323" s="26">
        <v>1.0959999999999999</v>
      </c>
      <c r="I1323" s="26">
        <v>1.1850000000000001</v>
      </c>
      <c r="J1323" s="26">
        <v>1.2749999999999999</v>
      </c>
      <c r="K1323" s="26">
        <v>1.3820000000000001</v>
      </c>
      <c r="L1323" s="26">
        <v>1.4430000000000001</v>
      </c>
      <c r="M1323" s="26">
        <v>1.512</v>
      </c>
      <c r="N1323" s="26">
        <v>1.5820000000000001</v>
      </c>
      <c r="O1323" s="26">
        <v>1.6420000000000001</v>
      </c>
      <c r="P1323" s="26">
        <v>1.704</v>
      </c>
      <c r="Q1323" s="26">
        <v>1.7729999999999999</v>
      </c>
    </row>
    <row r="1324" spans="2:22" ht="15" customHeight="1" x14ac:dyDescent="0.2">
      <c r="B1324" s="7">
        <v>40604</v>
      </c>
      <c r="C1324" s="26">
        <v>0.69799999999999995</v>
      </c>
      <c r="D1324" s="26">
        <v>0.77900000000000003</v>
      </c>
      <c r="E1324" s="26">
        <v>0.83099999999999996</v>
      </c>
      <c r="F1324" s="26">
        <v>0.86499999999999999</v>
      </c>
      <c r="G1324" s="26">
        <v>0.95799999999999996</v>
      </c>
      <c r="H1324" s="26">
        <v>1.095</v>
      </c>
      <c r="I1324" s="26">
        <v>1.1850000000000001</v>
      </c>
      <c r="J1324" s="26">
        <v>1.276</v>
      </c>
      <c r="K1324" s="26">
        <v>1.381</v>
      </c>
      <c r="L1324" s="26">
        <v>1.444</v>
      </c>
      <c r="M1324" s="26">
        <v>1.5129999999999999</v>
      </c>
      <c r="N1324" s="26">
        <v>1.5840000000000001</v>
      </c>
      <c r="O1324" s="26">
        <v>1.6439999999999999</v>
      </c>
      <c r="P1324" s="26">
        <v>1.706</v>
      </c>
      <c r="Q1324" s="26">
        <v>1.7749999999999999</v>
      </c>
    </row>
    <row r="1325" spans="2:22" ht="15" customHeight="1" x14ac:dyDescent="0.2">
      <c r="B1325" s="13">
        <v>40605</v>
      </c>
      <c r="C1325" s="11">
        <v>0.76800000000000002</v>
      </c>
      <c r="D1325" s="11">
        <v>0.81</v>
      </c>
      <c r="E1325" s="11">
        <v>0.84499999999999997</v>
      </c>
      <c r="F1325" s="11">
        <v>0.86899999999999999</v>
      </c>
      <c r="G1325" s="11">
        <v>0.96</v>
      </c>
      <c r="H1325" s="11">
        <v>1.0980000000000001</v>
      </c>
      <c r="I1325" s="11">
        <v>1.1890000000000001</v>
      </c>
      <c r="J1325" s="11">
        <v>1.28</v>
      </c>
      <c r="K1325" s="11">
        <v>1.385</v>
      </c>
      <c r="L1325" s="11">
        <v>1.4470000000000001</v>
      </c>
      <c r="M1325" s="11">
        <v>1.516</v>
      </c>
      <c r="N1325" s="11">
        <v>1.59</v>
      </c>
      <c r="O1325" s="11">
        <v>1.649</v>
      </c>
      <c r="P1325" s="11">
        <v>1.7110000000000001</v>
      </c>
      <c r="Q1325" s="11">
        <v>1.78</v>
      </c>
    </row>
    <row r="1326" spans="2:22" ht="15" customHeight="1" x14ac:dyDescent="0.2">
      <c r="B1326" s="7">
        <v>40606</v>
      </c>
      <c r="C1326" s="11">
        <v>0.84799999999999998</v>
      </c>
      <c r="D1326" s="11">
        <v>0.86599999999999988</v>
      </c>
      <c r="E1326" s="11">
        <v>0.88200000000000001</v>
      </c>
      <c r="F1326" s="11">
        <v>0.89700000000000002</v>
      </c>
      <c r="G1326" s="11">
        <v>1.016</v>
      </c>
      <c r="H1326" s="11">
        <v>1.1619999999999999</v>
      </c>
      <c r="I1326" s="11">
        <v>1.266</v>
      </c>
      <c r="J1326" s="11">
        <v>1.3660000000000001</v>
      </c>
      <c r="K1326" s="11">
        <v>1.4750000000000001</v>
      </c>
      <c r="L1326" s="11">
        <v>1.5489999999999999</v>
      </c>
      <c r="M1326" s="11">
        <v>1.6279999999999999</v>
      </c>
      <c r="N1326" s="11">
        <v>1.712</v>
      </c>
      <c r="O1326" s="11">
        <v>1.778</v>
      </c>
      <c r="P1326" s="11">
        <v>1.847</v>
      </c>
      <c r="Q1326" s="11">
        <v>1.9239999999999999</v>
      </c>
    </row>
    <row r="1327" spans="2:22" ht="15" customHeight="1" x14ac:dyDescent="0.2">
      <c r="B1327" s="13">
        <v>40609</v>
      </c>
      <c r="C1327" s="11">
        <v>0.872</v>
      </c>
      <c r="D1327" s="11">
        <v>0.88400000000000012</v>
      </c>
      <c r="E1327" s="11">
        <v>0.89500000000000002</v>
      </c>
      <c r="F1327" s="11">
        <v>0.90399999999999991</v>
      </c>
      <c r="G1327" s="11">
        <v>1.0249999999999999</v>
      </c>
      <c r="H1327" s="11">
        <v>1.1719999999999999</v>
      </c>
      <c r="I1327" s="11">
        <v>1.276</v>
      </c>
      <c r="J1327" s="11">
        <v>1.375</v>
      </c>
      <c r="K1327" s="11">
        <v>1.4869999999999999</v>
      </c>
      <c r="L1327" s="11">
        <v>1.5620000000000001</v>
      </c>
      <c r="M1327" s="11">
        <v>1.643</v>
      </c>
      <c r="N1327" s="11">
        <v>1.7229999999999999</v>
      </c>
      <c r="O1327" s="11">
        <v>1.7889999999999999</v>
      </c>
      <c r="P1327" s="11">
        <v>1.863</v>
      </c>
      <c r="Q1327" s="11">
        <v>1.9380000000000002</v>
      </c>
    </row>
    <row r="1328" spans="2:22" ht="15" customHeight="1" x14ac:dyDescent="0.2">
      <c r="B1328" s="7">
        <v>40610</v>
      </c>
      <c r="C1328" s="11">
        <v>0.89500000000000002</v>
      </c>
      <c r="D1328" s="11">
        <v>0.89800000000000002</v>
      </c>
      <c r="E1328" s="11">
        <v>0.90500000000000003</v>
      </c>
      <c r="F1328" s="11">
        <v>0.90500000000000003</v>
      </c>
      <c r="G1328" s="11">
        <v>1.03</v>
      </c>
      <c r="H1328" s="11">
        <v>1.18</v>
      </c>
      <c r="I1328" s="11">
        <v>1.282</v>
      </c>
      <c r="J1328" s="11">
        <v>1.383</v>
      </c>
      <c r="K1328" s="11">
        <v>1.4930000000000001</v>
      </c>
      <c r="L1328" s="11">
        <v>1.57</v>
      </c>
      <c r="M1328" s="11">
        <v>1.649</v>
      </c>
      <c r="N1328" s="11">
        <v>1.7319999999999998</v>
      </c>
      <c r="O1328" s="11">
        <v>1.7969999999999999</v>
      </c>
      <c r="P1328" s="11">
        <v>1.8689999999999998</v>
      </c>
      <c r="Q1328" s="11">
        <v>1.9460000000000002</v>
      </c>
    </row>
    <row r="1329" spans="2:22" ht="15" customHeight="1" x14ac:dyDescent="0.2">
      <c r="B1329" s="13">
        <v>40611</v>
      </c>
      <c r="C1329" s="11">
        <v>0.89</v>
      </c>
      <c r="D1329" s="11">
        <v>0.89</v>
      </c>
      <c r="E1329" s="11">
        <v>0.89700000000000002</v>
      </c>
      <c r="F1329" s="11">
        <v>0.90200000000000002</v>
      </c>
      <c r="G1329" s="11">
        <v>1.0269999999999999</v>
      </c>
      <c r="H1329" s="11">
        <v>1.179</v>
      </c>
      <c r="I1329" s="11">
        <v>1.2809999999999999</v>
      </c>
      <c r="J1329" s="11">
        <v>1.383</v>
      </c>
      <c r="K1329" s="11">
        <v>1.494</v>
      </c>
      <c r="L1329" s="11">
        <v>1.5730000000000002</v>
      </c>
      <c r="M1329" s="11">
        <v>1.6519999999999999</v>
      </c>
      <c r="N1329" s="11">
        <v>1.736</v>
      </c>
      <c r="O1329" s="11">
        <v>1.8010000000000002</v>
      </c>
      <c r="P1329" s="11">
        <v>1.8739999999999999</v>
      </c>
      <c r="Q1329" s="11">
        <v>1.95</v>
      </c>
    </row>
    <row r="1330" spans="2:22" ht="15" customHeight="1" x14ac:dyDescent="0.2">
      <c r="B1330" s="7">
        <v>40612</v>
      </c>
      <c r="C1330" s="11">
        <v>0.874</v>
      </c>
      <c r="D1330" s="11">
        <v>0.878</v>
      </c>
      <c r="E1330" s="11">
        <v>0.88800000000000012</v>
      </c>
      <c r="F1330" s="11">
        <v>0.89700000000000002</v>
      </c>
      <c r="G1330" s="11">
        <v>1.026</v>
      </c>
      <c r="H1330" s="11">
        <v>1.175</v>
      </c>
      <c r="I1330" s="11">
        <v>1.28</v>
      </c>
      <c r="J1330" s="11">
        <v>1.3820000000000001</v>
      </c>
      <c r="K1330" s="11">
        <v>1.4909999999999999</v>
      </c>
      <c r="L1330" s="11">
        <v>1.5720000000000001</v>
      </c>
      <c r="M1330" s="11">
        <v>1.651</v>
      </c>
      <c r="N1330" s="11">
        <v>1.7350000000000001</v>
      </c>
      <c r="O1330" s="11">
        <v>1.8010000000000002</v>
      </c>
      <c r="P1330" s="11">
        <v>1.873</v>
      </c>
      <c r="Q1330" s="11">
        <v>1.9490000000000001</v>
      </c>
    </row>
    <row r="1331" spans="2:22" ht="15" customHeight="1" x14ac:dyDescent="0.2">
      <c r="B1331" s="13">
        <v>40613</v>
      </c>
      <c r="C1331" s="11">
        <v>0.85299999999999998</v>
      </c>
      <c r="D1331" s="11">
        <v>0.86399999999999999</v>
      </c>
      <c r="E1331" s="11">
        <v>0.878</v>
      </c>
      <c r="F1331" s="11">
        <v>0.89300000000000002</v>
      </c>
      <c r="G1331" s="11">
        <v>1.022</v>
      </c>
      <c r="H1331" s="11">
        <v>1.173</v>
      </c>
      <c r="I1331" s="11">
        <v>1.2789999999999999</v>
      </c>
      <c r="J1331" s="11">
        <v>1.38</v>
      </c>
      <c r="K1331" s="11">
        <v>1.4890000000000001</v>
      </c>
      <c r="L1331" s="11">
        <v>1.5680000000000001</v>
      </c>
      <c r="M1331" s="11">
        <v>1.6469999999999998</v>
      </c>
      <c r="N1331" s="11">
        <v>1.7309999999999999</v>
      </c>
      <c r="O1331" s="11">
        <v>1.798</v>
      </c>
      <c r="P1331" s="11">
        <v>1.871</v>
      </c>
      <c r="Q1331" s="11">
        <v>1.944</v>
      </c>
    </row>
    <row r="1332" spans="2:22" ht="15" customHeight="1" x14ac:dyDescent="0.2">
      <c r="B1332" s="7">
        <v>40616</v>
      </c>
      <c r="C1332" s="11">
        <v>0.83899999999999997</v>
      </c>
      <c r="D1332" s="11">
        <v>0.85499999999999998</v>
      </c>
      <c r="E1332" s="11">
        <v>0.872</v>
      </c>
      <c r="F1332" s="11">
        <v>0.89200000000000013</v>
      </c>
      <c r="G1332" s="11">
        <v>1.0229999999999999</v>
      </c>
      <c r="H1332" s="11">
        <v>1.1739999999999999</v>
      </c>
      <c r="I1332" s="11">
        <v>1.278</v>
      </c>
      <c r="J1332" s="11">
        <v>1.377</v>
      </c>
      <c r="K1332" s="11">
        <v>1.4869999999999999</v>
      </c>
      <c r="L1332" s="11">
        <v>1.5660000000000001</v>
      </c>
      <c r="M1332" s="11">
        <v>1.6459999999999999</v>
      </c>
      <c r="N1332" s="11">
        <v>1.728</v>
      </c>
      <c r="O1332" s="11">
        <v>1.796</v>
      </c>
      <c r="P1332" s="11">
        <v>1.867</v>
      </c>
      <c r="Q1332" s="11">
        <v>1.94</v>
      </c>
    </row>
    <row r="1333" spans="2:22" ht="15" customHeight="1" x14ac:dyDescent="0.2">
      <c r="B1333" s="13">
        <v>40617</v>
      </c>
      <c r="C1333" s="11">
        <v>0.81399999999999995</v>
      </c>
      <c r="D1333" s="11">
        <v>0.83700000000000008</v>
      </c>
      <c r="E1333" s="11">
        <v>0.86</v>
      </c>
      <c r="F1333" s="11">
        <v>0.8869999999999999</v>
      </c>
      <c r="G1333" s="11">
        <v>1.0189999999999999</v>
      </c>
      <c r="H1333" s="11">
        <v>1.167</v>
      </c>
      <c r="I1333" s="11">
        <v>1.27</v>
      </c>
      <c r="J1333" s="11">
        <v>1.3639999999999999</v>
      </c>
      <c r="K1333" s="11">
        <v>1.474</v>
      </c>
      <c r="L1333" s="11">
        <v>1.55</v>
      </c>
      <c r="M1333" s="11">
        <v>1.629</v>
      </c>
      <c r="N1333" s="11">
        <v>1.7080000000000002</v>
      </c>
      <c r="O1333" s="11">
        <v>1.7749999999999999</v>
      </c>
      <c r="P1333" s="11">
        <v>1.8440000000000001</v>
      </c>
      <c r="Q1333" s="11">
        <v>1.913</v>
      </c>
    </row>
    <row r="1334" spans="2:22" ht="15" customHeight="1" x14ac:dyDescent="0.2">
      <c r="B1334" s="7">
        <v>40618</v>
      </c>
      <c r="C1334" s="11">
        <v>0.79500000000000004</v>
      </c>
      <c r="D1334" s="11">
        <v>0.82699999999999996</v>
      </c>
      <c r="E1334" s="11">
        <v>0.85299999999999998</v>
      </c>
      <c r="F1334" s="11">
        <v>0.8869999999999999</v>
      </c>
      <c r="G1334" s="11">
        <v>1.0210000000000001</v>
      </c>
      <c r="H1334" s="11">
        <v>1.17</v>
      </c>
      <c r="I1334" s="11">
        <v>1.272</v>
      </c>
      <c r="J1334" s="11">
        <v>1.3679999999999999</v>
      </c>
      <c r="K1334" s="11">
        <v>1.4770000000000001</v>
      </c>
      <c r="L1334" s="11">
        <v>1.5529999999999999</v>
      </c>
      <c r="M1334" s="11">
        <v>1.6310000000000002</v>
      </c>
      <c r="N1334" s="11">
        <v>1.71</v>
      </c>
      <c r="O1334" s="11">
        <v>1.7760000000000002</v>
      </c>
      <c r="P1334" s="11">
        <v>1.8460000000000001</v>
      </c>
      <c r="Q1334" s="11">
        <v>1.915</v>
      </c>
    </row>
    <row r="1335" spans="2:22" ht="15" customHeight="1" x14ac:dyDescent="0.2">
      <c r="B1335" s="13">
        <v>40619</v>
      </c>
      <c r="C1335" s="11">
        <v>0.78400000000000003</v>
      </c>
      <c r="D1335" s="11">
        <v>0.81899999999999995</v>
      </c>
      <c r="E1335" s="11">
        <v>0.84600000000000009</v>
      </c>
      <c r="F1335" s="11">
        <v>0.8869999999999999</v>
      </c>
      <c r="G1335" s="11">
        <v>1.0210000000000001</v>
      </c>
      <c r="H1335" s="11">
        <v>1.17</v>
      </c>
      <c r="I1335" s="11">
        <v>1.272</v>
      </c>
      <c r="J1335" s="11">
        <v>1.371</v>
      </c>
      <c r="K1335" s="11">
        <v>1.478</v>
      </c>
      <c r="L1335" s="11">
        <v>1.5529999999999999</v>
      </c>
      <c r="M1335" s="11">
        <v>1.6320000000000001</v>
      </c>
      <c r="N1335" s="11">
        <v>1.71</v>
      </c>
      <c r="O1335" s="11">
        <v>1.7749999999999999</v>
      </c>
      <c r="P1335" s="11">
        <v>1.8460000000000001</v>
      </c>
      <c r="Q1335" s="11">
        <v>1.913</v>
      </c>
    </row>
    <row r="1336" spans="2:22" ht="15" customHeight="1" x14ac:dyDescent="0.2">
      <c r="B1336" s="7">
        <v>40620</v>
      </c>
      <c r="C1336" s="11">
        <v>0.78100000000000003</v>
      </c>
      <c r="D1336" s="11">
        <v>0.81600000000000006</v>
      </c>
      <c r="E1336" s="11">
        <v>0.84600000000000009</v>
      </c>
      <c r="F1336" s="11">
        <v>0.89</v>
      </c>
      <c r="G1336" s="11">
        <v>1.0229999999999999</v>
      </c>
      <c r="H1336" s="11">
        <v>1.1719999999999999</v>
      </c>
      <c r="I1336" s="11">
        <v>1.274</v>
      </c>
      <c r="J1336" s="11">
        <v>1.373</v>
      </c>
      <c r="K1336" s="11">
        <v>1.4789999999999999</v>
      </c>
      <c r="L1336" s="11">
        <v>1.554</v>
      </c>
      <c r="M1336" s="11">
        <v>1.6310000000000002</v>
      </c>
      <c r="N1336" s="11">
        <v>1.7110000000000001</v>
      </c>
      <c r="O1336" s="11">
        <v>1.7789999999999999</v>
      </c>
      <c r="P1336" s="11">
        <v>1.8480000000000001</v>
      </c>
      <c r="Q1336" s="11">
        <v>1.9159999999999999</v>
      </c>
    </row>
    <row r="1337" spans="2:22" ht="15" customHeight="1" x14ac:dyDescent="0.2">
      <c r="B1337" s="13">
        <v>40623</v>
      </c>
      <c r="C1337" s="11">
        <v>0.78200000000000003</v>
      </c>
      <c r="D1337" s="11">
        <v>0.81600000000000006</v>
      </c>
      <c r="E1337" s="11">
        <v>0.84699999999999998</v>
      </c>
      <c r="F1337" s="11">
        <v>0.89200000000000013</v>
      </c>
      <c r="G1337" s="11">
        <v>1.0269999999999999</v>
      </c>
      <c r="H1337" s="11">
        <v>1.179</v>
      </c>
      <c r="I1337" s="11">
        <v>1.28</v>
      </c>
      <c r="J1337" s="11">
        <v>1.38</v>
      </c>
      <c r="K1337" s="11">
        <v>1.488</v>
      </c>
      <c r="L1337" s="11">
        <v>1.5660000000000001</v>
      </c>
      <c r="M1337" s="11">
        <v>1.643</v>
      </c>
      <c r="N1337" s="11">
        <v>1.7239999999999998</v>
      </c>
      <c r="O1337" s="11">
        <v>1.7930000000000001</v>
      </c>
      <c r="P1337" s="11">
        <v>1.8620000000000001</v>
      </c>
      <c r="Q1337" s="11">
        <v>1.93</v>
      </c>
    </row>
    <row r="1338" spans="2:22" ht="15" customHeight="1" x14ac:dyDescent="0.2">
      <c r="B1338" s="7">
        <v>40624</v>
      </c>
      <c r="C1338" s="11">
        <v>0.78100000000000003</v>
      </c>
      <c r="D1338" s="11">
        <v>0.81399999999999995</v>
      </c>
      <c r="E1338" s="11">
        <v>0.84600000000000009</v>
      </c>
      <c r="F1338" s="11">
        <v>0.89700000000000002</v>
      </c>
      <c r="G1338" s="11">
        <v>1.032</v>
      </c>
      <c r="H1338" s="11">
        <v>1.1850000000000001</v>
      </c>
      <c r="I1338" s="11">
        <v>1.286</v>
      </c>
      <c r="J1338" s="11">
        <v>1.387</v>
      </c>
      <c r="K1338" s="11">
        <v>1.496</v>
      </c>
      <c r="L1338" s="11">
        <v>1.575</v>
      </c>
      <c r="M1338" s="11">
        <v>1.6539999999999999</v>
      </c>
      <c r="N1338" s="11">
        <v>1.7350000000000001</v>
      </c>
      <c r="O1338" s="11">
        <v>1.804</v>
      </c>
      <c r="P1338" s="11">
        <v>1.875</v>
      </c>
      <c r="Q1338" s="11">
        <v>1.9450000000000001</v>
      </c>
    </row>
    <row r="1339" spans="2:22" ht="15" customHeight="1" x14ac:dyDescent="0.2">
      <c r="B1339" s="13">
        <v>40625</v>
      </c>
      <c r="C1339" s="11">
        <v>0.79299999999999993</v>
      </c>
      <c r="D1339" s="11">
        <v>0.81799999999999995</v>
      </c>
      <c r="E1339" s="11">
        <v>0.85</v>
      </c>
      <c r="F1339" s="11">
        <v>0.90200000000000002</v>
      </c>
      <c r="G1339" s="11">
        <v>1.0370000000000001</v>
      </c>
      <c r="H1339" s="11">
        <v>1.1910000000000001</v>
      </c>
      <c r="I1339" s="11">
        <v>1.29</v>
      </c>
      <c r="J1339" s="11">
        <v>1.39</v>
      </c>
      <c r="K1339" s="11">
        <v>1.5010000000000001</v>
      </c>
      <c r="L1339" s="11">
        <v>1.5789999999999997</v>
      </c>
      <c r="M1339" s="11">
        <v>1.6580000000000001</v>
      </c>
      <c r="N1339" s="11">
        <v>1.74</v>
      </c>
      <c r="O1339" s="11">
        <v>1.8069999999999999</v>
      </c>
      <c r="P1339" s="11">
        <v>1.879</v>
      </c>
      <c r="Q1339" s="11">
        <v>1.9490000000000001</v>
      </c>
    </row>
    <row r="1340" spans="2:22" ht="15" customHeight="1" x14ac:dyDescent="0.2">
      <c r="B1340" s="7">
        <v>40626</v>
      </c>
      <c r="C1340" s="11">
        <v>0.80400000000000005</v>
      </c>
      <c r="D1340" s="11">
        <v>0.82100000000000006</v>
      </c>
      <c r="E1340" s="11">
        <v>0.85899999999999999</v>
      </c>
      <c r="F1340" s="11">
        <v>0.91199999999999992</v>
      </c>
      <c r="G1340" s="11">
        <v>1.0449999999999999</v>
      </c>
      <c r="H1340" s="11">
        <v>1.1970000000000001</v>
      </c>
      <c r="I1340" s="11">
        <v>1.294</v>
      </c>
      <c r="J1340" s="11">
        <v>1.3939999999999999</v>
      </c>
      <c r="K1340" s="11">
        <v>1.506</v>
      </c>
      <c r="L1340" s="11">
        <v>1.583</v>
      </c>
      <c r="M1340" s="11">
        <v>1.6629999999999998</v>
      </c>
      <c r="N1340" s="11">
        <v>1.744</v>
      </c>
      <c r="O1340" s="11">
        <v>1.8129999999999999</v>
      </c>
      <c r="P1340" s="11">
        <v>1.883</v>
      </c>
      <c r="Q1340" s="11">
        <v>1.9529999999999998</v>
      </c>
    </row>
    <row r="1341" spans="2:22" ht="15" customHeight="1" x14ac:dyDescent="0.2">
      <c r="B1341" s="13">
        <v>40627</v>
      </c>
      <c r="C1341" s="11">
        <v>0.80599999999999994</v>
      </c>
      <c r="D1341" s="11">
        <v>0.82299999999999995</v>
      </c>
      <c r="E1341" s="11">
        <v>0.86399999999999999</v>
      </c>
      <c r="F1341" s="11">
        <v>0.91900000000000004</v>
      </c>
      <c r="G1341" s="11">
        <v>1.0529999999999999</v>
      </c>
      <c r="H1341" s="11">
        <v>1.2030000000000001</v>
      </c>
      <c r="I1341" s="11">
        <v>1.3010000000000002</v>
      </c>
      <c r="J1341" s="11">
        <v>1.401</v>
      </c>
      <c r="K1341" s="11">
        <v>1.5129999999999999</v>
      </c>
      <c r="L1341" s="11">
        <v>1.59</v>
      </c>
      <c r="M1341" s="11">
        <v>1.67</v>
      </c>
      <c r="N1341" s="11">
        <v>1.752</v>
      </c>
      <c r="O1341" s="11">
        <v>1.8180000000000001</v>
      </c>
      <c r="P1341" s="11">
        <v>1.8880000000000001</v>
      </c>
      <c r="Q1341" s="11">
        <v>1.9619999999999997</v>
      </c>
    </row>
    <row r="1342" spans="2:22" ht="15" customHeight="1" x14ac:dyDescent="0.2">
      <c r="B1342" s="7">
        <v>40630</v>
      </c>
      <c r="C1342" s="11">
        <v>0.80800000000000005</v>
      </c>
      <c r="D1342" s="11">
        <v>0.82499999999999996</v>
      </c>
      <c r="E1342" s="11">
        <v>0.87</v>
      </c>
      <c r="F1342" s="11">
        <v>0.93200000000000005</v>
      </c>
      <c r="G1342" s="11">
        <v>1.0619999999999998</v>
      </c>
      <c r="H1342" s="11">
        <v>1.21</v>
      </c>
      <c r="I1342" s="11">
        <v>1.3089999999999999</v>
      </c>
      <c r="J1342" s="11">
        <v>1.41</v>
      </c>
      <c r="K1342" s="11">
        <v>1.5209999999999999</v>
      </c>
      <c r="L1342" s="11">
        <v>1.5959999999999999</v>
      </c>
      <c r="M1342" s="11">
        <v>1.6789999999999998</v>
      </c>
      <c r="N1342" s="11">
        <v>1.76</v>
      </c>
      <c r="O1342" s="11">
        <v>1.8280000000000001</v>
      </c>
      <c r="P1342" s="11">
        <v>1.899</v>
      </c>
      <c r="Q1342" s="11">
        <v>1.9709999999999999</v>
      </c>
    </row>
    <row r="1343" spans="2:22" ht="15" customHeight="1" x14ac:dyDescent="0.2">
      <c r="B1343" s="13">
        <v>40631</v>
      </c>
      <c r="C1343" s="11">
        <v>0.81300000000000006</v>
      </c>
      <c r="D1343" s="11">
        <v>0.83499999999999996</v>
      </c>
      <c r="E1343" s="11">
        <v>0.88200000000000001</v>
      </c>
      <c r="F1343" s="11">
        <v>0.94800000000000006</v>
      </c>
      <c r="G1343" s="11">
        <v>1.073</v>
      </c>
      <c r="H1343" s="11">
        <v>1.2189999999999999</v>
      </c>
      <c r="I1343" s="11">
        <v>1.3160000000000001</v>
      </c>
      <c r="J1343" s="11">
        <v>1.4160000000000001</v>
      </c>
      <c r="K1343" s="11">
        <v>1.5310000000000001</v>
      </c>
      <c r="L1343" s="11">
        <v>1.6070000000000002</v>
      </c>
      <c r="M1343" s="11">
        <v>1.69</v>
      </c>
      <c r="N1343" s="11">
        <v>1.77</v>
      </c>
      <c r="O1343" s="11">
        <v>1.8380000000000001</v>
      </c>
      <c r="P1343" s="11">
        <v>1.907</v>
      </c>
      <c r="Q1343" s="11">
        <v>1.98</v>
      </c>
    </row>
    <row r="1344" spans="2:22" ht="15" customHeight="1" x14ac:dyDescent="0.2">
      <c r="B1344" s="13">
        <v>40632</v>
      </c>
      <c r="C1344" s="11">
        <v>0.80700000000000005</v>
      </c>
      <c r="D1344" s="11">
        <v>0.84</v>
      </c>
      <c r="E1344" s="11">
        <v>0.89200000000000013</v>
      </c>
      <c r="F1344" s="11">
        <v>0.96</v>
      </c>
      <c r="G1344" s="11">
        <v>1.0840000000000001</v>
      </c>
      <c r="H1344" s="11">
        <v>1.2309999999999999</v>
      </c>
      <c r="I1344" s="11">
        <v>1.3259999999999998</v>
      </c>
      <c r="J1344" s="11">
        <v>1.4259999999999999</v>
      </c>
      <c r="K1344" s="11">
        <v>1.5409999999999999</v>
      </c>
      <c r="L1344" s="11">
        <v>1.617</v>
      </c>
      <c r="M1344" s="11">
        <v>1.7</v>
      </c>
      <c r="N1344" s="11">
        <v>1.7819999999999998</v>
      </c>
      <c r="O1344" s="11">
        <v>1.8480000000000001</v>
      </c>
      <c r="P1344" s="11">
        <v>1.917</v>
      </c>
      <c r="Q1344" s="11">
        <v>1.992</v>
      </c>
      <c r="S1344" s="272">
        <f>B1345</f>
        <v>40633</v>
      </c>
      <c r="T1344" s="273"/>
      <c r="U1344" s="273"/>
      <c r="V1344" s="274"/>
    </row>
    <row r="1345" spans="2:22" ht="15" customHeight="1" x14ac:dyDescent="0.2">
      <c r="B1345" s="15">
        <v>40633</v>
      </c>
      <c r="C1345" s="34">
        <v>0.79200000000000004</v>
      </c>
      <c r="D1345" s="34">
        <v>0.84699999999999998</v>
      </c>
      <c r="E1345" s="34">
        <v>0.90200000000000002</v>
      </c>
      <c r="F1345" s="34">
        <v>0.96799999999999997</v>
      </c>
      <c r="G1345" s="34">
        <v>1.0919999999999999</v>
      </c>
      <c r="H1345" s="34">
        <v>1.2390000000000001</v>
      </c>
      <c r="I1345" s="34">
        <v>1.333</v>
      </c>
      <c r="J1345" s="34">
        <v>1.431</v>
      </c>
      <c r="K1345" s="34">
        <v>1.546</v>
      </c>
      <c r="L1345" s="34">
        <v>1.62</v>
      </c>
      <c r="M1345" s="34">
        <v>1.704</v>
      </c>
      <c r="N1345" s="34">
        <v>1.7849999999999999</v>
      </c>
      <c r="O1345" s="34">
        <v>1.8519999999999999</v>
      </c>
      <c r="P1345" s="34">
        <v>1.921</v>
      </c>
      <c r="Q1345" s="34">
        <v>1.9959999999999998</v>
      </c>
      <c r="S1345" s="25">
        <f>AVERAGE(F1323:F1345)</f>
        <v>0.90313043478260879</v>
      </c>
      <c r="T1345" s="25">
        <f>AVERAGE(H1323:H1345)</f>
        <v>1.1755217391304347</v>
      </c>
      <c r="U1345" s="25">
        <f>AVERAGE(K1323:K1345)</f>
        <v>1.4832608695652172</v>
      </c>
      <c r="V1345" s="25">
        <f>AVERAGE(Q1323:Q1345)</f>
        <v>1.9240869565217387</v>
      </c>
    </row>
    <row r="1346" spans="2:22" ht="15" customHeight="1" x14ac:dyDescent="0.2">
      <c r="B1346" s="17">
        <v>40634</v>
      </c>
      <c r="C1346" s="26">
        <v>0.77700000000000002</v>
      </c>
      <c r="D1346" s="26">
        <v>0.85599999999999998</v>
      </c>
      <c r="E1346" s="26">
        <v>0.91</v>
      </c>
      <c r="F1346" s="26">
        <v>0.98399999999999999</v>
      </c>
      <c r="G1346" s="26">
        <v>1.101</v>
      </c>
      <c r="H1346" s="26">
        <v>1.2489999999999999</v>
      </c>
      <c r="I1346" s="26">
        <v>1.343</v>
      </c>
      <c r="J1346" s="26">
        <v>1.4409999999999998</v>
      </c>
      <c r="K1346" s="26">
        <v>1.5559999999999998</v>
      </c>
      <c r="L1346" s="26">
        <v>1.6310000000000002</v>
      </c>
      <c r="M1346" s="26">
        <v>1.7150000000000001</v>
      </c>
      <c r="N1346" s="26">
        <v>1.7969999999999999</v>
      </c>
      <c r="O1346" s="26">
        <v>1.8659999999999999</v>
      </c>
      <c r="P1346" s="26">
        <v>1.9359999999999999</v>
      </c>
      <c r="Q1346" s="26">
        <v>2.0129999999999999</v>
      </c>
    </row>
    <row r="1347" spans="2:22" ht="15" customHeight="1" x14ac:dyDescent="0.2">
      <c r="B1347" s="18">
        <v>40637</v>
      </c>
      <c r="C1347" s="26">
        <v>0.78100000000000003</v>
      </c>
      <c r="D1347" s="26">
        <v>0.8630000000000001</v>
      </c>
      <c r="E1347" s="26">
        <v>0.91699999999999993</v>
      </c>
      <c r="F1347" s="26">
        <v>0.99299999999999999</v>
      </c>
      <c r="G1347" s="11">
        <v>1.1079999999999999</v>
      </c>
      <c r="H1347" s="11">
        <v>1.2549999999999999</v>
      </c>
      <c r="I1347" s="26">
        <v>1.351</v>
      </c>
      <c r="J1347" s="26">
        <v>1.448</v>
      </c>
      <c r="K1347" s="26">
        <v>1.5630000000000002</v>
      </c>
      <c r="L1347" s="26">
        <v>1.637</v>
      </c>
      <c r="M1347" s="26">
        <v>1.72</v>
      </c>
      <c r="N1347" s="26">
        <v>1.804</v>
      </c>
      <c r="O1347" s="26">
        <v>1.873</v>
      </c>
      <c r="P1347" s="26">
        <v>1.944</v>
      </c>
      <c r="Q1347" s="26">
        <v>2.0209999999999999</v>
      </c>
    </row>
    <row r="1348" spans="2:22" ht="15" customHeight="1" x14ac:dyDescent="0.2">
      <c r="B1348" s="18">
        <v>40638</v>
      </c>
      <c r="C1348" s="26">
        <v>0.78700000000000003</v>
      </c>
      <c r="D1348" s="26">
        <v>0.876</v>
      </c>
      <c r="E1348" s="26">
        <v>0.93299999999999994</v>
      </c>
      <c r="F1348" s="26">
        <v>1.0030000000000001</v>
      </c>
      <c r="G1348" s="26">
        <v>1.1180000000000001</v>
      </c>
      <c r="H1348" s="26">
        <v>1.262</v>
      </c>
      <c r="I1348" s="26">
        <v>1.359</v>
      </c>
      <c r="J1348" s="26">
        <v>1.4550000000000001</v>
      </c>
      <c r="K1348" s="26">
        <v>1.5680000000000001</v>
      </c>
      <c r="L1348" s="26">
        <v>1.6420000000000001</v>
      </c>
      <c r="M1348" s="26">
        <v>1.7239999999999998</v>
      </c>
      <c r="N1348" s="26">
        <v>1.8069999999999999</v>
      </c>
      <c r="O1348" s="26">
        <v>1.8769999999999998</v>
      </c>
      <c r="P1348" s="26">
        <v>1.9490000000000001</v>
      </c>
      <c r="Q1348" s="26">
        <v>2.0249999999999999</v>
      </c>
    </row>
    <row r="1349" spans="2:22" ht="15" customHeight="1" x14ac:dyDescent="0.2">
      <c r="B1349" s="18">
        <v>40639</v>
      </c>
      <c r="C1349" s="11">
        <v>0.79799999999999993</v>
      </c>
      <c r="D1349" s="11">
        <v>0.90600000000000003</v>
      </c>
      <c r="E1349" s="11">
        <v>0.95399999999999996</v>
      </c>
      <c r="F1349" s="11">
        <v>1.014</v>
      </c>
      <c r="G1349" s="11">
        <v>1.127</v>
      </c>
      <c r="H1349" s="11">
        <v>1.2689999999999999</v>
      </c>
      <c r="I1349" s="11">
        <v>1.369</v>
      </c>
      <c r="J1349" s="11">
        <v>1.4650000000000001</v>
      </c>
      <c r="K1349" s="11">
        <v>1.5760000000000001</v>
      </c>
      <c r="L1349" s="11">
        <v>1.649</v>
      </c>
      <c r="M1349" s="11">
        <v>1.73</v>
      </c>
      <c r="N1349" s="11">
        <v>1.8129999999999999</v>
      </c>
      <c r="O1349" s="11">
        <v>1.8839999999999999</v>
      </c>
      <c r="P1349" s="11">
        <v>1.9550000000000001</v>
      </c>
      <c r="Q1349" s="11">
        <v>2.0329999999999999</v>
      </c>
    </row>
    <row r="1350" spans="2:22" ht="15" customHeight="1" x14ac:dyDescent="0.2">
      <c r="B1350" s="18">
        <v>40640</v>
      </c>
      <c r="C1350" s="11">
        <v>0.91199999999999992</v>
      </c>
      <c r="D1350" s="11">
        <v>0.96900000000000008</v>
      </c>
      <c r="E1350" s="11">
        <v>1</v>
      </c>
      <c r="F1350" s="11">
        <v>1.0389999999999999</v>
      </c>
      <c r="G1350" s="11">
        <v>1.141</v>
      </c>
      <c r="H1350" s="11">
        <v>1.28</v>
      </c>
      <c r="I1350" s="11">
        <v>1.38</v>
      </c>
      <c r="J1350" s="11">
        <v>1.478</v>
      </c>
      <c r="K1350" s="11">
        <v>1.585</v>
      </c>
      <c r="L1350" s="11">
        <v>1.659</v>
      </c>
      <c r="M1350" s="11">
        <v>1.74</v>
      </c>
      <c r="N1350" s="11">
        <v>1.821</v>
      </c>
      <c r="O1350" s="11">
        <v>1.891</v>
      </c>
      <c r="P1350" s="11">
        <v>1.9630000000000001</v>
      </c>
      <c r="Q1350" s="11">
        <v>2.0420000000000003</v>
      </c>
    </row>
    <row r="1351" spans="2:22" ht="15" customHeight="1" x14ac:dyDescent="0.2">
      <c r="B1351" s="18">
        <v>40641</v>
      </c>
      <c r="C1351" s="11">
        <v>1.03</v>
      </c>
      <c r="D1351" s="11">
        <v>1.056</v>
      </c>
      <c r="E1351" s="11">
        <v>1.0680000000000001</v>
      </c>
      <c r="F1351" s="11">
        <v>1.077</v>
      </c>
      <c r="G1351" s="11">
        <v>1.1579999999999999</v>
      </c>
      <c r="H1351" s="11">
        <v>1.294</v>
      </c>
      <c r="I1351" s="11">
        <v>1.395</v>
      </c>
      <c r="J1351" s="11">
        <v>1.4930000000000001</v>
      </c>
      <c r="K1351" s="11">
        <v>1.599</v>
      </c>
      <c r="L1351" s="11">
        <v>1.6740000000000002</v>
      </c>
      <c r="M1351" s="11">
        <v>1.756</v>
      </c>
      <c r="N1351" s="11">
        <v>1.8370000000000002</v>
      </c>
      <c r="O1351" s="11">
        <v>1.9060000000000001</v>
      </c>
      <c r="P1351" s="11">
        <v>1.9769999999999999</v>
      </c>
      <c r="Q1351" s="11">
        <v>2.0569999999999999</v>
      </c>
    </row>
    <row r="1352" spans="2:22" ht="15" customHeight="1" x14ac:dyDescent="0.2">
      <c r="B1352" s="18">
        <v>40644</v>
      </c>
      <c r="C1352" s="11">
        <v>1.107</v>
      </c>
      <c r="D1352" s="11">
        <v>1.1159999999999999</v>
      </c>
      <c r="E1352" s="11">
        <v>1.119</v>
      </c>
      <c r="F1352" s="11">
        <v>1.1159999999999999</v>
      </c>
      <c r="G1352" s="11">
        <v>1.1780000000000002</v>
      </c>
      <c r="H1352" s="11">
        <v>1.3109999999999999</v>
      </c>
      <c r="I1352" s="11">
        <v>1.411</v>
      </c>
      <c r="J1352" s="11">
        <v>1.5070000000000001</v>
      </c>
      <c r="K1352" s="11">
        <v>1.6119999999999999</v>
      </c>
      <c r="L1352" s="11">
        <v>1.6910000000000001</v>
      </c>
      <c r="M1352" s="11">
        <v>1.7729999999999999</v>
      </c>
      <c r="N1352" s="11">
        <v>1.86</v>
      </c>
      <c r="O1352" s="11">
        <v>1.93</v>
      </c>
      <c r="P1352" s="11">
        <v>2.0009999999999999</v>
      </c>
      <c r="Q1352" s="11">
        <v>2.0830000000000002</v>
      </c>
    </row>
    <row r="1353" spans="2:22" ht="15" customHeight="1" x14ac:dyDescent="0.2">
      <c r="B1353" s="18">
        <v>40645</v>
      </c>
      <c r="C1353" s="11">
        <v>1.1299999999999999</v>
      </c>
      <c r="D1353" s="11">
        <v>1.139</v>
      </c>
      <c r="E1353" s="11">
        <v>1.1360000000000001</v>
      </c>
      <c r="F1353" s="11">
        <v>1.1360000000000001</v>
      </c>
      <c r="G1353" s="11">
        <v>1.1890000000000001</v>
      </c>
      <c r="H1353" s="11">
        <v>1.32</v>
      </c>
      <c r="I1353" s="11">
        <v>1.42</v>
      </c>
      <c r="J1353" s="11">
        <v>1.516</v>
      </c>
      <c r="K1353" s="11">
        <v>1.6209999999999998</v>
      </c>
      <c r="L1353" s="11">
        <v>1.6990000000000001</v>
      </c>
      <c r="M1353" s="11">
        <v>1.7789999999999999</v>
      </c>
      <c r="N1353" s="11">
        <v>1.8679999999999999</v>
      </c>
      <c r="O1353" s="11">
        <v>1.9390000000000001</v>
      </c>
      <c r="P1353" s="11">
        <v>2.0089999999999999</v>
      </c>
      <c r="Q1353" s="11">
        <v>2.093</v>
      </c>
    </row>
    <row r="1354" spans="2:22" ht="15" customHeight="1" x14ac:dyDescent="0.2">
      <c r="B1354" s="18">
        <v>40646</v>
      </c>
      <c r="C1354" s="11">
        <v>1.145</v>
      </c>
      <c r="D1354" s="11">
        <v>1.1480000000000001</v>
      </c>
      <c r="E1354" s="11">
        <v>1.1480000000000001</v>
      </c>
      <c r="F1354" s="11">
        <v>1.149</v>
      </c>
      <c r="G1354" s="11">
        <v>1.1970000000000001</v>
      </c>
      <c r="H1354" s="11">
        <v>1.327</v>
      </c>
      <c r="I1354" s="11">
        <v>1.427</v>
      </c>
      <c r="J1354" s="11">
        <v>1.522</v>
      </c>
      <c r="K1354" s="11">
        <v>1.6260000000000001</v>
      </c>
      <c r="L1354" s="11">
        <v>1.704</v>
      </c>
      <c r="M1354" s="11">
        <v>1.7819999999999998</v>
      </c>
      <c r="N1354" s="11">
        <v>1.8720000000000001</v>
      </c>
      <c r="O1354" s="11">
        <v>1.9429999999999998</v>
      </c>
      <c r="P1354" s="11">
        <v>2.0150000000000001</v>
      </c>
      <c r="Q1354" s="11">
        <v>2.0990000000000002</v>
      </c>
    </row>
    <row r="1355" spans="2:22" ht="15" customHeight="1" x14ac:dyDescent="0.2">
      <c r="B1355" s="18">
        <v>40647</v>
      </c>
      <c r="C1355" s="11">
        <v>1.149</v>
      </c>
      <c r="D1355" s="11">
        <v>1.1520000000000001</v>
      </c>
      <c r="E1355" s="11">
        <v>1.1480000000000001</v>
      </c>
      <c r="F1355" s="11">
        <v>1.1560000000000001</v>
      </c>
      <c r="G1355" s="11">
        <v>1.2030000000000001</v>
      </c>
      <c r="H1355" s="11">
        <v>1.3320000000000001</v>
      </c>
      <c r="I1355" s="11">
        <v>1.4319999999999999</v>
      </c>
      <c r="J1355" s="11">
        <v>1.528</v>
      </c>
      <c r="K1355" s="11">
        <v>1.629</v>
      </c>
      <c r="L1355" s="11">
        <v>1.7090000000000001</v>
      </c>
      <c r="M1355" s="11">
        <v>1.7849999999999999</v>
      </c>
      <c r="N1355" s="11">
        <v>1.8759999999999999</v>
      </c>
      <c r="O1355" s="11">
        <v>1.9470000000000001</v>
      </c>
      <c r="P1355" s="11">
        <v>2.02</v>
      </c>
      <c r="Q1355" s="11">
        <v>2.1019999999999999</v>
      </c>
    </row>
    <row r="1356" spans="2:22" ht="15" customHeight="1" x14ac:dyDescent="0.2">
      <c r="B1356" s="18">
        <v>40648</v>
      </c>
      <c r="C1356" s="11">
        <v>1.151</v>
      </c>
      <c r="D1356" s="11">
        <v>1.1539999999999999</v>
      </c>
      <c r="E1356" s="11">
        <v>1.1499999999999999</v>
      </c>
      <c r="F1356" s="11">
        <v>1.161</v>
      </c>
      <c r="G1356" s="11">
        <v>1.206</v>
      </c>
      <c r="H1356" s="11">
        <v>1.3320000000000001</v>
      </c>
      <c r="I1356" s="11">
        <v>1.4330000000000001</v>
      </c>
      <c r="J1356" s="11">
        <v>1.53</v>
      </c>
      <c r="K1356" s="11">
        <v>1.6310000000000002</v>
      </c>
      <c r="L1356" s="11">
        <v>1.71</v>
      </c>
      <c r="M1356" s="11">
        <v>1.7870000000000001</v>
      </c>
      <c r="N1356" s="11">
        <v>1.8780000000000001</v>
      </c>
      <c r="O1356" s="11">
        <v>1.95</v>
      </c>
      <c r="P1356" s="11">
        <v>2.0219999999999998</v>
      </c>
      <c r="Q1356" s="11">
        <v>2.1040000000000001</v>
      </c>
    </row>
    <row r="1357" spans="2:22" ht="15" customHeight="1" x14ac:dyDescent="0.2">
      <c r="B1357" s="18">
        <v>40651</v>
      </c>
      <c r="C1357" s="11">
        <v>1.155</v>
      </c>
      <c r="D1357" s="11">
        <v>1.157</v>
      </c>
      <c r="E1357" s="11">
        <v>1.1520000000000001</v>
      </c>
      <c r="F1357" s="11">
        <v>1.1659999999999999</v>
      </c>
      <c r="G1357" s="11">
        <v>1.2109999999999999</v>
      </c>
      <c r="H1357" s="11">
        <v>1.3379999999999999</v>
      </c>
      <c r="I1357" s="11">
        <v>1.4390000000000001</v>
      </c>
      <c r="J1357" s="11">
        <v>1.5349999999999999</v>
      </c>
      <c r="K1357" s="11">
        <v>1.635</v>
      </c>
      <c r="L1357" s="11">
        <v>1.7129999999999999</v>
      </c>
      <c r="M1357" s="11">
        <v>1.7889999999999999</v>
      </c>
      <c r="N1357" s="11">
        <v>1.88</v>
      </c>
      <c r="O1357" s="11">
        <v>1.9529999999999998</v>
      </c>
      <c r="P1357" s="11">
        <v>2.0249999999999999</v>
      </c>
      <c r="Q1357" s="11">
        <v>2.1059999999999999</v>
      </c>
    </row>
    <row r="1358" spans="2:22" ht="15" customHeight="1" x14ac:dyDescent="0.2">
      <c r="B1358" s="18">
        <v>40652</v>
      </c>
      <c r="C1358" s="11">
        <v>1.157</v>
      </c>
      <c r="D1358" s="11">
        <v>1.1599999999999999</v>
      </c>
      <c r="E1358" s="11">
        <v>1.157</v>
      </c>
      <c r="F1358" s="11">
        <v>1.1719999999999999</v>
      </c>
      <c r="G1358" s="11">
        <v>1.216</v>
      </c>
      <c r="H1358" s="11">
        <v>1.343</v>
      </c>
      <c r="I1358" s="11">
        <v>1.4430000000000001</v>
      </c>
      <c r="J1358" s="11">
        <v>1.538</v>
      </c>
      <c r="K1358" s="11">
        <v>1.6389999999999998</v>
      </c>
      <c r="L1358" s="11">
        <v>1.7160000000000002</v>
      </c>
      <c r="M1358" s="11">
        <v>1.7909999999999999</v>
      </c>
      <c r="N1358" s="11">
        <v>1.883</v>
      </c>
      <c r="O1358" s="11">
        <v>1.9550000000000001</v>
      </c>
      <c r="P1358" s="11">
        <v>2.0259999999999998</v>
      </c>
      <c r="Q1358" s="11">
        <v>2.1080000000000001</v>
      </c>
    </row>
    <row r="1359" spans="2:22" ht="15" customHeight="1" x14ac:dyDescent="0.2">
      <c r="B1359" s="18">
        <v>40653</v>
      </c>
      <c r="C1359" s="11">
        <v>1.1759999999999999</v>
      </c>
      <c r="D1359" s="11">
        <v>1.169</v>
      </c>
      <c r="E1359" s="11">
        <v>1.171</v>
      </c>
      <c r="F1359" s="11">
        <v>1.1830000000000001</v>
      </c>
      <c r="G1359" s="11">
        <v>1.2250000000000001</v>
      </c>
      <c r="H1359" s="11">
        <v>1.349</v>
      </c>
      <c r="I1359" s="11">
        <v>1.4510000000000001</v>
      </c>
      <c r="J1359" s="11">
        <v>1.5469999999999999</v>
      </c>
      <c r="K1359" s="11">
        <v>1.649</v>
      </c>
      <c r="L1359" s="11">
        <v>1.7260000000000002</v>
      </c>
      <c r="M1359" s="11">
        <v>1.8010000000000002</v>
      </c>
      <c r="N1359" s="11">
        <v>1.891</v>
      </c>
      <c r="O1359" s="11">
        <v>1.9650000000000001</v>
      </c>
      <c r="P1359" s="11">
        <v>2.0340000000000003</v>
      </c>
      <c r="Q1359" s="11">
        <v>2.1179999999999999</v>
      </c>
    </row>
    <row r="1360" spans="2:22" ht="15" customHeight="1" x14ac:dyDescent="0.2">
      <c r="B1360" s="18">
        <v>40654</v>
      </c>
      <c r="C1360" s="11">
        <v>1.198</v>
      </c>
      <c r="D1360" s="11">
        <v>1.1820000000000002</v>
      </c>
      <c r="E1360" s="11">
        <v>1.1839999999999999</v>
      </c>
      <c r="F1360" s="11">
        <v>1.1910000000000001</v>
      </c>
      <c r="G1360" s="11">
        <v>1.2330000000000001</v>
      </c>
      <c r="H1360" s="11">
        <v>1.3559999999999999</v>
      </c>
      <c r="I1360" s="11">
        <v>1.4569999999999999</v>
      </c>
      <c r="J1360" s="11">
        <v>1.5529999999999999</v>
      </c>
      <c r="K1360" s="11">
        <v>1.655</v>
      </c>
      <c r="L1360" s="11">
        <v>1.7330000000000001</v>
      </c>
      <c r="M1360" s="11">
        <v>1.8069999999999999</v>
      </c>
      <c r="N1360" s="11">
        <v>1.897</v>
      </c>
      <c r="O1360" s="11">
        <v>1.9720000000000002</v>
      </c>
      <c r="P1360" s="11">
        <v>2.04</v>
      </c>
      <c r="Q1360" s="11">
        <v>2.1260000000000003</v>
      </c>
    </row>
    <row r="1361" spans="2:22" ht="15" customHeight="1" x14ac:dyDescent="0.2">
      <c r="B1361" s="18">
        <v>40659</v>
      </c>
      <c r="C1361" s="11">
        <v>1.206</v>
      </c>
      <c r="D1361" s="11">
        <v>1.1930000000000001</v>
      </c>
      <c r="E1361" s="11">
        <v>1.1950000000000001</v>
      </c>
      <c r="F1361" s="11">
        <v>1.2</v>
      </c>
      <c r="G1361" s="11">
        <v>1.238</v>
      </c>
      <c r="H1361" s="11">
        <v>1.361</v>
      </c>
      <c r="I1361" s="11">
        <v>1.4610000000000001</v>
      </c>
      <c r="J1361" s="11">
        <v>1.5549999999999999</v>
      </c>
      <c r="K1361" s="11">
        <v>1.657</v>
      </c>
      <c r="L1361" s="11">
        <v>1.7330000000000001</v>
      </c>
      <c r="M1361" s="11">
        <v>1.8069999999999999</v>
      </c>
      <c r="N1361" s="11">
        <v>1.8929999999999998</v>
      </c>
      <c r="O1361" s="11">
        <v>1.968</v>
      </c>
      <c r="P1361" s="11">
        <v>2.0350000000000001</v>
      </c>
      <c r="Q1361" s="11">
        <v>2.1179999999999999</v>
      </c>
    </row>
    <row r="1362" spans="2:22" ht="15" customHeight="1" x14ac:dyDescent="0.2">
      <c r="B1362" s="18">
        <v>40660</v>
      </c>
      <c r="C1362" s="11">
        <v>1.214</v>
      </c>
      <c r="D1362" s="11">
        <v>1.2010000000000001</v>
      </c>
      <c r="E1362" s="11">
        <v>1.206</v>
      </c>
      <c r="F1362" s="11">
        <v>1.2109999999999999</v>
      </c>
      <c r="G1362" s="11">
        <v>1.2470000000000001</v>
      </c>
      <c r="H1362" s="11">
        <v>1.365</v>
      </c>
      <c r="I1362" s="11">
        <v>1.4630000000000001</v>
      </c>
      <c r="J1362" s="11">
        <v>1.5559999999999998</v>
      </c>
      <c r="K1362" s="11">
        <v>1.661</v>
      </c>
      <c r="L1362" s="11">
        <v>1.7350000000000001</v>
      </c>
      <c r="M1362" s="11">
        <v>1.8089999999999999</v>
      </c>
      <c r="N1362" s="11">
        <v>1.8939999999999999</v>
      </c>
      <c r="O1362" s="11">
        <v>1.9670000000000001</v>
      </c>
      <c r="P1362" s="11">
        <v>2.036</v>
      </c>
      <c r="Q1362" s="11">
        <v>2.1179999999999999</v>
      </c>
    </row>
    <row r="1363" spans="2:22" ht="15" customHeight="1" x14ac:dyDescent="0.2">
      <c r="B1363" s="18">
        <v>40661</v>
      </c>
      <c r="C1363" s="26">
        <v>1.222</v>
      </c>
      <c r="D1363" s="26">
        <v>1.2210000000000001</v>
      </c>
      <c r="E1363" s="26">
        <v>1.224</v>
      </c>
      <c r="F1363" s="26">
        <v>1.2269999999999999</v>
      </c>
      <c r="G1363" s="26">
        <v>1.2609999999999999</v>
      </c>
      <c r="H1363" s="26">
        <v>1.375</v>
      </c>
      <c r="I1363" s="26">
        <v>1.472</v>
      </c>
      <c r="J1363" s="26">
        <v>1.5660000000000001</v>
      </c>
      <c r="K1363" s="26">
        <v>1.669</v>
      </c>
      <c r="L1363" s="26">
        <v>1.7450000000000001</v>
      </c>
      <c r="M1363" s="26">
        <v>1.8169999999999999</v>
      </c>
      <c r="N1363" s="26">
        <v>1.9019999999999999</v>
      </c>
      <c r="O1363" s="26">
        <v>1.9769999999999999</v>
      </c>
      <c r="P1363" s="26">
        <v>2.044</v>
      </c>
      <c r="Q1363" s="26">
        <v>2.1280000000000001</v>
      </c>
      <c r="S1363" s="275">
        <f>B1364</f>
        <v>40662</v>
      </c>
      <c r="T1363" s="276"/>
      <c r="U1363" s="276"/>
      <c r="V1363" s="277"/>
    </row>
    <row r="1364" spans="2:22" ht="15" customHeight="1" x14ac:dyDescent="0.2">
      <c r="B1364" s="20">
        <v>40662</v>
      </c>
      <c r="C1364" s="34">
        <v>1.226</v>
      </c>
      <c r="D1364" s="34">
        <v>1.2290000000000001</v>
      </c>
      <c r="E1364" s="34">
        <v>1.2330000000000001</v>
      </c>
      <c r="F1364" s="34">
        <v>1.2370000000000001</v>
      </c>
      <c r="G1364" s="34">
        <v>1.27</v>
      </c>
      <c r="H1364" s="34">
        <v>1.385</v>
      </c>
      <c r="I1364" s="34">
        <v>1.4789999999999999</v>
      </c>
      <c r="J1364" s="34">
        <v>1.5730000000000002</v>
      </c>
      <c r="K1364" s="34">
        <v>1.675</v>
      </c>
      <c r="L1364" s="34">
        <v>1.7510000000000001</v>
      </c>
      <c r="M1364" s="34">
        <v>1.8220000000000001</v>
      </c>
      <c r="N1364" s="34">
        <v>1.909</v>
      </c>
      <c r="O1364" s="34">
        <v>1.9830000000000001</v>
      </c>
      <c r="P1364" s="34">
        <v>2.0489999999999999</v>
      </c>
      <c r="Q1364" s="34">
        <v>2.1319999999999997</v>
      </c>
      <c r="S1364" s="25">
        <f>AVERAGE(F1346:F1364)</f>
        <v>1.1271052631578946</v>
      </c>
      <c r="T1364" s="25">
        <f>AVERAGE(H1346:H1364)</f>
        <v>1.3212105263157894</v>
      </c>
      <c r="U1364" s="25">
        <f>AVERAGE(K1346:K1364)</f>
        <v>1.6213684210526318</v>
      </c>
      <c r="V1364" s="25">
        <f>AVERAGE(Q1346:Q1364)</f>
        <v>2.085578947368421</v>
      </c>
    </row>
    <row r="1365" spans="2:22" ht="15" customHeight="1" x14ac:dyDescent="0.2">
      <c r="B1365" s="13">
        <v>40665</v>
      </c>
      <c r="C1365" s="26">
        <v>1.2309999999999999</v>
      </c>
      <c r="D1365" s="26">
        <v>1.236</v>
      </c>
      <c r="E1365" s="26">
        <v>1.24</v>
      </c>
      <c r="F1365" s="26">
        <v>1.244</v>
      </c>
      <c r="G1365" s="26">
        <v>1.2789999999999999</v>
      </c>
      <c r="H1365" s="26">
        <v>1.395</v>
      </c>
      <c r="I1365" s="26">
        <v>1.4850000000000001</v>
      </c>
      <c r="J1365" s="26">
        <v>1.5789999999999997</v>
      </c>
      <c r="K1365" s="26">
        <v>1.6820000000000002</v>
      </c>
      <c r="L1365" s="26">
        <v>1.7569999999999999</v>
      </c>
      <c r="M1365" s="26">
        <v>1.8290000000000002</v>
      </c>
      <c r="N1365" s="26">
        <v>1.9140000000000001</v>
      </c>
      <c r="O1365" s="26">
        <v>1.9890000000000001</v>
      </c>
      <c r="P1365" s="26">
        <v>2.0539999999999998</v>
      </c>
      <c r="Q1365" s="26">
        <v>2.1389999999999998</v>
      </c>
    </row>
    <row r="1366" spans="2:22" ht="15" customHeight="1" x14ac:dyDescent="0.2">
      <c r="B1366" s="7">
        <v>40666</v>
      </c>
      <c r="C1366" s="26">
        <v>1.2409999999999999</v>
      </c>
      <c r="D1366" s="26">
        <v>1.2450000000000001</v>
      </c>
      <c r="E1366" s="26">
        <v>1.248</v>
      </c>
      <c r="F1366" s="26">
        <v>1.2510000000000001</v>
      </c>
      <c r="G1366" s="26">
        <v>1.2849999999999999</v>
      </c>
      <c r="H1366" s="26">
        <v>1.4019999999999999</v>
      </c>
      <c r="I1366" s="26">
        <v>1.492</v>
      </c>
      <c r="J1366" s="26">
        <v>1.585</v>
      </c>
      <c r="K1366" s="26">
        <v>1.6879999999999999</v>
      </c>
      <c r="L1366" s="26">
        <v>1.7629999999999999</v>
      </c>
      <c r="M1366" s="26">
        <v>1.833</v>
      </c>
      <c r="N1366" s="26">
        <v>1.9189999999999998</v>
      </c>
      <c r="O1366" s="26">
        <v>1.9929999999999999</v>
      </c>
      <c r="P1366" s="26">
        <v>2.06</v>
      </c>
      <c r="Q1366" s="26">
        <v>2.1430000000000002</v>
      </c>
    </row>
    <row r="1367" spans="2:22" ht="15" customHeight="1" x14ac:dyDescent="0.2">
      <c r="B1367" s="13">
        <v>40667</v>
      </c>
      <c r="C1367" s="11">
        <v>1.2</v>
      </c>
      <c r="D1367" s="11">
        <v>1.23</v>
      </c>
      <c r="E1367" s="11">
        <v>1.24</v>
      </c>
      <c r="F1367" s="11">
        <v>1.25</v>
      </c>
      <c r="G1367" s="11">
        <v>1.2909999999999999</v>
      </c>
      <c r="H1367" s="11">
        <v>1.415</v>
      </c>
      <c r="I1367" s="11">
        <v>1.5010000000000001</v>
      </c>
      <c r="J1367" s="11">
        <v>1.5980000000000001</v>
      </c>
      <c r="K1367" s="11">
        <v>1.7</v>
      </c>
      <c r="L1367" s="11">
        <v>1.7749999999999999</v>
      </c>
      <c r="M1367" s="11">
        <v>1.8460000000000001</v>
      </c>
      <c r="N1367" s="11">
        <v>1.93</v>
      </c>
      <c r="O1367" s="11">
        <v>2.0060000000000002</v>
      </c>
      <c r="P1367" s="11">
        <v>2.0750000000000002</v>
      </c>
      <c r="Q1367" s="11">
        <v>2.157</v>
      </c>
    </row>
    <row r="1368" spans="2:22" ht="15" customHeight="1" x14ac:dyDescent="0.2">
      <c r="B1368" s="7">
        <v>40668</v>
      </c>
      <c r="C1368" s="11">
        <v>1.202</v>
      </c>
      <c r="D1368" s="11">
        <v>1.232</v>
      </c>
      <c r="E1368" s="11">
        <v>1.2430000000000001</v>
      </c>
      <c r="F1368" s="11">
        <v>1.254</v>
      </c>
      <c r="G1368" s="11">
        <v>1.2989999999999999</v>
      </c>
      <c r="H1368" s="11">
        <v>1.4239999999999999</v>
      </c>
      <c r="I1368" s="11">
        <v>1.51</v>
      </c>
      <c r="J1368" s="11">
        <v>1.609</v>
      </c>
      <c r="K1368" s="11">
        <v>1.7129999999999999</v>
      </c>
      <c r="L1368" s="11">
        <v>1.788</v>
      </c>
      <c r="M1368" s="11">
        <v>1.8610000000000002</v>
      </c>
      <c r="N1368" s="11">
        <v>1.944</v>
      </c>
      <c r="O1368" s="11">
        <v>2.0190000000000001</v>
      </c>
      <c r="P1368" s="11">
        <v>2.09</v>
      </c>
      <c r="Q1368" s="11">
        <v>2.173</v>
      </c>
    </row>
    <row r="1369" spans="2:22" ht="15" customHeight="1" x14ac:dyDescent="0.2">
      <c r="B1369" s="13">
        <v>40669</v>
      </c>
      <c r="C1369" s="11">
        <v>1.216</v>
      </c>
      <c r="D1369" s="11">
        <v>1.2350000000000001</v>
      </c>
      <c r="E1369" s="11">
        <v>1.244</v>
      </c>
      <c r="F1369" s="11">
        <v>1.25</v>
      </c>
      <c r="G1369" s="11">
        <v>1.294</v>
      </c>
      <c r="H1369" s="11">
        <v>1.419</v>
      </c>
      <c r="I1369" s="11">
        <v>1.5029999999999999</v>
      </c>
      <c r="J1369" s="11">
        <v>1.5980000000000001</v>
      </c>
      <c r="K1369" s="11">
        <v>1.7030000000000001</v>
      </c>
      <c r="L1369" s="11">
        <v>1.7739999999999998</v>
      </c>
      <c r="M1369" s="11">
        <v>1.8480000000000001</v>
      </c>
      <c r="N1369" s="11">
        <v>1.9290000000000003</v>
      </c>
      <c r="O1369" s="11">
        <v>2.0030000000000001</v>
      </c>
      <c r="P1369" s="11">
        <v>2.069</v>
      </c>
      <c r="Q1369" s="11">
        <v>2.1520000000000001</v>
      </c>
    </row>
    <row r="1370" spans="2:22" ht="15" customHeight="1" x14ac:dyDescent="0.2">
      <c r="B1370" s="7">
        <v>40672</v>
      </c>
      <c r="C1370" s="11">
        <v>1.232</v>
      </c>
      <c r="D1370" s="11">
        <v>1.2409999999999999</v>
      </c>
      <c r="E1370" s="11">
        <v>1.248</v>
      </c>
      <c r="F1370" s="11">
        <v>1.252</v>
      </c>
      <c r="G1370" s="11">
        <v>1.2959999999999998</v>
      </c>
      <c r="H1370" s="11">
        <v>1.423</v>
      </c>
      <c r="I1370" s="11">
        <v>1.506</v>
      </c>
      <c r="J1370" s="11">
        <v>1.599</v>
      </c>
      <c r="K1370" s="11">
        <v>1.7050000000000001</v>
      </c>
      <c r="L1370" s="11">
        <v>1.7739999999999998</v>
      </c>
      <c r="M1370" s="11">
        <v>1.8460000000000001</v>
      </c>
      <c r="N1370" s="11">
        <v>1.9290000000000003</v>
      </c>
      <c r="O1370" s="11">
        <v>2.004</v>
      </c>
      <c r="P1370" s="11">
        <v>2.0649999999999999</v>
      </c>
      <c r="Q1370" s="11">
        <v>2.1510000000000002</v>
      </c>
    </row>
    <row r="1371" spans="2:22" ht="15" customHeight="1" x14ac:dyDescent="0.2">
      <c r="B1371" s="13">
        <v>40673</v>
      </c>
      <c r="C1371" s="11">
        <v>1.24</v>
      </c>
      <c r="D1371" s="11">
        <v>1.2450000000000001</v>
      </c>
      <c r="E1371" s="11">
        <v>1.25</v>
      </c>
      <c r="F1371" s="11">
        <v>1.2529999999999999</v>
      </c>
      <c r="G1371" s="11">
        <v>1.2959999999999998</v>
      </c>
      <c r="H1371" s="11">
        <v>1.4259999999999999</v>
      </c>
      <c r="I1371" s="11">
        <v>1.508</v>
      </c>
      <c r="J1371" s="11">
        <v>1.599</v>
      </c>
      <c r="K1371" s="11">
        <v>1.706</v>
      </c>
      <c r="L1371" s="11">
        <v>1.7749999999999999</v>
      </c>
      <c r="M1371" s="11">
        <v>1.847</v>
      </c>
      <c r="N1371" s="11">
        <v>1.9290000000000003</v>
      </c>
      <c r="O1371" s="11">
        <v>2.0019999999999998</v>
      </c>
      <c r="P1371" s="11">
        <v>2.0649999999999999</v>
      </c>
      <c r="Q1371" s="11">
        <v>2.15</v>
      </c>
    </row>
    <row r="1372" spans="2:22" ht="15" customHeight="1" x14ac:dyDescent="0.2">
      <c r="B1372" s="7">
        <v>40674</v>
      </c>
      <c r="C1372" s="11">
        <v>1.196</v>
      </c>
      <c r="D1372" s="11">
        <v>1.21</v>
      </c>
      <c r="E1372" s="11">
        <v>1.2269999999999999</v>
      </c>
      <c r="F1372" s="11">
        <v>1.2450000000000001</v>
      </c>
      <c r="G1372" s="11">
        <v>1.2869999999999999</v>
      </c>
      <c r="H1372" s="11">
        <v>1.42</v>
      </c>
      <c r="I1372" s="11">
        <v>1.502</v>
      </c>
      <c r="J1372" s="11">
        <v>1.593</v>
      </c>
      <c r="K1372" s="11">
        <v>1.7010000000000001</v>
      </c>
      <c r="L1372" s="11">
        <v>1.7670000000000001</v>
      </c>
      <c r="M1372" s="11">
        <v>1.839</v>
      </c>
      <c r="N1372" s="11">
        <v>1.9239999999999999</v>
      </c>
      <c r="O1372" s="11">
        <v>1.994</v>
      </c>
      <c r="P1372" s="11">
        <v>2.0569999999999999</v>
      </c>
      <c r="Q1372" s="11">
        <v>2.141</v>
      </c>
    </row>
    <row r="1373" spans="2:22" ht="15" customHeight="1" x14ac:dyDescent="0.2">
      <c r="B1373" s="13">
        <v>40675</v>
      </c>
      <c r="C1373" s="11">
        <v>1.1769999999999998</v>
      </c>
      <c r="D1373" s="11">
        <v>1.1930000000000001</v>
      </c>
      <c r="E1373" s="11">
        <v>1.214</v>
      </c>
      <c r="F1373" s="11">
        <v>1.2409999999999999</v>
      </c>
      <c r="G1373" s="11">
        <v>1.286</v>
      </c>
      <c r="H1373" s="11">
        <v>1.42</v>
      </c>
      <c r="I1373" s="11">
        <v>1.5010000000000001</v>
      </c>
      <c r="J1373" s="11">
        <v>1.593</v>
      </c>
      <c r="K1373" s="11">
        <v>1.6990000000000001</v>
      </c>
      <c r="L1373" s="11">
        <v>1.7649999999999999</v>
      </c>
      <c r="M1373" s="11">
        <v>1.8360000000000001</v>
      </c>
      <c r="N1373" s="11">
        <v>1.923</v>
      </c>
      <c r="O1373" s="11">
        <v>1.99</v>
      </c>
      <c r="P1373" s="11">
        <v>2.0539999999999998</v>
      </c>
      <c r="Q1373" s="11">
        <v>2.1360000000000001</v>
      </c>
    </row>
    <row r="1374" spans="2:22" ht="15" customHeight="1" x14ac:dyDescent="0.2">
      <c r="B1374" s="7">
        <v>40676</v>
      </c>
      <c r="C1374" s="11">
        <v>1.1739999999999999</v>
      </c>
      <c r="D1374" s="11">
        <v>1.19</v>
      </c>
      <c r="E1374" s="11">
        <v>1.212</v>
      </c>
      <c r="F1374" s="11">
        <v>1.24</v>
      </c>
      <c r="G1374" s="11">
        <v>1.288</v>
      </c>
      <c r="H1374" s="11">
        <v>1.425</v>
      </c>
      <c r="I1374" s="11">
        <v>1.5049999999999999</v>
      </c>
      <c r="J1374" s="11">
        <v>1.5970000000000002</v>
      </c>
      <c r="K1374" s="11">
        <v>1.7030000000000001</v>
      </c>
      <c r="L1374" s="11">
        <v>1.77</v>
      </c>
      <c r="M1374" s="11">
        <v>1.841</v>
      </c>
      <c r="N1374" s="11">
        <v>1.9279999999999999</v>
      </c>
      <c r="O1374" s="11">
        <v>1.9959999999999998</v>
      </c>
      <c r="P1374" s="11">
        <v>2.0580000000000003</v>
      </c>
      <c r="Q1374" s="11">
        <v>2.141</v>
      </c>
    </row>
    <row r="1375" spans="2:22" ht="15" customHeight="1" x14ac:dyDescent="0.2">
      <c r="B1375" s="13">
        <v>40679</v>
      </c>
      <c r="C1375" s="11">
        <v>1.1769999999999998</v>
      </c>
      <c r="D1375" s="11">
        <v>1.194</v>
      </c>
      <c r="E1375" s="11">
        <v>1.2150000000000001</v>
      </c>
      <c r="F1375" s="11">
        <v>1.242</v>
      </c>
      <c r="G1375" s="11">
        <v>1.29</v>
      </c>
      <c r="H1375" s="11">
        <v>1.4259999999999999</v>
      </c>
      <c r="I1375" s="11">
        <v>1.5070000000000001</v>
      </c>
      <c r="J1375" s="11">
        <v>1.6</v>
      </c>
      <c r="K1375" s="11">
        <v>1.7069999999999999</v>
      </c>
      <c r="L1375" s="11">
        <v>1.7739999999999998</v>
      </c>
      <c r="M1375" s="11">
        <v>1.8440000000000001</v>
      </c>
      <c r="N1375" s="11">
        <v>1.931</v>
      </c>
      <c r="O1375" s="11">
        <v>2.0009999999999999</v>
      </c>
      <c r="P1375" s="11">
        <v>2.0619999999999998</v>
      </c>
      <c r="Q1375" s="11">
        <v>2.145</v>
      </c>
    </row>
    <row r="1376" spans="2:22" ht="15" customHeight="1" x14ac:dyDescent="0.2">
      <c r="B1376" s="7">
        <v>40680</v>
      </c>
      <c r="C1376" s="11">
        <v>1.179</v>
      </c>
      <c r="D1376" s="11">
        <v>1.196</v>
      </c>
      <c r="E1376" s="11">
        <v>1.214</v>
      </c>
      <c r="F1376" s="11">
        <v>1.2409999999999999</v>
      </c>
      <c r="G1376" s="11">
        <v>1.29</v>
      </c>
      <c r="H1376" s="11">
        <v>1.4279999999999999</v>
      </c>
      <c r="I1376" s="11">
        <v>1.508</v>
      </c>
      <c r="J1376" s="11">
        <v>1.6019999999999999</v>
      </c>
      <c r="K1376" s="11">
        <v>1.71</v>
      </c>
      <c r="L1376" s="11">
        <v>1.7760000000000002</v>
      </c>
      <c r="M1376" s="11">
        <v>1.8460000000000001</v>
      </c>
      <c r="N1376" s="11">
        <v>1.9339999999999999</v>
      </c>
      <c r="O1376" s="11">
        <v>2.004</v>
      </c>
      <c r="P1376" s="11">
        <v>2.0649999999999999</v>
      </c>
      <c r="Q1376" s="11">
        <v>2.149</v>
      </c>
    </row>
    <row r="1377" spans="2:22" ht="15" customHeight="1" x14ac:dyDescent="0.2">
      <c r="B1377" s="13">
        <v>40681</v>
      </c>
      <c r="C1377" s="11">
        <v>1.1839999999999999</v>
      </c>
      <c r="D1377" s="11">
        <v>1.1990000000000001</v>
      </c>
      <c r="E1377" s="11">
        <v>1.2130000000000001</v>
      </c>
      <c r="F1377" s="11">
        <v>1.24</v>
      </c>
      <c r="G1377" s="11">
        <v>1.2909999999999999</v>
      </c>
      <c r="H1377" s="11">
        <v>1.431</v>
      </c>
      <c r="I1377" s="11">
        <v>1.5110000000000001</v>
      </c>
      <c r="J1377" s="11">
        <v>1.6060000000000001</v>
      </c>
      <c r="K1377" s="11">
        <v>1.7129999999999999</v>
      </c>
      <c r="L1377" s="11">
        <v>1.7809999999999999</v>
      </c>
      <c r="M1377" s="11">
        <v>1.85</v>
      </c>
      <c r="N1377" s="11">
        <v>1.9390000000000001</v>
      </c>
      <c r="O1377" s="11">
        <v>2.008</v>
      </c>
      <c r="P1377" s="11">
        <v>2.0699999999999998</v>
      </c>
      <c r="Q1377" s="11">
        <v>2.153</v>
      </c>
    </row>
    <row r="1378" spans="2:22" ht="15" customHeight="1" x14ac:dyDescent="0.2">
      <c r="B1378" s="7">
        <v>40682</v>
      </c>
      <c r="C1378" s="11">
        <v>1.1890000000000001</v>
      </c>
      <c r="D1378" s="11">
        <v>1.2</v>
      </c>
      <c r="E1378" s="11">
        <v>1.214</v>
      </c>
      <c r="F1378" s="11">
        <v>1.2430000000000001</v>
      </c>
      <c r="G1378" s="11">
        <v>1.2949999999999999</v>
      </c>
      <c r="H1378" s="11">
        <v>1.4339999999999999</v>
      </c>
      <c r="I1378" s="11">
        <v>1.5149999999999999</v>
      </c>
      <c r="J1378" s="11">
        <v>1.611</v>
      </c>
      <c r="K1378" s="11">
        <v>1.7170000000000001</v>
      </c>
      <c r="L1378" s="11">
        <v>1.7849999999999999</v>
      </c>
      <c r="M1378" s="11">
        <v>1.8530000000000002</v>
      </c>
      <c r="N1378" s="11">
        <v>1.9419999999999999</v>
      </c>
      <c r="O1378" s="11">
        <v>2.0110000000000001</v>
      </c>
      <c r="P1378" s="11">
        <v>2.073</v>
      </c>
      <c r="Q1378" s="11">
        <v>2.157</v>
      </c>
    </row>
    <row r="1379" spans="2:22" ht="15" customHeight="1" x14ac:dyDescent="0.2">
      <c r="B1379" s="13">
        <v>40683</v>
      </c>
      <c r="C1379" s="11">
        <v>1.1890000000000001</v>
      </c>
      <c r="D1379" s="11">
        <v>1.1990000000000001</v>
      </c>
      <c r="E1379" s="11">
        <v>1.212</v>
      </c>
      <c r="F1379" s="11">
        <v>1.2430000000000001</v>
      </c>
      <c r="G1379" s="11">
        <v>1.2970000000000002</v>
      </c>
      <c r="H1379" s="11">
        <v>1.4350000000000001</v>
      </c>
      <c r="I1379" s="11">
        <v>1.5169999999999999</v>
      </c>
      <c r="J1379" s="11">
        <v>1.611</v>
      </c>
      <c r="K1379" s="11">
        <v>1.72</v>
      </c>
      <c r="L1379" s="11">
        <v>1.7870000000000001</v>
      </c>
      <c r="M1379" s="11">
        <v>1.855</v>
      </c>
      <c r="N1379" s="11">
        <v>1.9450000000000001</v>
      </c>
      <c r="O1379" s="11">
        <v>2.0140000000000002</v>
      </c>
      <c r="P1379" s="11">
        <v>2.0750000000000002</v>
      </c>
      <c r="Q1379" s="11">
        <v>2.1590000000000003</v>
      </c>
    </row>
    <row r="1380" spans="2:22" ht="15" customHeight="1" x14ac:dyDescent="0.2">
      <c r="B1380" s="7">
        <v>40686</v>
      </c>
      <c r="C1380" s="11">
        <v>1.1930000000000001</v>
      </c>
      <c r="D1380" s="11">
        <v>1.1990000000000001</v>
      </c>
      <c r="E1380" s="11">
        <v>1.2130000000000001</v>
      </c>
      <c r="F1380" s="11">
        <v>1.2450000000000001</v>
      </c>
      <c r="G1380" s="11">
        <v>1.2949999999999999</v>
      </c>
      <c r="H1380" s="11">
        <v>1.4339999999999999</v>
      </c>
      <c r="I1380" s="11">
        <v>1.514</v>
      </c>
      <c r="J1380" s="11">
        <v>1.6070000000000002</v>
      </c>
      <c r="K1380" s="11">
        <v>1.7160000000000002</v>
      </c>
      <c r="L1380" s="11">
        <v>1.7819999999999998</v>
      </c>
      <c r="M1380" s="11">
        <v>1.851</v>
      </c>
      <c r="N1380" s="11">
        <v>1.9410000000000001</v>
      </c>
      <c r="O1380" s="11">
        <v>2.0060000000000002</v>
      </c>
      <c r="P1380" s="11">
        <v>2.0670000000000002</v>
      </c>
      <c r="Q1380" s="11">
        <v>2.15</v>
      </c>
    </row>
    <row r="1381" spans="2:22" ht="15" customHeight="1" x14ac:dyDescent="0.2">
      <c r="B1381" s="13">
        <v>40687</v>
      </c>
      <c r="C1381" s="11">
        <v>1.1930000000000001</v>
      </c>
      <c r="D1381" s="11">
        <v>1.1990000000000001</v>
      </c>
      <c r="E1381" s="11">
        <v>1.214</v>
      </c>
      <c r="F1381" s="11">
        <v>1.2450000000000001</v>
      </c>
      <c r="G1381" s="11">
        <v>1.2959999999999998</v>
      </c>
      <c r="H1381" s="11">
        <v>1.4339999999999999</v>
      </c>
      <c r="I1381" s="11">
        <v>1.5149999999999999</v>
      </c>
      <c r="J1381" s="11">
        <v>1.609</v>
      </c>
      <c r="K1381" s="11">
        <v>1.7160000000000002</v>
      </c>
      <c r="L1381" s="11">
        <v>1.7819999999999998</v>
      </c>
      <c r="M1381" s="11">
        <v>1.85</v>
      </c>
      <c r="N1381" s="11">
        <v>1.9410000000000001</v>
      </c>
      <c r="O1381" s="11">
        <v>2.0060000000000002</v>
      </c>
      <c r="P1381" s="11">
        <v>2.0649999999999999</v>
      </c>
      <c r="Q1381" s="11">
        <v>2.15</v>
      </c>
    </row>
    <row r="1382" spans="2:22" ht="15" customHeight="1" x14ac:dyDescent="0.2">
      <c r="B1382" s="7">
        <v>40688</v>
      </c>
      <c r="C1382" s="11">
        <v>1.1910000000000001</v>
      </c>
      <c r="D1382" s="11">
        <v>1.198</v>
      </c>
      <c r="E1382" s="11">
        <v>1.2150000000000001</v>
      </c>
      <c r="F1382" s="11">
        <v>1.2450000000000001</v>
      </c>
      <c r="G1382" s="11">
        <v>1.2970000000000002</v>
      </c>
      <c r="H1382" s="11">
        <v>1.4350000000000001</v>
      </c>
      <c r="I1382" s="11">
        <v>1.5129999999999999</v>
      </c>
      <c r="J1382" s="11">
        <v>1.6060000000000001</v>
      </c>
      <c r="K1382" s="11">
        <v>1.714</v>
      </c>
      <c r="L1382" s="11">
        <v>1.778</v>
      </c>
      <c r="M1382" s="11">
        <v>1.847</v>
      </c>
      <c r="N1382" s="11">
        <v>1.9380000000000002</v>
      </c>
      <c r="O1382" s="11">
        <v>2.0009999999999999</v>
      </c>
      <c r="P1382" s="11">
        <v>2.06</v>
      </c>
      <c r="Q1382" s="11">
        <v>2.1440000000000001</v>
      </c>
    </row>
    <row r="1383" spans="2:22" ht="15" customHeight="1" x14ac:dyDescent="0.2">
      <c r="B1383" s="13">
        <v>40689</v>
      </c>
      <c r="C1383" s="11">
        <v>1.1639999999999999</v>
      </c>
      <c r="D1383" s="11">
        <v>1.179</v>
      </c>
      <c r="E1383" s="11">
        <v>1.2</v>
      </c>
      <c r="F1383" s="11">
        <v>1.24</v>
      </c>
      <c r="G1383" s="11">
        <v>1.294</v>
      </c>
      <c r="H1383" s="11">
        <v>1.4330000000000001</v>
      </c>
      <c r="I1383" s="11">
        <v>1.512</v>
      </c>
      <c r="J1383" s="11">
        <v>1.605</v>
      </c>
      <c r="K1383" s="11">
        <v>1.712</v>
      </c>
      <c r="L1383" s="11">
        <v>1.7760000000000002</v>
      </c>
      <c r="M1383" s="11">
        <v>1.8460000000000001</v>
      </c>
      <c r="N1383" s="11">
        <v>1.9339999999999999</v>
      </c>
      <c r="O1383" s="11">
        <v>1.9990000000000001</v>
      </c>
      <c r="P1383" s="11">
        <v>2.0590000000000002</v>
      </c>
      <c r="Q1383" s="11">
        <v>2.1420000000000003</v>
      </c>
    </row>
    <row r="1384" spans="2:22" ht="15" customHeight="1" x14ac:dyDescent="0.2">
      <c r="B1384" s="7">
        <v>40690</v>
      </c>
      <c r="C1384" s="11">
        <v>1.1220000000000001</v>
      </c>
      <c r="D1384" s="11">
        <v>1.1499999999999999</v>
      </c>
      <c r="E1384" s="11">
        <v>1.1860000000000002</v>
      </c>
      <c r="F1384" s="11">
        <v>1.232</v>
      </c>
      <c r="G1384" s="11">
        <v>1.2890000000000001</v>
      </c>
      <c r="H1384" s="11">
        <v>1.43</v>
      </c>
      <c r="I1384" s="11">
        <v>1.51</v>
      </c>
      <c r="J1384" s="11">
        <v>1.6019999999999999</v>
      </c>
      <c r="K1384" s="11">
        <v>1.7080000000000002</v>
      </c>
      <c r="L1384" s="11">
        <v>1.772</v>
      </c>
      <c r="M1384" s="11">
        <v>1.839</v>
      </c>
      <c r="N1384" s="11">
        <v>1.9279999999999999</v>
      </c>
      <c r="O1384" s="11">
        <v>1.992</v>
      </c>
      <c r="P1384" s="11">
        <v>2.0510000000000002</v>
      </c>
      <c r="Q1384" s="11">
        <v>2.1349999999999998</v>
      </c>
    </row>
    <row r="1385" spans="2:22" ht="15" customHeight="1" x14ac:dyDescent="0.2">
      <c r="B1385" s="7">
        <v>40693</v>
      </c>
      <c r="C1385" s="11">
        <v>1.097</v>
      </c>
      <c r="D1385" s="11">
        <v>1.129</v>
      </c>
      <c r="E1385" s="11">
        <v>1.1739999999999999</v>
      </c>
      <c r="F1385" s="11">
        <v>1.23</v>
      </c>
      <c r="G1385" s="11">
        <v>1.29</v>
      </c>
      <c r="H1385" s="11">
        <v>1.43</v>
      </c>
      <c r="I1385" s="11">
        <v>1.5089999999999999</v>
      </c>
      <c r="J1385" s="11">
        <v>1.603</v>
      </c>
      <c r="K1385" s="11">
        <v>1.7050000000000001</v>
      </c>
      <c r="L1385" s="11">
        <v>1.77</v>
      </c>
      <c r="M1385" s="11">
        <v>1.8360000000000001</v>
      </c>
      <c r="N1385" s="11">
        <v>1.925</v>
      </c>
      <c r="O1385" s="11">
        <v>1.9910000000000001</v>
      </c>
      <c r="P1385" s="11">
        <v>2.0489999999999999</v>
      </c>
      <c r="Q1385" s="11">
        <v>2.1319999999999997</v>
      </c>
      <c r="S1385" s="272">
        <f>B1386</f>
        <v>40694</v>
      </c>
      <c r="T1385" s="273"/>
      <c r="U1385" s="273"/>
      <c r="V1385" s="274"/>
    </row>
    <row r="1386" spans="2:22" ht="15" customHeight="1" x14ac:dyDescent="0.2">
      <c r="B1386" s="15">
        <v>40694</v>
      </c>
      <c r="C1386" s="34">
        <v>1.0840000000000001</v>
      </c>
      <c r="D1386" s="34">
        <v>1.1200000000000001</v>
      </c>
      <c r="E1386" s="34">
        <v>1.167</v>
      </c>
      <c r="F1386" s="34">
        <v>1.228</v>
      </c>
      <c r="G1386" s="34">
        <v>1.2930000000000001</v>
      </c>
      <c r="H1386" s="34">
        <v>1.4330000000000001</v>
      </c>
      <c r="I1386" s="34">
        <v>1.512</v>
      </c>
      <c r="J1386" s="34">
        <v>1.611</v>
      </c>
      <c r="K1386" s="34">
        <v>1.712</v>
      </c>
      <c r="L1386" s="34">
        <v>1.7749999999999999</v>
      </c>
      <c r="M1386" s="34">
        <v>1.8419999999999999</v>
      </c>
      <c r="N1386" s="34">
        <v>1.931</v>
      </c>
      <c r="O1386" s="34">
        <v>1.9980000000000002</v>
      </c>
      <c r="P1386" s="34">
        <v>2.056</v>
      </c>
      <c r="Q1386" s="34">
        <v>2.1379999999999999</v>
      </c>
      <c r="S1386" s="25">
        <f>AVERAGE(F1365:F1386)</f>
        <v>1.2433636363636362</v>
      </c>
      <c r="T1386" s="25">
        <f>AVERAGE(H1365:H1386)</f>
        <v>1.4250909090909092</v>
      </c>
      <c r="U1386" s="25">
        <f>AVERAGE(K1365:K1386)</f>
        <v>1.706818181818182</v>
      </c>
      <c r="V1386" s="25">
        <f>AVERAGE(Q1365:Q1386)</f>
        <v>2.147136363636363</v>
      </c>
    </row>
    <row r="1387" spans="2:22" ht="15" customHeight="1" x14ac:dyDescent="0.2">
      <c r="B1387" s="17">
        <v>40695</v>
      </c>
      <c r="C1387" s="26">
        <v>1.0580000000000001</v>
      </c>
      <c r="D1387" s="26">
        <v>1.1020000000000001</v>
      </c>
      <c r="E1387" s="26">
        <v>1.1619999999999999</v>
      </c>
      <c r="F1387" s="26">
        <v>1.2229999999999999</v>
      </c>
      <c r="G1387" s="26">
        <v>1.2930000000000001</v>
      </c>
      <c r="H1387" s="26">
        <v>1.4339999999999999</v>
      </c>
      <c r="I1387" s="26">
        <v>1.5129999999999999</v>
      </c>
      <c r="J1387" s="26">
        <v>1.6129999999999998</v>
      </c>
      <c r="K1387" s="26">
        <v>1.714</v>
      </c>
      <c r="L1387" s="26">
        <v>1.7770000000000001</v>
      </c>
      <c r="M1387" s="26">
        <v>1.8419999999999999</v>
      </c>
      <c r="N1387" s="26">
        <v>1.93</v>
      </c>
      <c r="O1387" s="26">
        <v>1.9980000000000002</v>
      </c>
      <c r="P1387" s="26">
        <v>2.0580000000000003</v>
      </c>
      <c r="Q1387" s="26">
        <v>2.137</v>
      </c>
    </row>
    <row r="1388" spans="2:22" ht="15" customHeight="1" x14ac:dyDescent="0.2">
      <c r="B1388" s="18">
        <v>40696</v>
      </c>
      <c r="C1388" s="26">
        <v>1.026</v>
      </c>
      <c r="D1388" s="26">
        <v>1.093</v>
      </c>
      <c r="E1388" s="26">
        <v>1.1619999999999999</v>
      </c>
      <c r="F1388" s="26">
        <v>1.224</v>
      </c>
      <c r="G1388" s="11">
        <v>1.298</v>
      </c>
      <c r="H1388" s="11">
        <v>1.4350000000000001</v>
      </c>
      <c r="I1388" s="26">
        <v>1.5149999999999999</v>
      </c>
      <c r="J1388" s="26">
        <v>1.6140000000000001</v>
      </c>
      <c r="K1388" s="26">
        <v>1.714</v>
      </c>
      <c r="L1388" s="26">
        <v>1.7789999999999999</v>
      </c>
      <c r="M1388" s="26">
        <v>1.8419999999999999</v>
      </c>
      <c r="N1388" s="26">
        <v>1.93</v>
      </c>
      <c r="O1388" s="26">
        <v>2</v>
      </c>
      <c r="P1388" s="26">
        <v>2.0590000000000002</v>
      </c>
      <c r="Q1388" s="26">
        <v>2.137</v>
      </c>
    </row>
    <row r="1389" spans="2:22" ht="15" customHeight="1" x14ac:dyDescent="0.2">
      <c r="B1389" s="18">
        <v>40697</v>
      </c>
      <c r="C1389" s="26">
        <v>1.0170000000000001</v>
      </c>
      <c r="D1389" s="26">
        <v>1.089</v>
      </c>
      <c r="E1389" s="26">
        <v>1.1599999999999999</v>
      </c>
      <c r="F1389" s="26">
        <v>1.2229999999999999</v>
      </c>
      <c r="G1389" s="26">
        <v>1.2970000000000002</v>
      </c>
      <c r="H1389" s="26">
        <v>1.4359999999999999</v>
      </c>
      <c r="I1389" s="26">
        <v>1.516</v>
      </c>
      <c r="J1389" s="26">
        <v>1.615</v>
      </c>
      <c r="K1389" s="26">
        <v>1.7160000000000002</v>
      </c>
      <c r="L1389" s="26">
        <v>1.7809999999999999</v>
      </c>
      <c r="M1389" s="26">
        <v>1.845</v>
      </c>
      <c r="N1389" s="26">
        <v>1.9339999999999999</v>
      </c>
      <c r="O1389" s="26">
        <v>2.0019999999999998</v>
      </c>
      <c r="P1389" s="26">
        <v>2.0590000000000002</v>
      </c>
      <c r="Q1389" s="26">
        <v>2.1389999999999998</v>
      </c>
    </row>
    <row r="1390" spans="2:22" ht="15" customHeight="1" x14ac:dyDescent="0.2">
      <c r="B1390" s="18">
        <v>40700</v>
      </c>
      <c r="C1390" s="11">
        <v>1.0149999999999999</v>
      </c>
      <c r="D1390" s="11">
        <v>1.089</v>
      </c>
      <c r="E1390" s="11">
        <v>1.1619999999999999</v>
      </c>
      <c r="F1390" s="11">
        <v>1.2250000000000001</v>
      </c>
      <c r="G1390" s="11">
        <v>1.3</v>
      </c>
      <c r="H1390" s="11">
        <v>1.4379999999999999</v>
      </c>
      <c r="I1390" s="11">
        <v>1.5190000000000001</v>
      </c>
      <c r="J1390" s="11">
        <v>1.6179999999999999</v>
      </c>
      <c r="K1390" s="11">
        <v>1.7190000000000001</v>
      </c>
      <c r="L1390" s="11">
        <v>1.7840000000000003</v>
      </c>
      <c r="M1390" s="11">
        <v>1.8480000000000001</v>
      </c>
      <c r="N1390" s="11">
        <v>1.9359999999999999</v>
      </c>
      <c r="O1390" s="11">
        <v>2.004</v>
      </c>
      <c r="P1390" s="11">
        <v>2.06</v>
      </c>
      <c r="Q1390" s="11">
        <v>2.14</v>
      </c>
    </row>
    <row r="1391" spans="2:22" ht="15" customHeight="1" x14ac:dyDescent="0.2">
      <c r="B1391" s="18">
        <v>40701</v>
      </c>
      <c r="C1391" s="11">
        <v>1.018</v>
      </c>
      <c r="D1391" s="11">
        <v>1.091</v>
      </c>
      <c r="E1391" s="11">
        <v>1.1659999999999999</v>
      </c>
      <c r="F1391" s="11">
        <v>1.226</v>
      </c>
      <c r="G1391" s="11">
        <v>1.304</v>
      </c>
      <c r="H1391" s="11">
        <v>1.4430000000000001</v>
      </c>
      <c r="I1391" s="11">
        <v>1.5249999999999999</v>
      </c>
      <c r="J1391" s="11">
        <v>1.6240000000000001</v>
      </c>
      <c r="K1391" s="11">
        <v>1.7239999999999998</v>
      </c>
      <c r="L1391" s="11">
        <v>1.788</v>
      </c>
      <c r="M1391" s="11">
        <v>1.855</v>
      </c>
      <c r="N1391" s="11">
        <v>1.94</v>
      </c>
      <c r="O1391" s="11">
        <v>2.0060000000000002</v>
      </c>
      <c r="P1391" s="11">
        <v>2.0619999999999998</v>
      </c>
      <c r="Q1391" s="11">
        <v>2.141</v>
      </c>
    </row>
    <row r="1392" spans="2:22" ht="15" customHeight="1" x14ac:dyDescent="0.2">
      <c r="B1392" s="18">
        <v>40702</v>
      </c>
      <c r="C1392" s="11">
        <v>1.077</v>
      </c>
      <c r="D1392" s="11">
        <v>1.133</v>
      </c>
      <c r="E1392" s="11">
        <v>1.1919999999999999</v>
      </c>
      <c r="F1392" s="11">
        <v>1.2390000000000001</v>
      </c>
      <c r="G1392" s="11">
        <v>1.3160000000000001</v>
      </c>
      <c r="H1392" s="11">
        <v>1.452</v>
      </c>
      <c r="I1392" s="11">
        <v>1.5329999999999999</v>
      </c>
      <c r="J1392" s="11">
        <v>1.633</v>
      </c>
      <c r="K1392" s="11">
        <v>1.7330000000000001</v>
      </c>
      <c r="L1392" s="11">
        <v>1.7969999999999999</v>
      </c>
      <c r="M1392" s="11">
        <v>1.8620000000000001</v>
      </c>
      <c r="N1392" s="11">
        <v>1.9480000000000002</v>
      </c>
      <c r="O1392" s="11">
        <v>2.0140000000000002</v>
      </c>
      <c r="P1392" s="11">
        <v>2.0709999999999997</v>
      </c>
      <c r="Q1392" s="11">
        <v>2.1510000000000002</v>
      </c>
    </row>
    <row r="1393" spans="2:22" ht="15" customHeight="1" x14ac:dyDescent="0.2">
      <c r="B1393" s="18">
        <v>40703</v>
      </c>
      <c r="C1393" s="11">
        <v>1.2130000000000001</v>
      </c>
      <c r="D1393" s="11">
        <v>1.2229999999999999</v>
      </c>
      <c r="E1393" s="11">
        <v>1.24</v>
      </c>
      <c r="F1393" s="11">
        <v>1.258</v>
      </c>
      <c r="G1393" s="11">
        <v>1.333</v>
      </c>
      <c r="H1393" s="11">
        <v>1.464</v>
      </c>
      <c r="I1393" s="11">
        <v>1.542</v>
      </c>
      <c r="J1393" s="11">
        <v>1.641</v>
      </c>
      <c r="K1393" s="11">
        <v>1.7409999999999999</v>
      </c>
      <c r="L1393" s="11">
        <v>1.804</v>
      </c>
      <c r="M1393" s="11">
        <v>1.8689999999999998</v>
      </c>
      <c r="N1393" s="11">
        <v>1.9539999999999997</v>
      </c>
      <c r="O1393" s="11">
        <v>2.0190000000000001</v>
      </c>
      <c r="P1393" s="11">
        <v>2.0789999999999997</v>
      </c>
      <c r="Q1393" s="11">
        <v>2.157</v>
      </c>
    </row>
    <row r="1394" spans="2:22" ht="15" customHeight="1" x14ac:dyDescent="0.2">
      <c r="B1394" s="18">
        <v>40704</v>
      </c>
      <c r="C1394" s="11">
        <v>1.248</v>
      </c>
      <c r="D1394" s="11">
        <v>1.248</v>
      </c>
      <c r="E1394" s="11">
        <v>1.256</v>
      </c>
      <c r="F1394" s="11">
        <v>1.262</v>
      </c>
      <c r="G1394" s="11">
        <v>1.3440000000000001</v>
      </c>
      <c r="H1394" s="11">
        <v>1.4690000000000001</v>
      </c>
      <c r="I1394" s="11">
        <v>1.5449999999999999</v>
      </c>
      <c r="J1394" s="11">
        <v>1.6420000000000001</v>
      </c>
      <c r="K1394" s="11">
        <v>1.7389999999999999</v>
      </c>
      <c r="L1394" s="11">
        <v>1.8</v>
      </c>
      <c r="M1394" s="11">
        <v>1.865</v>
      </c>
      <c r="N1394" s="11">
        <v>1.9470000000000001</v>
      </c>
      <c r="O1394" s="11">
        <v>2.0099999999999998</v>
      </c>
      <c r="P1394" s="11">
        <v>2.069</v>
      </c>
      <c r="Q1394" s="11">
        <v>2.145</v>
      </c>
    </row>
    <row r="1395" spans="2:22" ht="15" customHeight="1" x14ac:dyDescent="0.2">
      <c r="B1395" s="18">
        <v>40707</v>
      </c>
      <c r="C1395" s="11">
        <v>1.254</v>
      </c>
      <c r="D1395" s="11">
        <v>1.254</v>
      </c>
      <c r="E1395" s="11">
        <v>1.2609999999999999</v>
      </c>
      <c r="F1395" s="11">
        <v>1.266</v>
      </c>
      <c r="G1395" s="11">
        <v>1.347</v>
      </c>
      <c r="H1395" s="11">
        <v>1.4710000000000001</v>
      </c>
      <c r="I1395" s="11">
        <v>1.548</v>
      </c>
      <c r="J1395" s="11">
        <v>1.643</v>
      </c>
      <c r="K1395" s="11">
        <v>1.7389999999999999</v>
      </c>
      <c r="L1395" s="11">
        <v>1.7989999999999999</v>
      </c>
      <c r="M1395" s="11">
        <v>1.863</v>
      </c>
      <c r="N1395" s="11">
        <v>1.944</v>
      </c>
      <c r="O1395" s="11">
        <v>2.0060000000000002</v>
      </c>
      <c r="P1395" s="11">
        <v>2.0640000000000001</v>
      </c>
      <c r="Q1395" s="11">
        <v>2.1389999999999998</v>
      </c>
    </row>
    <row r="1396" spans="2:22" ht="15" customHeight="1" x14ac:dyDescent="0.2">
      <c r="B1396" s="18">
        <v>40708</v>
      </c>
      <c r="C1396" s="11">
        <v>1.2609999999999999</v>
      </c>
      <c r="D1396" s="11">
        <v>1.262</v>
      </c>
      <c r="E1396" s="11">
        <v>1.266</v>
      </c>
      <c r="F1396" s="11">
        <v>1.274</v>
      </c>
      <c r="G1396" s="11">
        <v>1.3540000000000001</v>
      </c>
      <c r="H1396" s="11">
        <v>1.4770000000000001</v>
      </c>
      <c r="I1396" s="11">
        <v>1.552</v>
      </c>
      <c r="J1396" s="11">
        <v>1.645</v>
      </c>
      <c r="K1396" s="11">
        <v>1.7409999999999999</v>
      </c>
      <c r="L1396" s="11">
        <v>1.7989999999999999</v>
      </c>
      <c r="M1396" s="11">
        <v>1.865</v>
      </c>
      <c r="N1396" s="11">
        <v>1.9460000000000002</v>
      </c>
      <c r="O1396" s="11">
        <v>2.0049999999999999</v>
      </c>
      <c r="P1396" s="11">
        <v>2.0629999999999997</v>
      </c>
      <c r="Q1396" s="11">
        <v>2.137</v>
      </c>
    </row>
    <row r="1397" spans="2:22" ht="15" customHeight="1" x14ac:dyDescent="0.2">
      <c r="B1397" s="219">
        <v>40709</v>
      </c>
      <c r="C1397" s="11">
        <v>1.2670000000000001</v>
      </c>
      <c r="D1397" s="11">
        <v>1.268</v>
      </c>
      <c r="E1397" s="11">
        <v>1.2710000000000001</v>
      </c>
      <c r="F1397" s="11">
        <v>1.2809999999999999</v>
      </c>
      <c r="G1397" s="11">
        <v>1.3580000000000001</v>
      </c>
      <c r="H1397" s="11">
        <v>1.4850000000000001</v>
      </c>
      <c r="I1397" s="11">
        <v>1.5580000000000001</v>
      </c>
      <c r="J1397" s="11">
        <v>1.653</v>
      </c>
      <c r="K1397" s="11">
        <v>1.748</v>
      </c>
      <c r="L1397" s="11">
        <v>1.806</v>
      </c>
      <c r="M1397" s="11">
        <v>1.871</v>
      </c>
      <c r="N1397" s="11">
        <v>1.9510000000000001</v>
      </c>
      <c r="O1397" s="11">
        <v>2.0110000000000001</v>
      </c>
      <c r="P1397" s="11">
        <v>2.0680000000000001</v>
      </c>
      <c r="Q1397" s="11">
        <v>2.141</v>
      </c>
    </row>
    <row r="1398" spans="2:22" ht="15" customHeight="1" x14ac:dyDescent="0.2">
      <c r="B1398" s="18">
        <v>40710</v>
      </c>
      <c r="C1398" s="11">
        <v>1.274</v>
      </c>
      <c r="D1398" s="11">
        <v>1.276</v>
      </c>
      <c r="E1398" s="11">
        <v>1.2789999999999999</v>
      </c>
      <c r="F1398" s="11">
        <v>1.2890000000000001</v>
      </c>
      <c r="G1398" s="11">
        <v>1.3660000000000001</v>
      </c>
      <c r="H1398" s="11">
        <v>1.494</v>
      </c>
      <c r="I1398" s="11">
        <v>1.5660000000000001</v>
      </c>
      <c r="J1398" s="11">
        <v>1.6580000000000001</v>
      </c>
      <c r="K1398" s="11">
        <v>1.752</v>
      </c>
      <c r="L1398" s="11">
        <v>1.8089999999999999</v>
      </c>
      <c r="M1398" s="11">
        <v>1.8720000000000001</v>
      </c>
      <c r="N1398" s="11">
        <v>1.9490000000000001</v>
      </c>
      <c r="O1398" s="11">
        <v>2.0099999999999998</v>
      </c>
      <c r="P1398" s="11">
        <v>2.0660000000000003</v>
      </c>
      <c r="Q1398" s="11">
        <v>2.14</v>
      </c>
    </row>
    <row r="1399" spans="2:22" ht="15" customHeight="1" x14ac:dyDescent="0.2">
      <c r="B1399" s="18">
        <v>40711</v>
      </c>
      <c r="C1399" s="11">
        <v>1.2890000000000001</v>
      </c>
      <c r="D1399" s="11">
        <v>1.29</v>
      </c>
      <c r="E1399" s="11">
        <v>1.2909999999999999</v>
      </c>
      <c r="F1399" s="11">
        <v>1.302</v>
      </c>
      <c r="G1399" s="11">
        <v>1.3780000000000001</v>
      </c>
      <c r="H1399" s="11">
        <v>1.502</v>
      </c>
      <c r="I1399" s="11">
        <v>1.5740000000000001</v>
      </c>
      <c r="J1399" s="11">
        <v>1.665</v>
      </c>
      <c r="K1399" s="11">
        <v>1.7590000000000001</v>
      </c>
      <c r="L1399" s="11">
        <v>1.8159999999999998</v>
      </c>
      <c r="M1399" s="11">
        <v>1.8780000000000001</v>
      </c>
      <c r="N1399" s="11">
        <v>1.9529999999999998</v>
      </c>
      <c r="O1399" s="11">
        <v>2.0129999999999999</v>
      </c>
      <c r="P1399" s="11">
        <v>2.0709999999999997</v>
      </c>
      <c r="Q1399" s="11">
        <v>2.1420000000000003</v>
      </c>
    </row>
    <row r="1400" spans="2:22" ht="15" customHeight="1" x14ac:dyDescent="0.2">
      <c r="B1400" s="18">
        <v>40714</v>
      </c>
      <c r="C1400" s="11">
        <v>1.304</v>
      </c>
      <c r="D1400" s="11">
        <v>1.3029999999999999</v>
      </c>
      <c r="E1400" s="11">
        <v>1.302</v>
      </c>
      <c r="F1400" s="11">
        <v>1.3109999999999999</v>
      </c>
      <c r="G1400" s="11">
        <v>1.387</v>
      </c>
      <c r="H1400" s="11">
        <v>1.51</v>
      </c>
      <c r="I1400" s="11">
        <v>1.58</v>
      </c>
      <c r="J1400" s="11">
        <v>1.6719999999999999</v>
      </c>
      <c r="K1400" s="11">
        <v>1.764</v>
      </c>
      <c r="L1400" s="11">
        <v>1.82</v>
      </c>
      <c r="M1400" s="11">
        <v>1.881</v>
      </c>
      <c r="N1400" s="11">
        <v>1.9539999999999997</v>
      </c>
      <c r="O1400" s="11">
        <v>2.012</v>
      </c>
      <c r="P1400" s="11">
        <v>2.0709999999999997</v>
      </c>
      <c r="Q1400" s="11">
        <v>2.1440000000000001</v>
      </c>
    </row>
    <row r="1401" spans="2:22" ht="15" customHeight="1" x14ac:dyDescent="0.2">
      <c r="B1401" s="18">
        <v>40715</v>
      </c>
      <c r="C1401" s="11">
        <v>1.31</v>
      </c>
      <c r="D1401" s="11">
        <v>1.3109999999999999</v>
      </c>
      <c r="E1401" s="11">
        <v>1.31</v>
      </c>
      <c r="F1401" s="11">
        <v>1.3240000000000001</v>
      </c>
      <c r="G1401" s="11">
        <v>1.399</v>
      </c>
      <c r="H1401" s="11">
        <v>1.52</v>
      </c>
      <c r="I1401" s="11">
        <v>1.59</v>
      </c>
      <c r="J1401" s="11">
        <v>1.6789999999999998</v>
      </c>
      <c r="K1401" s="11">
        <v>1.77</v>
      </c>
      <c r="L1401" s="11">
        <v>1.8270000000000002</v>
      </c>
      <c r="M1401" s="11">
        <v>1.8870000000000002</v>
      </c>
      <c r="N1401" s="11">
        <v>1.9590000000000001</v>
      </c>
      <c r="O1401" s="11">
        <v>2.0169999999999999</v>
      </c>
      <c r="P1401" s="11">
        <v>2.0760000000000001</v>
      </c>
      <c r="Q1401" s="11">
        <v>2.1459999999999999</v>
      </c>
    </row>
    <row r="1402" spans="2:22" ht="15" customHeight="1" x14ac:dyDescent="0.2">
      <c r="B1402" s="18">
        <v>40716</v>
      </c>
      <c r="C1402" s="11">
        <v>1.258</v>
      </c>
      <c r="D1402" s="11">
        <v>1.2729999999999999</v>
      </c>
      <c r="E1402" s="11">
        <v>1.2919999999999998</v>
      </c>
      <c r="F1402" s="11">
        <v>1.3180000000000001</v>
      </c>
      <c r="G1402" s="11">
        <v>1.401</v>
      </c>
      <c r="H1402" s="11">
        <v>1.526</v>
      </c>
      <c r="I1402" s="11">
        <v>1.593</v>
      </c>
      <c r="J1402" s="11">
        <v>1.6820000000000002</v>
      </c>
      <c r="K1402" s="11">
        <v>1.772</v>
      </c>
      <c r="L1402" s="11">
        <v>1.8280000000000001</v>
      </c>
      <c r="M1402" s="11">
        <v>1.89</v>
      </c>
      <c r="N1402" s="11">
        <v>1.9590000000000001</v>
      </c>
      <c r="O1402" s="11">
        <v>2.0190000000000001</v>
      </c>
      <c r="P1402" s="11">
        <v>2.0789999999999997</v>
      </c>
      <c r="Q1402" s="11">
        <v>2.1479999999999997</v>
      </c>
    </row>
    <row r="1403" spans="2:22" ht="15" customHeight="1" x14ac:dyDescent="0.2">
      <c r="B1403" s="18">
        <v>40717</v>
      </c>
      <c r="C1403" s="11">
        <v>1.222</v>
      </c>
      <c r="D1403" s="11">
        <v>1.242</v>
      </c>
      <c r="E1403" s="11">
        <v>1.28</v>
      </c>
      <c r="F1403" s="11">
        <v>1.3120000000000001</v>
      </c>
      <c r="G1403" s="11">
        <v>1.4</v>
      </c>
      <c r="H1403" s="11">
        <v>1.526</v>
      </c>
      <c r="I1403" s="11">
        <v>1.593</v>
      </c>
      <c r="J1403" s="11">
        <v>1.6820000000000002</v>
      </c>
      <c r="K1403" s="11">
        <v>1.7709999999999999</v>
      </c>
      <c r="L1403" s="11">
        <v>1.8259999999999998</v>
      </c>
      <c r="M1403" s="11">
        <v>1.8880000000000001</v>
      </c>
      <c r="N1403" s="11">
        <v>1.9550000000000001</v>
      </c>
      <c r="O1403" s="11">
        <v>2.016</v>
      </c>
      <c r="P1403" s="11">
        <v>2.0779999999999998</v>
      </c>
      <c r="Q1403" s="11">
        <v>2.1469999999999998</v>
      </c>
    </row>
    <row r="1404" spans="2:22" ht="15" customHeight="1" x14ac:dyDescent="0.2">
      <c r="B1404" s="18">
        <v>40718</v>
      </c>
      <c r="C1404" s="11">
        <v>1.2030000000000001</v>
      </c>
      <c r="D1404" s="11">
        <v>1.2309999999999999</v>
      </c>
      <c r="E1404" s="11">
        <v>1.276</v>
      </c>
      <c r="F1404" s="11">
        <v>1.31</v>
      </c>
      <c r="G1404" s="11">
        <v>1.4019999999999999</v>
      </c>
      <c r="H1404" s="11">
        <v>1.528</v>
      </c>
      <c r="I1404" s="11">
        <v>1.5920000000000001</v>
      </c>
      <c r="J1404" s="11">
        <v>1.68</v>
      </c>
      <c r="K1404" s="11">
        <v>1.7690000000000001</v>
      </c>
      <c r="L1404" s="11">
        <v>1.8239999999999998</v>
      </c>
      <c r="M1404" s="11">
        <v>1.885</v>
      </c>
      <c r="N1404" s="11">
        <v>1.9539999999999997</v>
      </c>
      <c r="O1404" s="11">
        <v>2.0140000000000002</v>
      </c>
      <c r="P1404" s="11">
        <v>2.073</v>
      </c>
      <c r="Q1404" s="11">
        <v>2.145</v>
      </c>
    </row>
    <row r="1405" spans="2:22" ht="15" customHeight="1" x14ac:dyDescent="0.2">
      <c r="B1405" s="18">
        <v>40721</v>
      </c>
      <c r="C1405" s="11">
        <v>1.2010000000000001</v>
      </c>
      <c r="D1405" s="11">
        <v>1.23</v>
      </c>
      <c r="E1405" s="11">
        <v>1.2749999999999999</v>
      </c>
      <c r="F1405" s="11">
        <v>1.3109999999999999</v>
      </c>
      <c r="G1405" s="11">
        <v>1.399</v>
      </c>
      <c r="H1405" s="11">
        <v>1.524</v>
      </c>
      <c r="I1405" s="11">
        <v>1.591</v>
      </c>
      <c r="J1405" s="11">
        <v>1.675</v>
      </c>
      <c r="K1405" s="11">
        <v>1.764</v>
      </c>
      <c r="L1405" s="11">
        <v>1.82</v>
      </c>
      <c r="M1405" s="11">
        <v>1.881</v>
      </c>
      <c r="N1405" s="11">
        <v>1.9490000000000001</v>
      </c>
      <c r="O1405" s="11">
        <v>2.0089999999999999</v>
      </c>
      <c r="P1405" s="11">
        <v>2.0680000000000001</v>
      </c>
      <c r="Q1405" s="11">
        <v>2.14</v>
      </c>
    </row>
    <row r="1406" spans="2:22" ht="15" customHeight="1" x14ac:dyDescent="0.2">
      <c r="B1406" s="18">
        <v>40722</v>
      </c>
      <c r="C1406" s="11">
        <v>1.2070000000000001</v>
      </c>
      <c r="D1406" s="11">
        <v>1.2330000000000001</v>
      </c>
      <c r="E1406" s="11">
        <v>1.2809999999999999</v>
      </c>
      <c r="F1406" s="11">
        <v>1.3160000000000001</v>
      </c>
      <c r="G1406" s="11">
        <v>1.405</v>
      </c>
      <c r="H1406" s="11">
        <v>1.5310000000000001</v>
      </c>
      <c r="I1406" s="11">
        <v>1.5970000000000002</v>
      </c>
      <c r="J1406" s="11">
        <v>1.6840000000000002</v>
      </c>
      <c r="K1406" s="11">
        <v>1.77</v>
      </c>
      <c r="L1406" s="11">
        <v>1.825</v>
      </c>
      <c r="M1406" s="11">
        <v>1.8839999999999999</v>
      </c>
      <c r="N1406" s="11">
        <v>1.9510000000000001</v>
      </c>
      <c r="O1406" s="11">
        <v>2.012</v>
      </c>
      <c r="P1406" s="11">
        <v>2.0720000000000001</v>
      </c>
      <c r="Q1406" s="11">
        <v>2.1430000000000002</v>
      </c>
    </row>
    <row r="1407" spans="2:22" ht="15" customHeight="1" x14ac:dyDescent="0.2">
      <c r="B1407" s="18">
        <v>40723</v>
      </c>
      <c r="C1407" s="26">
        <v>1.2070000000000001</v>
      </c>
      <c r="D1407" s="26">
        <v>1.236</v>
      </c>
      <c r="E1407" s="26">
        <v>1.284</v>
      </c>
      <c r="F1407" s="26">
        <v>1.319</v>
      </c>
      <c r="G1407" s="26">
        <v>1.409</v>
      </c>
      <c r="H1407" s="26">
        <v>1.5369999999999999</v>
      </c>
      <c r="I1407" s="26">
        <v>1.6019999999999999</v>
      </c>
      <c r="J1407" s="26">
        <v>1.6889999999999998</v>
      </c>
      <c r="K1407" s="26">
        <v>1.7770000000000001</v>
      </c>
      <c r="L1407" s="26">
        <v>1.8339999999999999</v>
      </c>
      <c r="M1407" s="26">
        <v>1.891</v>
      </c>
      <c r="N1407" s="26">
        <v>1.958</v>
      </c>
      <c r="O1407" s="26">
        <v>2.0190000000000001</v>
      </c>
      <c r="P1407" s="26">
        <v>2.0779999999999998</v>
      </c>
      <c r="Q1407" s="26">
        <v>2.15</v>
      </c>
      <c r="S1407" s="275">
        <f>B1408</f>
        <v>40724</v>
      </c>
      <c r="T1407" s="276"/>
      <c r="U1407" s="276"/>
      <c r="V1407" s="277"/>
    </row>
    <row r="1408" spans="2:22" ht="15" customHeight="1" x14ac:dyDescent="0.2">
      <c r="B1408" s="20">
        <v>40724</v>
      </c>
      <c r="C1408" s="34">
        <v>1.1890000000000001</v>
      </c>
      <c r="D1408" s="34">
        <v>1.2349999999999999</v>
      </c>
      <c r="E1408" s="34">
        <v>1.284</v>
      </c>
      <c r="F1408" s="34">
        <v>1.325</v>
      </c>
      <c r="G1408" s="34">
        <v>1.4139999999999999</v>
      </c>
      <c r="H1408" s="34">
        <v>1.5469999999999999</v>
      </c>
      <c r="I1408" s="34">
        <v>1.61</v>
      </c>
      <c r="J1408" s="34">
        <v>1.6970000000000001</v>
      </c>
      <c r="K1408" s="34">
        <v>1.788</v>
      </c>
      <c r="L1408" s="34">
        <v>1.8440000000000001</v>
      </c>
      <c r="M1408" s="34">
        <v>1.9009999999999998</v>
      </c>
      <c r="N1408" s="34">
        <v>1.9689999999999999</v>
      </c>
      <c r="O1408" s="34">
        <v>2.0299999999999998</v>
      </c>
      <c r="P1408" s="34">
        <v>2.089</v>
      </c>
      <c r="Q1408" s="34">
        <v>2.1619999999999999</v>
      </c>
      <c r="S1408" s="25">
        <f>AVERAGE(F1387:F1408)</f>
        <v>1.2789999999999999</v>
      </c>
      <c r="T1408" s="25">
        <f>AVERAGE(H1387:H1408)</f>
        <v>1.4885909090909089</v>
      </c>
      <c r="U1408" s="25">
        <f>AVERAGE(K1387:K1408)</f>
        <v>1.7492727272727273</v>
      </c>
      <c r="V1408" s="25">
        <f>AVERAGE(Q1387:Q1408)</f>
        <v>2.1441363636363637</v>
      </c>
    </row>
    <row r="1409" spans="2:17" ht="15" customHeight="1" x14ac:dyDescent="0.2">
      <c r="B1409" s="13">
        <v>40725</v>
      </c>
      <c r="C1409" s="26">
        <v>1.177</v>
      </c>
      <c r="D1409" s="26">
        <v>1.236</v>
      </c>
      <c r="E1409" s="26">
        <v>1.2869999999999999</v>
      </c>
      <c r="F1409" s="26">
        <v>1.3320000000000001</v>
      </c>
      <c r="G1409" s="26">
        <v>1.42</v>
      </c>
      <c r="H1409" s="26">
        <v>1.556</v>
      </c>
      <c r="I1409" s="26">
        <v>1.6180000000000001</v>
      </c>
      <c r="J1409" s="26">
        <v>1.7049999999999998</v>
      </c>
      <c r="K1409" s="26">
        <v>1.7969999999999999</v>
      </c>
      <c r="L1409" s="26">
        <v>1.853</v>
      </c>
      <c r="M1409" s="26">
        <v>1.91</v>
      </c>
      <c r="N1409" s="26">
        <v>1.98</v>
      </c>
      <c r="O1409" s="26">
        <v>2.04</v>
      </c>
      <c r="P1409" s="26">
        <v>2.097</v>
      </c>
      <c r="Q1409" s="26">
        <v>2.1719999999999997</v>
      </c>
    </row>
    <row r="1410" spans="2:17" ht="15" customHeight="1" x14ac:dyDescent="0.2">
      <c r="B1410" s="7">
        <v>40728</v>
      </c>
      <c r="C1410" s="26">
        <v>1.1679999999999999</v>
      </c>
      <c r="D1410" s="26">
        <v>1.2390000000000001</v>
      </c>
      <c r="E1410" s="26">
        <v>1.29</v>
      </c>
      <c r="F1410" s="26">
        <v>1.3360000000000001</v>
      </c>
      <c r="G1410" s="26">
        <v>1.425</v>
      </c>
      <c r="H1410" s="26">
        <v>1.5630000000000002</v>
      </c>
      <c r="I1410" s="26">
        <v>1.627</v>
      </c>
      <c r="J1410" s="26">
        <v>1.7129999999999999</v>
      </c>
      <c r="K1410" s="26">
        <v>1.8030000000000002</v>
      </c>
      <c r="L1410" s="26">
        <v>1.859</v>
      </c>
      <c r="M1410" s="26">
        <v>1.9179999999999999</v>
      </c>
      <c r="N1410" s="26">
        <v>1.9879999999999998</v>
      </c>
      <c r="O1410" s="26">
        <v>2.048</v>
      </c>
      <c r="P1410" s="26">
        <v>2.1059999999999999</v>
      </c>
      <c r="Q1410" s="26">
        <v>2.1800000000000002</v>
      </c>
    </row>
    <row r="1411" spans="2:17" ht="15" customHeight="1" x14ac:dyDescent="0.2">
      <c r="B1411" s="13">
        <v>40729</v>
      </c>
      <c r="C1411" s="11">
        <v>1.1639999999999999</v>
      </c>
      <c r="D1411" s="11">
        <v>1.242</v>
      </c>
      <c r="E1411" s="11">
        <v>1.294</v>
      </c>
      <c r="F1411" s="11">
        <v>1.34</v>
      </c>
      <c r="G1411" s="11">
        <v>1.43</v>
      </c>
      <c r="H1411" s="11">
        <v>1.5680000000000001</v>
      </c>
      <c r="I1411" s="11">
        <v>1.6340000000000001</v>
      </c>
      <c r="J1411" s="11">
        <v>1.7190000000000001</v>
      </c>
      <c r="K1411" s="11">
        <v>1.81</v>
      </c>
      <c r="L1411" s="11">
        <v>1.8640000000000001</v>
      </c>
      <c r="M1411" s="11">
        <v>1.925</v>
      </c>
      <c r="N1411" s="11">
        <v>1.9950000000000001</v>
      </c>
      <c r="O1411" s="11">
        <v>2.0539999999999998</v>
      </c>
      <c r="P1411" s="11">
        <v>2.113</v>
      </c>
      <c r="Q1411" s="11">
        <v>2.1870000000000003</v>
      </c>
    </row>
    <row r="1412" spans="2:17" ht="15" customHeight="1" x14ac:dyDescent="0.2">
      <c r="B1412" s="7">
        <v>40730</v>
      </c>
      <c r="C1412" s="11">
        <v>1.1399999999999999</v>
      </c>
      <c r="D1412" s="11">
        <v>1.244</v>
      </c>
      <c r="E1412" s="11">
        <v>1.2959999999999998</v>
      </c>
      <c r="F1412" s="11">
        <v>1.3419999999999999</v>
      </c>
      <c r="G1412" s="11">
        <v>1.4330000000000001</v>
      </c>
      <c r="H1412" s="11">
        <v>1.569</v>
      </c>
      <c r="I1412" s="11">
        <v>1.637</v>
      </c>
      <c r="J1412" s="11">
        <v>1.7209999999999999</v>
      </c>
      <c r="K1412" s="11">
        <v>1.8140000000000001</v>
      </c>
      <c r="L1412" s="11">
        <v>1.8659999999999999</v>
      </c>
      <c r="M1412" s="11">
        <v>1.9269999999999998</v>
      </c>
      <c r="N1412" s="11">
        <v>1.9959999999999998</v>
      </c>
      <c r="O1412" s="11">
        <v>2.0550000000000002</v>
      </c>
      <c r="P1412" s="11">
        <v>2.1139999999999999</v>
      </c>
      <c r="Q1412" s="11">
        <v>2.1890000000000001</v>
      </c>
    </row>
    <row r="1413" spans="2:17" ht="15" customHeight="1" x14ac:dyDescent="0.2">
      <c r="B1413" s="13">
        <v>40731</v>
      </c>
      <c r="C1413" s="11">
        <v>1.252</v>
      </c>
      <c r="D1413" s="11">
        <v>1.3</v>
      </c>
      <c r="E1413" s="11">
        <v>1.3339999999999999</v>
      </c>
      <c r="F1413" s="11">
        <v>1.371</v>
      </c>
      <c r="G1413" s="11">
        <v>1.4510000000000001</v>
      </c>
      <c r="H1413" s="11">
        <v>1.583</v>
      </c>
      <c r="I1413" s="11">
        <v>1.649</v>
      </c>
      <c r="J1413" s="11">
        <v>1.7309999999999999</v>
      </c>
      <c r="K1413" s="11">
        <v>1.823</v>
      </c>
      <c r="L1413" s="11">
        <v>1.875</v>
      </c>
      <c r="M1413" s="11">
        <v>1.9339999999999999</v>
      </c>
      <c r="N1413" s="11">
        <v>2.0049999999999999</v>
      </c>
      <c r="O1413" s="11">
        <v>2.0629999999999997</v>
      </c>
      <c r="P1413" s="11">
        <v>2.1229999999999998</v>
      </c>
      <c r="Q1413" s="11">
        <v>2.1949999999999998</v>
      </c>
    </row>
    <row r="1414" spans="2:17" ht="15" customHeight="1" x14ac:dyDescent="0.2">
      <c r="B1414" s="7">
        <v>40732</v>
      </c>
      <c r="C1414" s="11">
        <v>1.367</v>
      </c>
      <c r="D1414" s="11">
        <v>1.385</v>
      </c>
      <c r="E1414" s="11">
        <v>1.391</v>
      </c>
      <c r="F1414" s="11">
        <v>1.405</v>
      </c>
      <c r="G1414" s="11">
        <v>1.4710000000000001</v>
      </c>
      <c r="H1414" s="11">
        <v>1.593</v>
      </c>
      <c r="I1414" s="11">
        <v>1.66</v>
      </c>
      <c r="J1414" s="11">
        <v>1.7389999999999999</v>
      </c>
      <c r="K1414" s="11">
        <v>1.831</v>
      </c>
      <c r="L1414" s="11">
        <v>1.8819999999999999</v>
      </c>
      <c r="M1414" s="11">
        <v>1.9410000000000001</v>
      </c>
      <c r="N1414" s="11">
        <v>2.0110000000000001</v>
      </c>
      <c r="O1414" s="11">
        <v>2.0709999999999997</v>
      </c>
      <c r="P1414" s="11">
        <v>2.1309999999999998</v>
      </c>
      <c r="Q1414" s="11">
        <v>2.2009999999999996</v>
      </c>
    </row>
    <row r="1415" spans="2:17" ht="15" customHeight="1" x14ac:dyDescent="0.2">
      <c r="B1415" s="13">
        <v>40735</v>
      </c>
      <c r="C1415" s="11">
        <v>1.4390000000000001</v>
      </c>
      <c r="D1415" s="11">
        <v>1.4370000000000001</v>
      </c>
      <c r="E1415" s="11">
        <v>1.4339999999999999</v>
      </c>
      <c r="F1415" s="11">
        <v>1.4330000000000001</v>
      </c>
      <c r="G1415" s="11">
        <v>1.486</v>
      </c>
      <c r="H1415" s="11">
        <v>1.601</v>
      </c>
      <c r="I1415" s="11">
        <v>1.6639999999999999</v>
      </c>
      <c r="J1415" s="11">
        <v>1.7409999999999999</v>
      </c>
      <c r="K1415" s="11">
        <v>1.831</v>
      </c>
      <c r="L1415" s="11">
        <v>1.88</v>
      </c>
      <c r="M1415" s="11">
        <v>1.9390000000000001</v>
      </c>
      <c r="N1415" s="11">
        <v>2.0060000000000002</v>
      </c>
      <c r="O1415" s="11">
        <v>2.0640000000000001</v>
      </c>
      <c r="P1415" s="11">
        <v>2.1229999999999998</v>
      </c>
      <c r="Q1415" s="11">
        <v>2.1949999999999998</v>
      </c>
    </row>
    <row r="1416" spans="2:17" ht="15" customHeight="1" x14ac:dyDescent="0.2">
      <c r="B1416" s="7">
        <v>40736</v>
      </c>
      <c r="C1416" s="11">
        <v>1.4529999999999998</v>
      </c>
      <c r="D1416" s="11">
        <v>1.448</v>
      </c>
      <c r="E1416" s="11">
        <v>1.4430000000000001</v>
      </c>
      <c r="F1416" s="11">
        <v>1.4419999999999999</v>
      </c>
      <c r="G1416" s="11">
        <v>1.4829999999999999</v>
      </c>
      <c r="H1416" s="11">
        <v>1.599</v>
      </c>
      <c r="I1416" s="11">
        <v>1.653</v>
      </c>
      <c r="J1416" s="11">
        <v>1.7290000000000001</v>
      </c>
      <c r="K1416" s="11">
        <v>1.8180000000000001</v>
      </c>
      <c r="L1416" s="11">
        <v>1.87</v>
      </c>
      <c r="M1416" s="11">
        <v>1.9279999999999999</v>
      </c>
      <c r="N1416" s="11">
        <v>1.99</v>
      </c>
      <c r="O1416" s="11">
        <v>2.0469999999999997</v>
      </c>
      <c r="P1416" s="11">
        <v>2.1080000000000001</v>
      </c>
      <c r="Q1416" s="11">
        <v>2.1779999999999999</v>
      </c>
    </row>
    <row r="1417" spans="2:17" ht="15" customHeight="1" x14ac:dyDescent="0.2">
      <c r="B1417" s="13">
        <v>40737</v>
      </c>
      <c r="C1417" s="11">
        <v>1.462</v>
      </c>
      <c r="D1417" s="11">
        <v>1.4610000000000001</v>
      </c>
      <c r="E1417" s="11">
        <v>1.456</v>
      </c>
      <c r="F1417" s="11">
        <v>1.456</v>
      </c>
      <c r="G1417" s="11">
        <v>1.494</v>
      </c>
      <c r="H1417" s="11">
        <v>1.605</v>
      </c>
      <c r="I1417" s="11">
        <v>1.6559999999999999</v>
      </c>
      <c r="J1417" s="11">
        <v>1.7319999999999998</v>
      </c>
      <c r="K1417" s="11">
        <v>1.8180000000000001</v>
      </c>
      <c r="L1417" s="11">
        <v>1.8689999999999998</v>
      </c>
      <c r="M1417" s="11">
        <v>1.9259999999999999</v>
      </c>
      <c r="N1417" s="11">
        <v>1.9890000000000001</v>
      </c>
      <c r="O1417" s="11">
        <v>2.0469999999999997</v>
      </c>
      <c r="P1417" s="11">
        <v>2.1069999999999998</v>
      </c>
      <c r="Q1417" s="11">
        <v>2.177</v>
      </c>
    </row>
    <row r="1418" spans="2:17" ht="15" customHeight="1" x14ac:dyDescent="0.2">
      <c r="B1418" s="7">
        <v>40738</v>
      </c>
      <c r="C1418" s="11">
        <v>1.462</v>
      </c>
      <c r="D1418" s="11">
        <v>1.4630000000000001</v>
      </c>
      <c r="E1418" s="11">
        <v>1.4550000000000001</v>
      </c>
      <c r="F1418" s="11">
        <v>1.458</v>
      </c>
      <c r="G1418" s="11">
        <v>1.4950000000000001</v>
      </c>
      <c r="H1418" s="11">
        <v>1.6060000000000001</v>
      </c>
      <c r="I1418" s="11">
        <v>1.657</v>
      </c>
      <c r="J1418" s="11">
        <v>1.7330000000000001</v>
      </c>
      <c r="K1418" s="11">
        <v>1.8169999999999999</v>
      </c>
      <c r="L1418" s="11">
        <v>1.8679999999999999</v>
      </c>
      <c r="M1418" s="11">
        <v>1.9239999999999999</v>
      </c>
      <c r="N1418" s="11">
        <v>1.9879999999999998</v>
      </c>
      <c r="O1418" s="11">
        <v>2.0459999999999998</v>
      </c>
      <c r="P1418" s="11">
        <v>2.1069999999999998</v>
      </c>
      <c r="Q1418" s="11">
        <v>2.1760000000000002</v>
      </c>
    </row>
    <row r="1419" spans="2:17" ht="15" customHeight="1" x14ac:dyDescent="0.2">
      <c r="B1419" s="13">
        <v>40739</v>
      </c>
      <c r="C1419" s="11">
        <v>1.4610000000000001</v>
      </c>
      <c r="D1419" s="11">
        <v>1.464</v>
      </c>
      <c r="E1419" s="11">
        <v>1.4550000000000001</v>
      </c>
      <c r="F1419" s="11">
        <v>1.458</v>
      </c>
      <c r="G1419" s="11">
        <v>1.496</v>
      </c>
      <c r="H1419" s="11">
        <v>1.6080000000000001</v>
      </c>
      <c r="I1419" s="11">
        <v>1.6580000000000001</v>
      </c>
      <c r="J1419" s="11">
        <v>1.7330000000000001</v>
      </c>
      <c r="K1419" s="11">
        <v>1.8140000000000001</v>
      </c>
      <c r="L1419" s="11">
        <v>1.8659999999999999</v>
      </c>
      <c r="M1419" s="11">
        <v>1.921</v>
      </c>
      <c r="N1419" s="11">
        <v>1.9850000000000001</v>
      </c>
      <c r="O1419" s="11">
        <v>2.044</v>
      </c>
      <c r="P1419" s="11">
        <v>2.1030000000000002</v>
      </c>
      <c r="Q1419" s="11">
        <v>2.1709999999999998</v>
      </c>
    </row>
    <row r="1420" spans="2:17" ht="15" customHeight="1" x14ac:dyDescent="0.2">
      <c r="B1420" s="7">
        <v>40742</v>
      </c>
      <c r="C1420" s="11">
        <v>1.4650000000000001</v>
      </c>
      <c r="D1420" s="11">
        <v>1.466</v>
      </c>
      <c r="E1420" s="11">
        <v>1.4569999999999999</v>
      </c>
      <c r="F1420" s="11">
        <v>1.4650000000000001</v>
      </c>
      <c r="G1420" s="11">
        <v>1.498</v>
      </c>
      <c r="H1420" s="11">
        <v>1.6080000000000001</v>
      </c>
      <c r="I1420" s="11">
        <v>1.6559999999999999</v>
      </c>
      <c r="J1420" s="11">
        <v>1.73</v>
      </c>
      <c r="K1420" s="11">
        <v>1.8120000000000001</v>
      </c>
      <c r="L1420" s="11">
        <v>1.8640000000000001</v>
      </c>
      <c r="M1420" s="11">
        <v>1.92</v>
      </c>
      <c r="N1420" s="11">
        <v>1.9830000000000001</v>
      </c>
      <c r="O1420" s="11">
        <v>2.04</v>
      </c>
      <c r="P1420" s="11">
        <v>2.1</v>
      </c>
      <c r="Q1420" s="11">
        <v>2.169</v>
      </c>
    </row>
    <row r="1421" spans="2:17" ht="15" customHeight="1" x14ac:dyDescent="0.2">
      <c r="B1421" s="13">
        <v>40743</v>
      </c>
      <c r="C1421" s="11">
        <v>1.4730000000000001</v>
      </c>
      <c r="D1421" s="11">
        <v>1.472</v>
      </c>
      <c r="E1421" s="11">
        <v>1.464</v>
      </c>
      <c r="F1421" s="11">
        <v>1.47</v>
      </c>
      <c r="G1421" s="11">
        <v>1.5</v>
      </c>
      <c r="H1421" s="11">
        <v>1.609</v>
      </c>
      <c r="I1421" s="11">
        <v>1.6580000000000001</v>
      </c>
      <c r="J1421" s="11">
        <v>1.7309999999999999</v>
      </c>
      <c r="K1421" s="11">
        <v>1.8129999999999999</v>
      </c>
      <c r="L1421" s="11">
        <v>1.865</v>
      </c>
      <c r="M1421" s="11">
        <v>1.9189999999999998</v>
      </c>
      <c r="N1421" s="11">
        <v>1.9830000000000001</v>
      </c>
      <c r="O1421" s="11">
        <v>2.04</v>
      </c>
      <c r="P1421" s="11">
        <v>2.1</v>
      </c>
      <c r="Q1421" s="11">
        <v>2.169</v>
      </c>
    </row>
    <row r="1422" spans="2:17" ht="15" customHeight="1" x14ac:dyDescent="0.2">
      <c r="B1422" s="7">
        <v>40744</v>
      </c>
      <c r="C1422" s="11">
        <v>1.369</v>
      </c>
      <c r="D1422" s="11">
        <v>1.3959999999999999</v>
      </c>
      <c r="E1422" s="11">
        <v>1.415</v>
      </c>
      <c r="F1422" s="11">
        <v>1.452</v>
      </c>
      <c r="G1422" s="11">
        <v>1.4909999999999999</v>
      </c>
      <c r="H1422" s="11">
        <v>1.6039999999999999</v>
      </c>
      <c r="I1422" s="11">
        <v>1.653</v>
      </c>
      <c r="J1422" s="11">
        <v>1.7260000000000002</v>
      </c>
      <c r="K1422" s="11">
        <v>1.81</v>
      </c>
      <c r="L1422" s="11">
        <v>1.865</v>
      </c>
      <c r="M1422" s="11">
        <v>1.92</v>
      </c>
      <c r="N1422" s="11">
        <v>1.9830000000000001</v>
      </c>
      <c r="O1422" s="11">
        <v>2.04</v>
      </c>
      <c r="P1422" s="11">
        <v>2.101</v>
      </c>
      <c r="Q1422" s="11">
        <v>2.17</v>
      </c>
    </row>
    <row r="1423" spans="2:17" ht="15" customHeight="1" x14ac:dyDescent="0.2">
      <c r="B1423" s="13">
        <v>40745</v>
      </c>
      <c r="C1423" s="11">
        <v>1.319</v>
      </c>
      <c r="D1423" s="11">
        <v>1.351</v>
      </c>
      <c r="E1423" s="11">
        <v>1.3979999999999999</v>
      </c>
      <c r="F1423" s="11">
        <v>1.4470000000000001</v>
      </c>
      <c r="G1423" s="11">
        <v>1.494</v>
      </c>
      <c r="H1423" s="11">
        <v>1.6080000000000001</v>
      </c>
      <c r="I1423" s="11">
        <v>1.6580000000000001</v>
      </c>
      <c r="J1423" s="11">
        <v>1.7319999999999998</v>
      </c>
      <c r="K1423" s="11">
        <v>1.8169999999999999</v>
      </c>
      <c r="L1423" s="11">
        <v>1.8720000000000001</v>
      </c>
      <c r="M1423" s="11">
        <v>1.9279999999999999</v>
      </c>
      <c r="N1423" s="11">
        <v>1.9910000000000001</v>
      </c>
      <c r="O1423" s="11">
        <v>2.048</v>
      </c>
      <c r="P1423" s="11">
        <v>2.109</v>
      </c>
      <c r="Q1423" s="11">
        <v>2.177</v>
      </c>
    </row>
    <row r="1424" spans="2:17" ht="15" customHeight="1" x14ac:dyDescent="0.2">
      <c r="B1424" s="7">
        <v>40746</v>
      </c>
      <c r="C1424" s="11">
        <v>1.3</v>
      </c>
      <c r="D1424" s="11">
        <v>1.3320000000000001</v>
      </c>
      <c r="E1424" s="11">
        <v>1.3879999999999999</v>
      </c>
      <c r="F1424" s="11">
        <v>1.4450000000000001</v>
      </c>
      <c r="G1424" s="11">
        <v>1.496</v>
      </c>
      <c r="H1424" s="11">
        <v>1.611</v>
      </c>
      <c r="I1424" s="11">
        <v>1.6629999999999998</v>
      </c>
      <c r="J1424" s="11">
        <v>1.738</v>
      </c>
      <c r="K1424" s="11">
        <v>1.8239999999999998</v>
      </c>
      <c r="L1424" s="11">
        <v>1.8819999999999999</v>
      </c>
      <c r="M1424" s="11">
        <v>1.9390000000000001</v>
      </c>
      <c r="N1424" s="11">
        <v>2.0060000000000002</v>
      </c>
      <c r="O1424" s="11">
        <v>2.0629999999999997</v>
      </c>
      <c r="P1424" s="11">
        <v>2.1229999999999998</v>
      </c>
      <c r="Q1424" s="11">
        <v>2.1919999999999997</v>
      </c>
    </row>
    <row r="1425" spans="2:22" ht="15" customHeight="1" x14ac:dyDescent="0.2">
      <c r="B1425" s="7">
        <v>40749</v>
      </c>
      <c r="C1425" s="11">
        <v>1.298</v>
      </c>
      <c r="D1425" s="11">
        <v>1.33</v>
      </c>
      <c r="E1425" s="11">
        <v>1.39</v>
      </c>
      <c r="F1425" s="11">
        <v>1.4470000000000001</v>
      </c>
      <c r="G1425" s="11">
        <v>1.5010000000000001</v>
      </c>
      <c r="H1425" s="11">
        <v>1.6129999999999998</v>
      </c>
      <c r="I1425" s="11">
        <v>1.6660000000000001</v>
      </c>
      <c r="J1425" s="11">
        <v>1.7409999999999999</v>
      </c>
      <c r="K1425" s="11">
        <v>1.8270000000000002</v>
      </c>
      <c r="L1425" s="11">
        <v>1.8839999999999999</v>
      </c>
      <c r="M1425" s="11">
        <v>1.94</v>
      </c>
      <c r="N1425" s="11">
        <v>2.0049999999999999</v>
      </c>
      <c r="O1425" s="11">
        <v>2.0629999999999997</v>
      </c>
      <c r="P1425" s="11">
        <v>2.1239999999999997</v>
      </c>
      <c r="Q1425" s="11">
        <v>2.1930000000000001</v>
      </c>
    </row>
    <row r="1426" spans="2:22" ht="15" customHeight="1" x14ac:dyDescent="0.2">
      <c r="B1426" s="13">
        <v>40750</v>
      </c>
      <c r="C1426" s="11">
        <v>1.2989999999999999</v>
      </c>
      <c r="D1426" s="11">
        <v>1.3320000000000001</v>
      </c>
      <c r="E1426" s="11">
        <v>1.3919999999999999</v>
      </c>
      <c r="F1426" s="11">
        <v>1.448</v>
      </c>
      <c r="G1426" s="11">
        <v>1.502</v>
      </c>
      <c r="H1426" s="11">
        <v>1.615</v>
      </c>
      <c r="I1426" s="11">
        <v>1.669</v>
      </c>
      <c r="J1426" s="11">
        <v>1.7430000000000001</v>
      </c>
      <c r="K1426" s="11">
        <v>1.831</v>
      </c>
      <c r="L1426" s="11">
        <v>1.8859999999999999</v>
      </c>
      <c r="M1426" s="11">
        <v>1.9419999999999999</v>
      </c>
      <c r="N1426" s="11">
        <v>2.0060000000000002</v>
      </c>
      <c r="O1426" s="11">
        <v>2.0649999999999999</v>
      </c>
      <c r="P1426" s="11">
        <v>2.1260000000000003</v>
      </c>
      <c r="Q1426" s="11">
        <v>2.194</v>
      </c>
    </row>
    <row r="1427" spans="2:22" ht="15" customHeight="1" x14ac:dyDescent="0.2">
      <c r="B1427" s="7">
        <v>40751</v>
      </c>
      <c r="C1427" s="11">
        <v>1.2809999999999999</v>
      </c>
      <c r="D1427" s="11">
        <v>1.3240000000000001</v>
      </c>
      <c r="E1427" s="11">
        <v>1.3860000000000001</v>
      </c>
      <c r="F1427" s="11">
        <v>1.4419999999999999</v>
      </c>
      <c r="G1427" s="11">
        <v>1.498</v>
      </c>
      <c r="H1427" s="11">
        <v>1.6119999999999999</v>
      </c>
      <c r="I1427" s="11">
        <v>1.6660000000000001</v>
      </c>
      <c r="J1427" s="11">
        <v>1.7409999999999999</v>
      </c>
      <c r="K1427" s="11">
        <v>1.8280000000000001</v>
      </c>
      <c r="L1427" s="11">
        <v>1.883</v>
      </c>
      <c r="M1427" s="11">
        <v>1.94</v>
      </c>
      <c r="N1427" s="11">
        <v>2.0030000000000001</v>
      </c>
      <c r="O1427" s="11">
        <v>2.0609999999999999</v>
      </c>
      <c r="P1427" s="11">
        <v>2.1229999999999998</v>
      </c>
      <c r="Q1427" s="11">
        <v>2.19</v>
      </c>
    </row>
    <row r="1428" spans="2:22" ht="15" customHeight="1" x14ac:dyDescent="0.2">
      <c r="B1428" s="7">
        <v>40752</v>
      </c>
      <c r="C1428" s="11">
        <v>1.2510000000000001</v>
      </c>
      <c r="D1428" s="11">
        <v>1.306</v>
      </c>
      <c r="E1428" s="11">
        <v>1.377</v>
      </c>
      <c r="F1428" s="11">
        <v>1.4359999999999999</v>
      </c>
      <c r="G1428" s="11">
        <v>1.496</v>
      </c>
      <c r="H1428" s="11">
        <v>1.61</v>
      </c>
      <c r="I1428" s="11">
        <v>1.665</v>
      </c>
      <c r="J1428" s="11">
        <v>1.7389999999999999</v>
      </c>
      <c r="K1428" s="11">
        <v>1.8239999999999998</v>
      </c>
      <c r="L1428" s="11">
        <v>1.8759999999999999</v>
      </c>
      <c r="M1428" s="11">
        <v>1.9339999999999999</v>
      </c>
      <c r="N1428" s="11">
        <v>1.9980000000000002</v>
      </c>
      <c r="O1428" s="11">
        <v>2.0550000000000002</v>
      </c>
      <c r="P1428" s="11">
        <v>2.1179999999999999</v>
      </c>
      <c r="Q1428" s="11">
        <v>2.1829999999999998</v>
      </c>
      <c r="S1428" s="272">
        <f>B1429</f>
        <v>40753</v>
      </c>
      <c r="T1428" s="273"/>
      <c r="U1428" s="273"/>
      <c r="V1428" s="274"/>
    </row>
    <row r="1429" spans="2:22" ht="15" customHeight="1" x14ac:dyDescent="0.2">
      <c r="B1429" s="15">
        <v>40753</v>
      </c>
      <c r="C1429" s="34">
        <v>1.212</v>
      </c>
      <c r="D1429" s="34">
        <v>1.3</v>
      </c>
      <c r="E1429" s="34">
        <v>1.3759999999999999</v>
      </c>
      <c r="F1429" s="34">
        <v>1.4330000000000001</v>
      </c>
      <c r="G1429" s="34">
        <v>1.494</v>
      </c>
      <c r="H1429" s="34">
        <v>1.609</v>
      </c>
      <c r="I1429" s="34">
        <v>1.661</v>
      </c>
      <c r="J1429" s="34">
        <v>1.7370000000000001</v>
      </c>
      <c r="K1429" s="34">
        <v>1.821</v>
      </c>
      <c r="L1429" s="34">
        <v>1.873</v>
      </c>
      <c r="M1429" s="34">
        <v>1.93</v>
      </c>
      <c r="N1429" s="34">
        <v>1.992</v>
      </c>
      <c r="O1429" s="34">
        <v>2.0489999999999999</v>
      </c>
      <c r="P1429" s="34">
        <v>2.1110000000000002</v>
      </c>
      <c r="Q1429" s="34">
        <v>2.1779999999999999</v>
      </c>
      <c r="S1429" s="25">
        <f>AVERAGE(F1409:F1429)</f>
        <v>1.4218095238095236</v>
      </c>
      <c r="T1429" s="25">
        <f>AVERAGE(H1409:H1429)</f>
        <v>1.5976190476190475</v>
      </c>
      <c r="U1429" s="25">
        <f>AVERAGE(K1409:K1429)</f>
        <v>1.8182380952380952</v>
      </c>
      <c r="V1429" s="25">
        <f>AVERAGE(Q1409:Q1429)</f>
        <v>2.1826666666666665</v>
      </c>
    </row>
    <row r="1430" spans="2:22" ht="15" customHeight="1" x14ac:dyDescent="0.2">
      <c r="B1430" s="227">
        <v>40756</v>
      </c>
      <c r="C1430" s="234">
        <v>1.194</v>
      </c>
      <c r="D1430" s="234">
        <v>1.2989999999999999</v>
      </c>
      <c r="E1430" s="234">
        <v>1.377</v>
      </c>
      <c r="F1430" s="234">
        <v>1.4339999999999999</v>
      </c>
      <c r="G1430" s="234">
        <v>1.4949999999999999</v>
      </c>
      <c r="H1430" s="234">
        <v>1.609</v>
      </c>
      <c r="I1430" s="234">
        <v>1.6620000000000001</v>
      </c>
      <c r="J1430" s="234">
        <v>1.7369999999999999</v>
      </c>
      <c r="K1430" s="234">
        <v>1.82</v>
      </c>
      <c r="L1430" s="234">
        <v>1.8740000000000001</v>
      </c>
      <c r="M1430" s="234">
        <v>1.93</v>
      </c>
      <c r="N1430" s="234">
        <v>1.992</v>
      </c>
      <c r="O1430" s="234">
        <v>2.0509999999999997</v>
      </c>
      <c r="P1430" s="234">
        <v>2.113</v>
      </c>
      <c r="Q1430" s="234">
        <v>2.177</v>
      </c>
      <c r="S1430" s="220"/>
      <c r="T1430" s="220"/>
      <c r="U1430" s="220"/>
      <c r="V1430" s="220"/>
    </row>
    <row r="1431" spans="2:22" ht="15" customHeight="1" x14ac:dyDescent="0.2">
      <c r="B1431" s="227">
        <v>40757</v>
      </c>
      <c r="C1431" s="234">
        <v>1.1920000000000002</v>
      </c>
      <c r="D1431" s="234">
        <v>1.3009999999999999</v>
      </c>
      <c r="E1431" s="234">
        <v>1.379</v>
      </c>
      <c r="F1431" s="234">
        <v>1.4329999999999998</v>
      </c>
      <c r="G1431" s="234">
        <v>1.4929999999999999</v>
      </c>
      <c r="H1431" s="234">
        <v>1.605</v>
      </c>
      <c r="I1431" s="234">
        <v>1.661</v>
      </c>
      <c r="J1431" s="234">
        <v>1.734</v>
      </c>
      <c r="K1431" s="234">
        <v>1.8160000000000001</v>
      </c>
      <c r="L1431" s="234">
        <v>1.87</v>
      </c>
      <c r="M1431" s="234">
        <v>1.9259999999999999</v>
      </c>
      <c r="N1431" s="234">
        <v>1.99</v>
      </c>
      <c r="O1431" s="234">
        <v>2.048</v>
      </c>
      <c r="P1431" s="234">
        <v>2.11</v>
      </c>
      <c r="Q1431" s="234">
        <v>2.1749999999999998</v>
      </c>
      <c r="S1431" s="220"/>
      <c r="T1431" s="220"/>
      <c r="U1431" s="220"/>
      <c r="V1431" s="220"/>
    </row>
    <row r="1432" spans="2:22" ht="15" customHeight="1" x14ac:dyDescent="0.2">
      <c r="B1432" s="227">
        <v>40758</v>
      </c>
      <c r="C1432" s="234">
        <v>1.2</v>
      </c>
      <c r="D1432" s="234">
        <v>1.304</v>
      </c>
      <c r="E1432" s="234">
        <v>1.379</v>
      </c>
      <c r="F1432" s="234">
        <v>1.4309999999999998</v>
      </c>
      <c r="G1432" s="234">
        <v>1.49</v>
      </c>
      <c r="H1432" s="234">
        <v>1.601</v>
      </c>
      <c r="I1432" s="234">
        <v>1.6580000000000001</v>
      </c>
      <c r="J1432" s="234">
        <v>1.7309999999999999</v>
      </c>
      <c r="K1432" s="234">
        <v>1.8120000000000001</v>
      </c>
      <c r="L1432" s="234">
        <v>1.8660000000000001</v>
      </c>
      <c r="M1432" s="234">
        <v>1.9219999999999999</v>
      </c>
      <c r="N1432" s="234">
        <v>1.986</v>
      </c>
      <c r="O1432" s="234">
        <v>2.0430000000000001</v>
      </c>
      <c r="P1432" s="234">
        <v>2.1080000000000001</v>
      </c>
      <c r="Q1432" s="234">
        <v>2.1719999999999997</v>
      </c>
      <c r="S1432" s="220"/>
      <c r="T1432" s="220"/>
      <c r="U1432" s="220"/>
      <c r="V1432" s="220"/>
    </row>
    <row r="1433" spans="2:22" ht="15" customHeight="1" x14ac:dyDescent="0.2">
      <c r="B1433" s="227">
        <v>40759</v>
      </c>
      <c r="C1433" s="234">
        <v>1.2689999999999999</v>
      </c>
      <c r="D1433" s="234">
        <v>1.329</v>
      </c>
      <c r="E1433" s="234">
        <v>1.3900000000000001</v>
      </c>
      <c r="F1433" s="234">
        <v>1.4339999999999999</v>
      </c>
      <c r="G1433" s="234">
        <v>1.4909999999999999</v>
      </c>
      <c r="H1433" s="234">
        <v>1.6020000000000001</v>
      </c>
      <c r="I1433" s="234">
        <v>1.6600000000000001</v>
      </c>
      <c r="J1433" s="234">
        <v>1.7329999999999999</v>
      </c>
      <c r="K1433" s="234">
        <v>1.8120000000000001</v>
      </c>
      <c r="L1433" s="234">
        <v>1.867</v>
      </c>
      <c r="M1433" s="234">
        <v>1.9219999999999999</v>
      </c>
      <c r="N1433" s="234">
        <v>1.9869999999999999</v>
      </c>
      <c r="O1433" s="234">
        <v>2.044</v>
      </c>
      <c r="P1433" s="234">
        <v>2.109</v>
      </c>
      <c r="Q1433" s="234">
        <v>2.173</v>
      </c>
      <c r="S1433" s="220"/>
      <c r="T1433" s="220"/>
      <c r="U1433" s="220"/>
      <c r="V1433" s="220"/>
    </row>
    <row r="1434" spans="2:22" ht="15" customHeight="1" x14ac:dyDescent="0.2">
      <c r="B1434" s="227">
        <v>40760</v>
      </c>
      <c r="C1434" s="234">
        <v>1.2749999999999999</v>
      </c>
      <c r="D1434" s="234">
        <v>1.32</v>
      </c>
      <c r="E1434" s="234">
        <v>1.367</v>
      </c>
      <c r="F1434" s="234">
        <v>1.4049999999999998</v>
      </c>
      <c r="G1434" s="234">
        <v>1.4569999999999999</v>
      </c>
      <c r="H1434" s="234">
        <v>1.5640000000000001</v>
      </c>
      <c r="I1434" s="234">
        <v>1.6220000000000001</v>
      </c>
      <c r="J1434" s="234">
        <v>1.6880000000000002</v>
      </c>
      <c r="K1434" s="234">
        <v>1.764</v>
      </c>
      <c r="L1434" s="234">
        <v>1.819</v>
      </c>
      <c r="M1434" s="234">
        <v>1.869</v>
      </c>
      <c r="N1434" s="234">
        <v>1.9279999999999999</v>
      </c>
      <c r="O1434" s="234">
        <v>1.9849999999999999</v>
      </c>
      <c r="P1434" s="234">
        <v>2.0489999999999999</v>
      </c>
      <c r="Q1434" s="234">
        <v>2.1059999999999999</v>
      </c>
      <c r="S1434" s="220"/>
      <c r="T1434" s="220"/>
      <c r="U1434" s="220"/>
      <c r="V1434" s="220"/>
    </row>
    <row r="1435" spans="2:22" ht="15" customHeight="1" x14ac:dyDescent="0.2">
      <c r="B1435" s="227">
        <v>40763</v>
      </c>
      <c r="C1435" s="34"/>
      <c r="D1435" s="34"/>
      <c r="E1435" s="34"/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  <c r="S1435" s="220"/>
      <c r="T1435" s="220"/>
      <c r="U1435" s="220"/>
      <c r="V1435" s="220"/>
    </row>
    <row r="1436" spans="2:22" ht="15" customHeight="1" x14ac:dyDescent="0.2">
      <c r="B1436" s="227">
        <v>40764</v>
      </c>
      <c r="C1436" s="34"/>
      <c r="D1436" s="34"/>
      <c r="E1436" s="34"/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  <c r="S1436" s="220"/>
      <c r="T1436" s="220"/>
      <c r="U1436" s="220"/>
      <c r="V1436" s="220"/>
    </row>
    <row r="1437" spans="2:22" ht="15" customHeight="1" x14ac:dyDescent="0.2">
      <c r="B1437" s="227">
        <v>40765</v>
      </c>
      <c r="C1437" s="34"/>
      <c r="D1437" s="34"/>
      <c r="E1437" s="34"/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  <c r="S1437" s="220"/>
      <c r="T1437" s="220"/>
      <c r="U1437" s="220"/>
      <c r="V1437" s="220"/>
    </row>
    <row r="1438" spans="2:22" ht="15" customHeight="1" x14ac:dyDescent="0.2">
      <c r="B1438" s="227">
        <v>40766</v>
      </c>
      <c r="C1438" s="34"/>
      <c r="D1438" s="34"/>
      <c r="E1438" s="34"/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  <c r="S1438" s="220"/>
      <c r="T1438" s="220"/>
      <c r="U1438" s="220"/>
      <c r="V1438" s="220"/>
    </row>
    <row r="1439" spans="2:22" ht="15" customHeight="1" x14ac:dyDescent="0.2">
      <c r="B1439" s="227">
        <v>40767</v>
      </c>
      <c r="C1439" s="34"/>
      <c r="D1439" s="34"/>
      <c r="E1439" s="34"/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  <c r="S1439" s="220"/>
      <c r="T1439" s="220"/>
      <c r="U1439" s="220"/>
      <c r="V1439" s="220"/>
    </row>
    <row r="1440" spans="2:22" ht="15" customHeight="1" x14ac:dyDescent="0.2">
      <c r="B1440" s="227">
        <v>40770</v>
      </c>
      <c r="C1440" s="34"/>
      <c r="D1440" s="34"/>
      <c r="E1440" s="34"/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  <c r="S1440" s="220"/>
      <c r="T1440" s="220"/>
      <c r="U1440" s="220"/>
      <c r="V1440" s="220"/>
    </row>
    <row r="1441" spans="2:22" ht="15" customHeight="1" x14ac:dyDescent="0.2">
      <c r="B1441" s="227">
        <v>40771</v>
      </c>
      <c r="C1441" s="34"/>
      <c r="D1441" s="34"/>
      <c r="E1441" s="34"/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  <c r="S1441" s="220"/>
      <c r="T1441" s="220"/>
      <c r="U1441" s="220"/>
      <c r="V1441" s="220"/>
    </row>
    <row r="1442" spans="2:22" ht="15" customHeight="1" x14ac:dyDescent="0.2">
      <c r="B1442" s="227">
        <v>40772</v>
      </c>
      <c r="C1442" s="34"/>
      <c r="D1442" s="34"/>
      <c r="E1442" s="34"/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  <c r="S1442" s="220"/>
      <c r="T1442" s="220"/>
      <c r="U1442" s="220"/>
      <c r="V1442" s="220"/>
    </row>
    <row r="1443" spans="2:22" ht="15" customHeight="1" x14ac:dyDescent="0.2">
      <c r="B1443" s="227">
        <v>40773</v>
      </c>
      <c r="C1443" s="34"/>
      <c r="D1443" s="34"/>
      <c r="E1443" s="34"/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  <c r="S1443" s="220"/>
      <c r="T1443" s="220"/>
      <c r="U1443" s="220"/>
      <c r="V1443" s="220"/>
    </row>
    <row r="1444" spans="2:22" ht="15" customHeight="1" x14ac:dyDescent="0.2">
      <c r="B1444" s="227">
        <v>40774</v>
      </c>
      <c r="C1444" s="34"/>
      <c r="D1444" s="34"/>
      <c r="E1444" s="34"/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  <c r="S1444" s="220"/>
      <c r="T1444" s="220"/>
      <c r="U1444" s="220"/>
      <c r="V1444" s="220"/>
    </row>
    <row r="1445" spans="2:22" ht="15" customHeight="1" x14ac:dyDescent="0.2">
      <c r="B1445" s="227">
        <v>40777</v>
      </c>
      <c r="C1445" s="34"/>
      <c r="D1445" s="34"/>
      <c r="E1445" s="34"/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  <c r="S1445" s="220"/>
      <c r="T1445" s="220"/>
      <c r="U1445" s="220"/>
      <c r="V1445" s="220"/>
    </row>
    <row r="1446" spans="2:22" ht="15" customHeight="1" x14ac:dyDescent="0.2">
      <c r="B1446" s="227">
        <v>40778</v>
      </c>
      <c r="C1446" s="34"/>
      <c r="D1446" s="34"/>
      <c r="E1446" s="34"/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  <c r="S1446" s="220"/>
      <c r="T1446" s="220"/>
      <c r="U1446" s="220"/>
      <c r="V1446" s="220"/>
    </row>
    <row r="1447" spans="2:22" ht="15" customHeight="1" x14ac:dyDescent="0.2">
      <c r="B1447" s="227">
        <v>40779</v>
      </c>
      <c r="C1447" s="34"/>
      <c r="D1447" s="34"/>
      <c r="E1447" s="34"/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  <c r="S1447" s="220"/>
      <c r="T1447" s="220"/>
      <c r="U1447" s="220"/>
      <c r="V1447" s="220"/>
    </row>
    <row r="1448" spans="2:22" ht="15" customHeight="1" x14ac:dyDescent="0.2">
      <c r="B1448" s="227">
        <v>40780</v>
      </c>
      <c r="C1448" s="34"/>
      <c r="D1448" s="34"/>
      <c r="E1448" s="34"/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2:22" ht="15" customHeight="1" x14ac:dyDescent="0.2">
      <c r="B1449" s="227">
        <v>40781</v>
      </c>
      <c r="C1449" s="34"/>
      <c r="D1449" s="34"/>
      <c r="E1449" s="34"/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  <c r="S1449" s="220"/>
      <c r="T1449" s="220"/>
      <c r="U1449" s="220"/>
      <c r="V1449" s="220"/>
    </row>
    <row r="1450" spans="2:22" ht="15" customHeight="1" x14ac:dyDescent="0.2">
      <c r="B1450" s="227">
        <v>40784</v>
      </c>
      <c r="C1450" s="34"/>
      <c r="D1450" s="34"/>
      <c r="E1450" s="34"/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2:22" ht="15" customHeight="1" x14ac:dyDescent="0.2">
      <c r="B1451" s="227">
        <v>40785</v>
      </c>
      <c r="C1451" s="34"/>
      <c r="D1451" s="34"/>
      <c r="E1451" s="34"/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  <c r="S1451" s="266">
        <f>B1451</f>
        <v>40785</v>
      </c>
      <c r="T1451" s="267"/>
      <c r="U1451" s="267"/>
      <c r="V1451" s="268"/>
    </row>
    <row r="1452" spans="2:22" ht="15" customHeight="1" x14ac:dyDescent="0.2">
      <c r="B1452" s="227">
        <v>40786</v>
      </c>
      <c r="C1452" s="34"/>
      <c r="D1452" s="34"/>
      <c r="E1452" s="34"/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  <c r="S1452" s="25">
        <f>AVERAGE(F1430:F1452)</f>
        <v>1.4274</v>
      </c>
      <c r="T1452" s="25">
        <f>AVERAGE(H1430:H1452)</f>
        <v>1.5962000000000001</v>
      </c>
      <c r="U1452" s="25">
        <f>AVERAGE(K1430:K1452)</f>
        <v>1.8048000000000002</v>
      </c>
      <c r="V1452" s="25">
        <f>AVERAGE(Q1430:Q1452)</f>
        <v>2.1605999999999996</v>
      </c>
    </row>
    <row r="1453" spans="2:22" ht="15" customHeight="1" x14ac:dyDescent="0.2">
      <c r="B1453" s="233">
        <v>40787</v>
      </c>
      <c r="C1453" s="34"/>
      <c r="D1453" s="34"/>
      <c r="E1453" s="34"/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2:22" ht="15" customHeight="1" x14ac:dyDescent="0.2">
      <c r="B1454" s="233">
        <v>40788</v>
      </c>
      <c r="C1454" s="34"/>
      <c r="D1454" s="34"/>
      <c r="E1454" s="34"/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2:22" ht="15" customHeight="1" x14ac:dyDescent="0.2">
      <c r="B1455" s="233">
        <v>40791</v>
      </c>
      <c r="C1455" s="34"/>
      <c r="D1455" s="34"/>
      <c r="E1455" s="34"/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2:22" ht="15" customHeight="1" x14ac:dyDescent="0.2">
      <c r="B1456" s="233">
        <v>40792</v>
      </c>
      <c r="C1456" s="34"/>
      <c r="D1456" s="34"/>
      <c r="E1456" s="34"/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2:17" ht="15" customHeight="1" x14ac:dyDescent="0.2">
      <c r="B1457" s="233">
        <v>40793</v>
      </c>
      <c r="C1457" s="34"/>
      <c r="D1457" s="34"/>
      <c r="E1457" s="34"/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2:17" ht="15" customHeight="1" x14ac:dyDescent="0.2">
      <c r="B1458" s="233">
        <v>40794</v>
      </c>
      <c r="C1458" s="34"/>
      <c r="D1458" s="34"/>
      <c r="E1458" s="34"/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2:17" ht="15" customHeight="1" x14ac:dyDescent="0.2">
      <c r="B1459" s="233">
        <v>40795</v>
      </c>
      <c r="C1459" s="34"/>
      <c r="D1459" s="34"/>
      <c r="E1459" s="34"/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2:17" ht="15" customHeight="1" x14ac:dyDescent="0.2">
      <c r="B1460" s="233">
        <v>40798</v>
      </c>
      <c r="C1460" s="34"/>
      <c r="D1460" s="34"/>
      <c r="E1460" s="34"/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2:17" ht="15" customHeight="1" x14ac:dyDescent="0.2">
      <c r="B1461" s="233">
        <v>40799</v>
      </c>
      <c r="C1461" s="34"/>
      <c r="D1461" s="34"/>
      <c r="E1461" s="34"/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2:17" ht="15" customHeight="1" x14ac:dyDescent="0.2">
      <c r="B1462" s="233">
        <v>40800</v>
      </c>
      <c r="C1462" s="34"/>
      <c r="D1462" s="34"/>
      <c r="E1462" s="34"/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2:17" ht="15" customHeight="1" x14ac:dyDescent="0.2">
      <c r="B1463" s="233">
        <v>40801</v>
      </c>
      <c r="C1463" s="34"/>
      <c r="D1463" s="34"/>
      <c r="E1463" s="34"/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2:17" ht="15" customHeight="1" x14ac:dyDescent="0.2">
      <c r="B1464" s="233">
        <v>40802</v>
      </c>
      <c r="C1464" s="34"/>
      <c r="D1464" s="34"/>
      <c r="E1464" s="34"/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2:17" ht="15" customHeight="1" x14ac:dyDescent="0.2">
      <c r="B1465" s="233">
        <v>40805</v>
      </c>
      <c r="C1465" s="34"/>
      <c r="D1465" s="34"/>
      <c r="E1465" s="34"/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2:17" ht="15" customHeight="1" x14ac:dyDescent="0.2">
      <c r="B1466" s="233">
        <v>40806</v>
      </c>
      <c r="C1466" s="34"/>
      <c r="D1466" s="34"/>
      <c r="E1466" s="34"/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2:17" ht="15" customHeight="1" x14ac:dyDescent="0.2">
      <c r="B1467" s="233">
        <v>40807</v>
      </c>
      <c r="C1467" s="34"/>
      <c r="D1467" s="34"/>
      <c r="E1467" s="34"/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2:17" ht="15" customHeight="1" x14ac:dyDescent="0.2">
      <c r="B1468" s="233">
        <v>40808</v>
      </c>
      <c r="C1468" s="34"/>
      <c r="D1468" s="34"/>
      <c r="E1468" s="34"/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2:17" ht="15" customHeight="1" x14ac:dyDescent="0.2">
      <c r="B1469" s="233">
        <v>40809</v>
      </c>
      <c r="C1469" s="34"/>
      <c r="D1469" s="34"/>
      <c r="E1469" s="34"/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2:17" ht="15" customHeight="1" x14ac:dyDescent="0.2">
      <c r="B1470" s="233">
        <v>40812</v>
      </c>
      <c r="C1470" s="34"/>
      <c r="D1470" s="34"/>
      <c r="E1470" s="34"/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2:17" ht="15" customHeight="1" x14ac:dyDescent="0.2">
      <c r="B1471" s="233">
        <v>40813</v>
      </c>
      <c r="C1471" s="34"/>
      <c r="D1471" s="34"/>
      <c r="E1471" s="34"/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2:17" ht="15" customHeight="1" x14ac:dyDescent="0.2">
      <c r="B1472" s="233">
        <v>40814</v>
      </c>
      <c r="C1472" s="34"/>
      <c r="D1472" s="34"/>
      <c r="E1472" s="34"/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2:22" ht="15" customHeight="1" x14ac:dyDescent="0.2">
      <c r="B1473" s="233">
        <v>40815</v>
      </c>
      <c r="C1473" s="34"/>
      <c r="D1473" s="34"/>
      <c r="E1473" s="34"/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  <c r="S1473" s="269">
        <f>B1473</f>
        <v>40815</v>
      </c>
      <c r="T1473" s="270"/>
      <c r="U1473" s="270"/>
      <c r="V1473" s="271"/>
    </row>
    <row r="1474" spans="2:22" ht="15" customHeight="1" x14ac:dyDescent="0.2">
      <c r="B1474" s="233">
        <v>40816</v>
      </c>
      <c r="C1474" s="34"/>
      <c r="D1474" s="34"/>
      <c r="E1474" s="34"/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  <c r="S1474" s="25" t="e">
        <f>AVERAGE(F1453:F1474)</f>
        <v>#DIV/0!</v>
      </c>
      <c r="T1474" s="25" t="e">
        <f>AVERAGE(H1453:H1474)</f>
        <v>#DIV/0!</v>
      </c>
      <c r="U1474" s="25" t="e">
        <f>AVERAGE(K1453:K1474)</f>
        <v>#DIV/0!</v>
      </c>
      <c r="V1474" s="25" t="e">
        <f>AVERAGE(Q1453:Q1474)</f>
        <v>#DIV/0!</v>
      </c>
    </row>
    <row r="1475" spans="2:22" ht="15" customHeight="1" x14ac:dyDescent="0.2">
      <c r="B1475" s="227">
        <v>40819</v>
      </c>
      <c r="C1475" s="34"/>
      <c r="D1475" s="34"/>
      <c r="E1475" s="34"/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2:22" ht="15" customHeight="1" x14ac:dyDescent="0.2">
      <c r="B1476" s="227">
        <v>40820</v>
      </c>
      <c r="C1476" s="34"/>
      <c r="D1476" s="34"/>
      <c r="E1476" s="34"/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2:22" ht="15" customHeight="1" x14ac:dyDescent="0.2">
      <c r="B1477" s="227">
        <v>40821</v>
      </c>
      <c r="C1477" s="34"/>
      <c r="D1477" s="34"/>
      <c r="E1477" s="34"/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2:22" ht="15" customHeight="1" x14ac:dyDescent="0.2">
      <c r="B1478" s="227">
        <v>40822</v>
      </c>
      <c r="C1478" s="34"/>
      <c r="D1478" s="34"/>
      <c r="E1478" s="34"/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2:22" ht="15" customHeight="1" x14ac:dyDescent="0.2">
      <c r="B1479" s="227">
        <v>40823</v>
      </c>
      <c r="C1479" s="34"/>
      <c r="D1479" s="34"/>
      <c r="E1479" s="34"/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2:22" ht="15" customHeight="1" x14ac:dyDescent="0.2">
      <c r="B1480" s="227">
        <v>40826</v>
      </c>
      <c r="C1480" s="34"/>
      <c r="D1480" s="34"/>
      <c r="E1480" s="34"/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2:22" ht="15" customHeight="1" x14ac:dyDescent="0.2">
      <c r="B1481" s="227">
        <v>40827</v>
      </c>
      <c r="C1481" s="34"/>
      <c r="D1481" s="34"/>
      <c r="E1481" s="34"/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2:22" ht="15" customHeight="1" x14ac:dyDescent="0.2">
      <c r="B1482" s="227">
        <v>40828</v>
      </c>
      <c r="C1482" s="34"/>
      <c r="D1482" s="34"/>
      <c r="E1482" s="34"/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2:22" ht="15" customHeight="1" x14ac:dyDescent="0.2">
      <c r="B1483" s="227">
        <v>40829</v>
      </c>
      <c r="C1483" s="34"/>
      <c r="D1483" s="34"/>
      <c r="E1483" s="34"/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2:22" ht="15" customHeight="1" x14ac:dyDescent="0.2">
      <c r="B1484" s="227">
        <v>40830</v>
      </c>
      <c r="C1484" s="34"/>
      <c r="D1484" s="34"/>
      <c r="E1484" s="34"/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2:22" ht="15" customHeight="1" x14ac:dyDescent="0.2">
      <c r="B1485" s="227">
        <v>40833</v>
      </c>
      <c r="C1485" s="34"/>
      <c r="D1485" s="34"/>
      <c r="E1485" s="34"/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2:22" ht="15" customHeight="1" x14ac:dyDescent="0.2">
      <c r="B1486" s="227">
        <v>40834</v>
      </c>
      <c r="C1486" s="34"/>
      <c r="D1486" s="34"/>
      <c r="E1486" s="34"/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2:22" ht="15" customHeight="1" x14ac:dyDescent="0.2">
      <c r="B1487" s="227">
        <v>40835</v>
      </c>
      <c r="C1487" s="34"/>
      <c r="D1487" s="34"/>
      <c r="E1487" s="34"/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2:22" ht="15" customHeight="1" x14ac:dyDescent="0.2">
      <c r="B1488" s="227">
        <v>40836</v>
      </c>
      <c r="C1488" s="34"/>
      <c r="D1488" s="34"/>
      <c r="E1488" s="34"/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2:22" ht="15" customHeight="1" x14ac:dyDescent="0.2">
      <c r="B1489" s="227">
        <v>40837</v>
      </c>
      <c r="C1489" s="34"/>
      <c r="D1489" s="34"/>
      <c r="E1489" s="34"/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2:22" ht="15" customHeight="1" x14ac:dyDescent="0.2">
      <c r="B1490" s="227">
        <v>40840</v>
      </c>
      <c r="C1490" s="34"/>
      <c r="D1490" s="34"/>
      <c r="E1490" s="34"/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2:22" ht="15" customHeight="1" x14ac:dyDescent="0.2">
      <c r="B1491" s="227">
        <v>40841</v>
      </c>
      <c r="C1491" s="34"/>
      <c r="D1491" s="34"/>
      <c r="E1491" s="34"/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2:22" ht="15" customHeight="1" x14ac:dyDescent="0.2">
      <c r="B1492" s="227">
        <v>40842</v>
      </c>
      <c r="C1492" s="34"/>
      <c r="D1492" s="34"/>
      <c r="E1492" s="34"/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2:22" ht="15" customHeight="1" x14ac:dyDescent="0.2">
      <c r="B1493" s="227">
        <v>40843</v>
      </c>
      <c r="C1493" s="34"/>
      <c r="D1493" s="34"/>
      <c r="E1493" s="34"/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2:22" ht="15" customHeight="1" x14ac:dyDescent="0.2">
      <c r="B1494" s="227">
        <v>40844</v>
      </c>
      <c r="C1494" s="34"/>
      <c r="D1494" s="34"/>
      <c r="E1494" s="34"/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  <c r="S1494" s="266">
        <f>B1494</f>
        <v>40844</v>
      </c>
      <c r="T1494" s="267"/>
      <c r="U1494" s="267"/>
      <c r="V1494" s="268"/>
    </row>
    <row r="1495" spans="2:22" ht="15" customHeight="1" x14ac:dyDescent="0.2">
      <c r="B1495" s="227">
        <v>40847</v>
      </c>
      <c r="C1495" s="34"/>
      <c r="D1495" s="34"/>
      <c r="E1495" s="34"/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  <c r="S1495" s="25" t="e">
        <f>AVERAGE(F1474:F1495)</f>
        <v>#DIV/0!</v>
      </c>
      <c r="T1495" s="25" t="e">
        <f>AVERAGE(H1475:H1495)</f>
        <v>#DIV/0!</v>
      </c>
      <c r="U1495" s="25" t="e">
        <f>AVERAGE(K1475:K1495)</f>
        <v>#DIV/0!</v>
      </c>
      <c r="V1495" s="25" t="e">
        <f>AVERAGE(Q1475:Q1495)</f>
        <v>#DIV/0!</v>
      </c>
    </row>
    <row r="1496" spans="2:22" ht="15" customHeight="1" x14ac:dyDescent="0.2">
      <c r="B1496" s="233">
        <v>40848</v>
      </c>
      <c r="C1496" s="34"/>
      <c r="D1496" s="34"/>
      <c r="E1496" s="34"/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2:22" ht="15" customHeight="1" x14ac:dyDescent="0.2">
      <c r="B1497" s="233">
        <v>40849</v>
      </c>
      <c r="C1497" s="34"/>
      <c r="D1497" s="34"/>
      <c r="E1497" s="34"/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2:22" ht="15" customHeight="1" x14ac:dyDescent="0.2">
      <c r="B1498" s="233">
        <v>40850</v>
      </c>
      <c r="C1498" s="34"/>
      <c r="D1498" s="34"/>
      <c r="E1498" s="34"/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2:22" ht="15" customHeight="1" x14ac:dyDescent="0.2">
      <c r="B1499" s="233">
        <v>40851</v>
      </c>
      <c r="C1499" s="34"/>
      <c r="D1499" s="34"/>
      <c r="E1499" s="34"/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2:22" ht="15" customHeight="1" x14ac:dyDescent="0.2">
      <c r="B1500" s="233">
        <v>40854</v>
      </c>
      <c r="C1500" s="34"/>
      <c r="D1500" s="34"/>
      <c r="E1500" s="34"/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2:22" ht="15" customHeight="1" x14ac:dyDescent="0.2">
      <c r="B1501" s="233">
        <v>40855</v>
      </c>
      <c r="C1501" s="34"/>
      <c r="D1501" s="34"/>
      <c r="E1501" s="34"/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2:22" ht="15" customHeight="1" x14ac:dyDescent="0.2">
      <c r="B1502" s="233">
        <v>40856</v>
      </c>
      <c r="C1502" s="34"/>
      <c r="D1502" s="34"/>
      <c r="E1502" s="34"/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2:22" ht="15" customHeight="1" x14ac:dyDescent="0.2">
      <c r="B1503" s="233">
        <v>40857</v>
      </c>
      <c r="C1503" s="34"/>
      <c r="D1503" s="34"/>
      <c r="E1503" s="34"/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2:22" ht="15" customHeight="1" x14ac:dyDescent="0.2">
      <c r="B1504" s="233">
        <v>40858</v>
      </c>
      <c r="C1504" s="34"/>
      <c r="D1504" s="34"/>
      <c r="E1504" s="34"/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2:22" ht="15" customHeight="1" x14ac:dyDescent="0.2">
      <c r="B1505" s="233">
        <v>40861</v>
      </c>
      <c r="C1505" s="34"/>
      <c r="D1505" s="34"/>
      <c r="E1505" s="34"/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2:22" ht="15" customHeight="1" x14ac:dyDescent="0.2">
      <c r="B1506" s="233">
        <v>40862</v>
      </c>
      <c r="C1506" s="34"/>
      <c r="D1506" s="34"/>
      <c r="E1506" s="34"/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2:22" ht="15" customHeight="1" x14ac:dyDescent="0.2">
      <c r="B1507" s="233">
        <v>40863</v>
      </c>
      <c r="C1507" s="34"/>
      <c r="D1507" s="34"/>
      <c r="E1507" s="34"/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2:22" ht="15" customHeight="1" x14ac:dyDescent="0.2">
      <c r="B1508" s="233">
        <v>40864</v>
      </c>
      <c r="C1508" s="34"/>
      <c r="D1508" s="34"/>
      <c r="E1508" s="34"/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2:22" ht="15" customHeight="1" x14ac:dyDescent="0.2">
      <c r="B1509" s="233">
        <v>40865</v>
      </c>
      <c r="C1509" s="34"/>
      <c r="D1509" s="34"/>
      <c r="E1509" s="34"/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2:22" ht="15" customHeight="1" x14ac:dyDescent="0.2">
      <c r="B1510" s="233">
        <v>40868</v>
      </c>
      <c r="C1510" s="34"/>
      <c r="D1510" s="34"/>
      <c r="E1510" s="34"/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2:22" ht="15" customHeight="1" x14ac:dyDescent="0.2">
      <c r="B1511" s="233">
        <v>40869</v>
      </c>
      <c r="C1511" s="34"/>
      <c r="D1511" s="34"/>
      <c r="E1511" s="34"/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2:22" ht="15" customHeight="1" x14ac:dyDescent="0.2">
      <c r="B1512" s="233">
        <v>40870</v>
      </c>
      <c r="C1512" s="34"/>
      <c r="D1512" s="34"/>
      <c r="E1512" s="34"/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2:22" ht="15" customHeight="1" x14ac:dyDescent="0.2">
      <c r="B1513" s="233">
        <v>40871</v>
      </c>
      <c r="C1513" s="34"/>
      <c r="D1513" s="34"/>
      <c r="E1513" s="34"/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2:22" ht="15" customHeight="1" x14ac:dyDescent="0.2">
      <c r="B1514" s="233">
        <v>40872</v>
      </c>
      <c r="C1514" s="34"/>
      <c r="D1514" s="34"/>
      <c r="E1514" s="34"/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2:22" ht="15" customHeight="1" x14ac:dyDescent="0.2">
      <c r="B1515" s="233">
        <v>40875</v>
      </c>
      <c r="C1515" s="34"/>
      <c r="D1515" s="34"/>
      <c r="E1515" s="34"/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2:22" ht="15" customHeight="1" x14ac:dyDescent="0.2">
      <c r="B1516" s="233">
        <v>40876</v>
      </c>
      <c r="C1516" s="34"/>
      <c r="D1516" s="34"/>
      <c r="E1516" s="34"/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  <c r="S1516" s="269">
        <f>B1516</f>
        <v>40876</v>
      </c>
      <c r="T1516" s="270"/>
      <c r="U1516" s="270"/>
      <c r="V1516" s="271"/>
    </row>
    <row r="1517" spans="2:22" ht="15" customHeight="1" x14ac:dyDescent="0.2">
      <c r="B1517" s="233">
        <v>40877</v>
      </c>
      <c r="C1517" s="34"/>
      <c r="D1517" s="34"/>
      <c r="E1517" s="34"/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  <c r="S1517" s="25" t="e">
        <f>AVERAGE(F1496:F1517)</f>
        <v>#DIV/0!</v>
      </c>
      <c r="T1517" s="25" t="e">
        <f>AVERAGE(H1496:H1517)</f>
        <v>#DIV/0!</v>
      </c>
      <c r="U1517" s="25" t="e">
        <f>AVERAGE(K1496:K1517)</f>
        <v>#DIV/0!</v>
      </c>
      <c r="V1517" s="25" t="e">
        <f>AVERAGE(Q1496:Q1517)</f>
        <v>#DIV/0!</v>
      </c>
    </row>
    <row r="1518" spans="2:22" ht="15" customHeight="1" x14ac:dyDescent="0.2">
      <c r="B1518" s="227">
        <v>40878</v>
      </c>
      <c r="C1518" s="34"/>
      <c r="D1518" s="34"/>
      <c r="E1518" s="34"/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2:22" ht="15" customHeight="1" x14ac:dyDescent="0.2">
      <c r="B1519" s="227">
        <v>40879</v>
      </c>
      <c r="C1519" s="34"/>
      <c r="D1519" s="34"/>
      <c r="E1519" s="34"/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2:22" ht="15" customHeight="1" x14ac:dyDescent="0.2">
      <c r="B1520" s="227">
        <v>40882</v>
      </c>
      <c r="C1520" s="34"/>
      <c r="D1520" s="34"/>
      <c r="E1520" s="34"/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2:17" ht="15" customHeight="1" x14ac:dyDescent="0.2">
      <c r="B1521" s="227">
        <v>40883</v>
      </c>
      <c r="C1521" s="34"/>
      <c r="D1521" s="34"/>
      <c r="E1521" s="34"/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2:17" ht="15" customHeight="1" x14ac:dyDescent="0.2">
      <c r="B1522" s="227">
        <v>40884</v>
      </c>
      <c r="C1522" s="34"/>
      <c r="D1522" s="34"/>
      <c r="E1522" s="34"/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2:17" ht="15" customHeight="1" x14ac:dyDescent="0.2">
      <c r="B1523" s="227">
        <v>40885</v>
      </c>
      <c r="C1523" s="34"/>
      <c r="D1523" s="34"/>
      <c r="E1523" s="34"/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2:17" ht="15" customHeight="1" x14ac:dyDescent="0.2">
      <c r="B1524" s="227">
        <v>40886</v>
      </c>
      <c r="C1524" s="34"/>
      <c r="D1524" s="34"/>
      <c r="E1524" s="34"/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2:17" ht="15" customHeight="1" x14ac:dyDescent="0.2">
      <c r="B1525" s="227">
        <v>40889</v>
      </c>
      <c r="C1525" s="34"/>
      <c r="D1525" s="34"/>
      <c r="E1525" s="34"/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2:17" ht="15" customHeight="1" x14ac:dyDescent="0.2">
      <c r="B1526" s="227">
        <v>40890</v>
      </c>
      <c r="C1526" s="34"/>
      <c r="D1526" s="34"/>
      <c r="E1526" s="34"/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2:17" ht="15" customHeight="1" x14ac:dyDescent="0.2">
      <c r="B1527" s="227">
        <v>40891</v>
      </c>
      <c r="C1527" s="34"/>
      <c r="D1527" s="34"/>
      <c r="E1527" s="34"/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2:17" ht="15" customHeight="1" x14ac:dyDescent="0.2">
      <c r="B1528" s="227">
        <v>40892</v>
      </c>
      <c r="C1528" s="34"/>
      <c r="D1528" s="34"/>
      <c r="E1528" s="34"/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2:17" ht="15" customHeight="1" x14ac:dyDescent="0.2">
      <c r="B1529" s="227">
        <v>40893</v>
      </c>
      <c r="C1529" s="34"/>
      <c r="D1529" s="34"/>
      <c r="E1529" s="34"/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2:17" ht="15" customHeight="1" x14ac:dyDescent="0.2">
      <c r="B1530" s="227">
        <v>40896</v>
      </c>
      <c r="C1530" s="34"/>
      <c r="D1530" s="34"/>
      <c r="E1530" s="34"/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2:17" ht="15" customHeight="1" x14ac:dyDescent="0.2">
      <c r="B1531" s="227">
        <v>40897</v>
      </c>
      <c r="C1531" s="34"/>
      <c r="D1531" s="34"/>
      <c r="E1531" s="34"/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2:17" ht="15" customHeight="1" x14ac:dyDescent="0.2">
      <c r="B1532" s="227">
        <v>40898</v>
      </c>
      <c r="C1532" s="34"/>
      <c r="D1532" s="34"/>
      <c r="E1532" s="34"/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2:17" ht="15" customHeight="1" x14ac:dyDescent="0.2">
      <c r="B1533" s="227">
        <v>40899</v>
      </c>
      <c r="C1533" s="34"/>
      <c r="D1533" s="34"/>
      <c r="E1533" s="34"/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2:17" ht="15" customHeight="1" x14ac:dyDescent="0.2">
      <c r="B1534" s="227">
        <v>40900</v>
      </c>
      <c r="C1534" s="34"/>
      <c r="D1534" s="34"/>
      <c r="E1534" s="34"/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2:17" ht="15" customHeight="1" x14ac:dyDescent="0.2">
      <c r="B1535" s="227">
        <v>40903</v>
      </c>
      <c r="C1535" s="34"/>
      <c r="D1535" s="34"/>
      <c r="E1535" s="34"/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2:17" ht="15" customHeight="1" x14ac:dyDescent="0.2">
      <c r="B1536" s="227">
        <v>40904</v>
      </c>
      <c r="C1536" s="34"/>
      <c r="D1536" s="34"/>
      <c r="E1536" s="34"/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2:22" ht="15" customHeight="1" x14ac:dyDescent="0.2">
      <c r="B1537" s="227">
        <v>40905</v>
      </c>
      <c r="C1537" s="34"/>
      <c r="D1537" s="34"/>
      <c r="E1537" s="34"/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2:22" ht="15" customHeight="1" x14ac:dyDescent="0.2">
      <c r="B1538" s="227">
        <v>40906</v>
      </c>
      <c r="C1538" s="34"/>
      <c r="D1538" s="34"/>
      <c r="E1538" s="34"/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  <c r="S1538" s="266">
        <f>B1538</f>
        <v>40906</v>
      </c>
      <c r="T1538" s="267"/>
      <c r="U1538" s="267"/>
      <c r="V1538" s="268"/>
    </row>
    <row r="1539" spans="2:22" ht="15" customHeight="1" thickBot="1" x14ac:dyDescent="0.25">
      <c r="B1539" s="230">
        <v>40907</v>
      </c>
      <c r="C1539" s="64"/>
      <c r="D1539" s="64"/>
      <c r="E1539" s="64"/>
      <c r="F1539" s="64"/>
      <c r="G1539" s="64"/>
      <c r="H1539" s="64"/>
      <c r="I1539" s="64"/>
      <c r="J1539" s="64"/>
      <c r="K1539" s="64"/>
      <c r="L1539" s="64"/>
      <c r="M1539" s="64"/>
      <c r="N1539" s="64"/>
      <c r="O1539" s="64"/>
      <c r="P1539" s="64"/>
      <c r="Q1539" s="64"/>
      <c r="S1539" s="25" t="e">
        <f>AVERAGE(F1518:F1539)</f>
        <v>#DIV/0!</v>
      </c>
      <c r="T1539" s="25" t="e">
        <f>AVERAGE(H1518:H1539)</f>
        <v>#DIV/0!</v>
      </c>
      <c r="U1539" s="25" t="e">
        <f>AVERAGE(K1518:K1539)</f>
        <v>#DIV/0!</v>
      </c>
      <c r="V1539" s="25" t="e">
        <f>AVERAGE(Q1518:Q1539)</f>
        <v>#DIV/0!</v>
      </c>
    </row>
    <row r="1540" spans="2:22" ht="15" customHeight="1" thickBot="1" x14ac:dyDescent="0.25">
      <c r="B1540" s="231" t="s">
        <v>332</v>
      </c>
      <c r="C1540" s="232">
        <f>MIN(C2:C1539)</f>
        <v>0.33600000000000002</v>
      </c>
      <c r="D1540" s="232">
        <f t="shared" ref="D1540:Q1540" si="0">MIN(D2:D1539)</f>
        <v>0.35599999999999998</v>
      </c>
      <c r="E1540" s="232">
        <f t="shared" si="0"/>
        <v>0.37</v>
      </c>
      <c r="F1540" s="232">
        <f t="shared" si="0"/>
        <v>0.39699999999999996</v>
      </c>
      <c r="G1540" s="232">
        <f t="shared" si="0"/>
        <v>0.5</v>
      </c>
      <c r="H1540" s="232">
        <f t="shared" si="0"/>
        <v>0.63400000000000001</v>
      </c>
      <c r="I1540" s="232">
        <f t="shared" si="0"/>
        <v>0.74099999999999999</v>
      </c>
      <c r="J1540" s="232">
        <f t="shared" si="0"/>
        <v>0.83499999999999996</v>
      </c>
      <c r="K1540" s="232">
        <f t="shared" si="0"/>
        <v>0.94400000000000006</v>
      </c>
      <c r="L1540" s="232">
        <f t="shared" si="0"/>
        <v>0.98499999999999999</v>
      </c>
      <c r="M1540" s="232">
        <f t="shared" si="0"/>
        <v>1.03</v>
      </c>
      <c r="N1540" s="232">
        <f t="shared" si="0"/>
        <v>1.0840000000000001</v>
      </c>
      <c r="O1540" s="232">
        <f t="shared" si="0"/>
        <v>1.125</v>
      </c>
      <c r="P1540" s="232">
        <f t="shared" si="0"/>
        <v>1.167</v>
      </c>
      <c r="Q1540" s="232">
        <f t="shared" si="0"/>
        <v>1.2109999999999999</v>
      </c>
    </row>
    <row r="1541" spans="2:22" ht="15" customHeight="1" x14ac:dyDescent="0.2">
      <c r="B1541" s="239"/>
    </row>
    <row r="1542" spans="2:22" ht="15" customHeight="1" x14ac:dyDescent="0.2">
      <c r="B1542" s="239"/>
    </row>
    <row r="1543" spans="2:22" ht="15" customHeight="1" x14ac:dyDescent="0.2">
      <c r="B1543" s="239"/>
    </row>
    <row r="1544" spans="2:22" ht="15" customHeight="1" x14ac:dyDescent="0.2">
      <c r="B1544" s="239"/>
    </row>
    <row r="1545" spans="2:22" ht="15" customHeight="1" x14ac:dyDescent="0.2">
      <c r="B1545" s="239"/>
    </row>
    <row r="1546" spans="2:22" ht="15" customHeight="1" x14ac:dyDescent="0.2">
      <c r="B1546" s="239"/>
    </row>
    <row r="1547" spans="2:22" ht="15" customHeight="1" x14ac:dyDescent="0.2">
      <c r="B1547" s="239"/>
    </row>
    <row r="1548" spans="2:22" ht="15" customHeight="1" x14ac:dyDescent="0.2">
      <c r="B1548" s="239"/>
    </row>
    <row r="1549" spans="2:22" ht="15" customHeight="1" x14ac:dyDescent="0.2">
      <c r="B1549" s="239"/>
    </row>
    <row r="1550" spans="2:22" ht="15" customHeight="1" x14ac:dyDescent="0.2">
      <c r="B1550" s="239"/>
    </row>
    <row r="1551" spans="2:22" ht="15" customHeight="1" x14ac:dyDescent="0.2">
      <c r="B1551" s="239"/>
    </row>
    <row r="1552" spans="2:22" ht="15" customHeight="1" x14ac:dyDescent="0.2">
      <c r="B1552" s="239"/>
    </row>
    <row r="1553" spans="2:2" ht="15" customHeight="1" x14ac:dyDescent="0.2">
      <c r="B1553" s="239"/>
    </row>
    <row r="1554" spans="2:2" ht="15" customHeight="1" x14ac:dyDescent="0.2">
      <c r="B1554" s="239"/>
    </row>
    <row r="1555" spans="2:2" ht="15" customHeight="1" x14ac:dyDescent="0.2">
      <c r="B1555" s="239"/>
    </row>
    <row r="1556" spans="2:2" ht="15" customHeight="1" x14ac:dyDescent="0.2">
      <c r="B1556" s="239"/>
    </row>
    <row r="1557" spans="2:2" ht="15" customHeight="1" x14ac:dyDescent="0.2">
      <c r="B1557" s="239"/>
    </row>
    <row r="1558" spans="2:2" ht="15" customHeight="1" x14ac:dyDescent="0.2">
      <c r="B1558" s="239"/>
    </row>
    <row r="1559" spans="2:2" ht="15" customHeight="1" x14ac:dyDescent="0.2">
      <c r="B1559" s="239"/>
    </row>
    <row r="1560" spans="2:2" ht="15" customHeight="1" x14ac:dyDescent="0.2">
      <c r="B1560" s="239"/>
    </row>
    <row r="1561" spans="2:2" ht="15" customHeight="1" x14ac:dyDescent="0.2">
      <c r="B1561" s="239"/>
    </row>
    <row r="1562" spans="2:2" ht="15" customHeight="1" x14ac:dyDescent="0.2">
      <c r="B1562" s="239"/>
    </row>
    <row r="1563" spans="2:2" ht="15" customHeight="1" x14ac:dyDescent="0.2">
      <c r="B1563" s="239"/>
    </row>
    <row r="1564" spans="2:2" ht="15" customHeight="1" x14ac:dyDescent="0.2">
      <c r="B1564" s="239"/>
    </row>
    <row r="1565" spans="2:2" ht="15" customHeight="1" x14ac:dyDescent="0.2">
      <c r="B1565" s="239"/>
    </row>
    <row r="1566" spans="2:2" ht="15" customHeight="1" x14ac:dyDescent="0.2">
      <c r="B1566" s="239"/>
    </row>
    <row r="1567" spans="2:2" ht="15" customHeight="1" x14ac:dyDescent="0.2">
      <c r="B1567" s="239"/>
    </row>
    <row r="1568" spans="2:2" ht="15" customHeight="1" x14ac:dyDescent="0.2">
      <c r="B1568" s="239"/>
    </row>
    <row r="1569" spans="2:2" ht="15" customHeight="1" x14ac:dyDescent="0.2">
      <c r="B1569" s="239"/>
    </row>
    <row r="1570" spans="2:2" ht="15" customHeight="1" x14ac:dyDescent="0.2">
      <c r="B1570" s="239"/>
    </row>
    <row r="1571" spans="2:2" ht="15" customHeight="1" x14ac:dyDescent="0.2">
      <c r="B1571" s="239"/>
    </row>
    <row r="1572" spans="2:2" ht="15" customHeight="1" x14ac:dyDescent="0.2">
      <c r="B1572" s="239"/>
    </row>
    <row r="1573" spans="2:2" ht="15" customHeight="1" x14ac:dyDescent="0.2">
      <c r="B1573" s="239"/>
    </row>
    <row r="1574" spans="2:2" ht="15" customHeight="1" x14ac:dyDescent="0.2">
      <c r="B1574" s="239"/>
    </row>
  </sheetData>
  <mergeCells count="72">
    <mergeCell ref="S446:V446"/>
    <mergeCell ref="S745:V745"/>
    <mergeCell ref="S255:V255"/>
    <mergeCell ref="S426:V426"/>
    <mergeCell ref="S360:V360"/>
    <mergeCell ref="S381:V381"/>
    <mergeCell ref="S277:V277"/>
    <mergeCell ref="S297:V297"/>
    <mergeCell ref="S319:V319"/>
    <mergeCell ref="S338:V338"/>
    <mergeCell ref="S403:V403"/>
    <mergeCell ref="S594:V594"/>
    <mergeCell ref="S702:V702"/>
    <mergeCell ref="S725:V725"/>
    <mergeCell ref="S22:V22"/>
    <mergeCell ref="S42:V42"/>
    <mergeCell ref="S65:V65"/>
    <mergeCell ref="S83:V83"/>
    <mergeCell ref="S105:V105"/>
    <mergeCell ref="S127:V127"/>
    <mergeCell ref="S148:V148"/>
    <mergeCell ref="S171:V171"/>
    <mergeCell ref="S214:V214"/>
    <mergeCell ref="S236:V236"/>
    <mergeCell ref="S192:V192"/>
    <mergeCell ref="S636:V636"/>
    <mergeCell ref="S659:V659"/>
    <mergeCell ref="S680:V680"/>
    <mergeCell ref="S615:V615"/>
    <mergeCell ref="S469:V469"/>
    <mergeCell ref="S491:V491"/>
    <mergeCell ref="S510:V510"/>
    <mergeCell ref="S532:V532"/>
    <mergeCell ref="S572:V572"/>
    <mergeCell ref="S553:V553"/>
    <mergeCell ref="S914:V914"/>
    <mergeCell ref="S979:V979"/>
    <mergeCell ref="S1000:V1000"/>
    <mergeCell ref="S957:V957"/>
    <mergeCell ref="S766:V766"/>
    <mergeCell ref="S891:V891"/>
    <mergeCell ref="S787:V787"/>
    <mergeCell ref="S807:V807"/>
    <mergeCell ref="S849:V849"/>
    <mergeCell ref="S869:V869"/>
    <mergeCell ref="S829:V829"/>
    <mergeCell ref="S1428:V1428"/>
    <mergeCell ref="S1407:V1407"/>
    <mergeCell ref="S1192:V1192"/>
    <mergeCell ref="S935:V935"/>
    <mergeCell ref="S1042:V1042"/>
    <mergeCell ref="S1022:V1022"/>
    <mergeCell ref="S1062:V1062"/>
    <mergeCell ref="S1085:V1085"/>
    <mergeCell ref="S1105:V1105"/>
    <mergeCell ref="S1126:V1126"/>
    <mergeCell ref="S1344:V1344"/>
    <mergeCell ref="S1235:V1235"/>
    <mergeCell ref="S1214:V1214"/>
    <mergeCell ref="S1257:V1257"/>
    <mergeCell ref="S1301:V1301"/>
    <mergeCell ref="S1385:V1385"/>
    <mergeCell ref="S1363:V1363"/>
    <mergeCell ref="S1280:V1280"/>
    <mergeCell ref="S1148:V1148"/>
    <mergeCell ref="S1170:V1170"/>
    <mergeCell ref="S1321:V1321"/>
    <mergeCell ref="S1538:V1538"/>
    <mergeCell ref="S1473:V1473"/>
    <mergeCell ref="S1494:V1494"/>
    <mergeCell ref="S1516:V1516"/>
    <mergeCell ref="S1451:V1451"/>
  </mergeCells>
  <phoneticPr fontId="3" type="noConversion"/>
  <pageMargins left="0.75" right="0.75" top="1" bottom="1" header="0.5" footer="0.5"/>
  <pageSetup paperSize="9" orientation="landscape" r:id="rId1"/>
  <headerFooter alignWithMargins="0"/>
  <ignoredErrors>
    <ignoredError sqref="S23 T23:V23 S43:V43 S66:V66 S84:V85 S106:V106 S128:V128 S149:V149 S172:V172" formulaRange="1"/>
  </ignoredError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IW22"/>
  <sheetViews>
    <sheetView showGridLines="0" tabSelected="1" workbookViewId="0">
      <pane xSplit="2" topLeftCell="EQ1" activePane="topRight" state="frozen"/>
      <selection pane="topRight" activeCell="ER21" sqref="ER21"/>
    </sheetView>
  </sheetViews>
  <sheetFormatPr defaultColWidth="10.140625" defaultRowHeight="12.75" x14ac:dyDescent="0.2"/>
  <cols>
    <col min="1" max="1" width="10.140625" style="223"/>
    <col min="2" max="2" width="9.140625" style="225" customWidth="1"/>
    <col min="3" max="3" width="10.140625" style="223"/>
    <col min="4" max="34" width="10.140625" style="224"/>
    <col min="35" max="36" width="10.140625" style="223"/>
    <col min="37" max="40" width="10.140625" style="224"/>
    <col min="41" max="41" width="10.140625" style="223"/>
    <col min="42" max="155" width="10.140625" style="224"/>
    <col min="156" max="213" width="10.140625" style="223"/>
    <col min="214" max="217" width="10.140625" style="224"/>
    <col min="218" max="225" width="10.140625" style="223"/>
    <col min="226" max="235" width="10.140625" style="224"/>
    <col min="236" max="16384" width="10.140625" style="223"/>
  </cols>
  <sheetData>
    <row r="1" spans="1:257" s="222" customFormat="1" x14ac:dyDescent="0.2">
      <c r="A1" s="226"/>
      <c r="B1" s="228"/>
      <c r="C1" s="221" t="s">
        <v>161</v>
      </c>
      <c r="D1" s="221" t="s">
        <v>162</v>
      </c>
      <c r="E1" s="221" t="s">
        <v>163</v>
      </c>
      <c r="F1" s="221" t="s">
        <v>164</v>
      </c>
      <c r="G1" s="221" t="s">
        <v>165</v>
      </c>
      <c r="H1" s="221" t="s">
        <v>166</v>
      </c>
      <c r="I1" s="221" t="s">
        <v>167</v>
      </c>
      <c r="J1" s="221" t="s">
        <v>168</v>
      </c>
      <c r="K1" s="221" t="s">
        <v>169</v>
      </c>
      <c r="L1" s="221" t="s">
        <v>170</v>
      </c>
      <c r="M1" s="221" t="s">
        <v>171</v>
      </c>
      <c r="N1" s="221" t="s">
        <v>172</v>
      </c>
      <c r="O1" s="221" t="s">
        <v>173</v>
      </c>
      <c r="P1" s="221" t="s">
        <v>174</v>
      </c>
      <c r="Q1" s="221" t="s">
        <v>175</v>
      </c>
      <c r="R1" s="221" t="s">
        <v>176</v>
      </c>
      <c r="S1" s="221" t="s">
        <v>177</v>
      </c>
      <c r="T1" s="221" t="s">
        <v>178</v>
      </c>
      <c r="U1" s="221" t="s">
        <v>179</v>
      </c>
      <c r="V1" s="221" t="s">
        <v>180</v>
      </c>
      <c r="W1" s="221" t="s">
        <v>181</v>
      </c>
      <c r="X1" s="221" t="s">
        <v>182</v>
      </c>
      <c r="Y1" s="221" t="s">
        <v>183</v>
      </c>
      <c r="Z1" s="221" t="s">
        <v>184</v>
      </c>
      <c r="AA1" s="221" t="s">
        <v>185</v>
      </c>
      <c r="AB1" s="221" t="s">
        <v>186</v>
      </c>
      <c r="AC1" s="221" t="s">
        <v>187</v>
      </c>
      <c r="AD1" s="221" t="s">
        <v>188</v>
      </c>
      <c r="AE1" s="221" t="s">
        <v>189</v>
      </c>
      <c r="AF1" s="221" t="s">
        <v>190</v>
      </c>
      <c r="AG1" s="221" t="s">
        <v>191</v>
      </c>
      <c r="AH1" s="221" t="s">
        <v>192</v>
      </c>
      <c r="AI1" s="221" t="s">
        <v>193</v>
      </c>
      <c r="AJ1" s="221" t="s">
        <v>194</v>
      </c>
      <c r="AK1" s="221" t="s">
        <v>195</v>
      </c>
      <c r="AL1" s="221" t="s">
        <v>196</v>
      </c>
      <c r="AM1" s="221" t="s">
        <v>197</v>
      </c>
      <c r="AN1" s="221" t="s">
        <v>198</v>
      </c>
      <c r="AO1" s="221" t="s">
        <v>199</v>
      </c>
      <c r="AP1" s="221" t="s">
        <v>200</v>
      </c>
      <c r="AQ1" s="221" t="s">
        <v>201</v>
      </c>
      <c r="AR1" s="221" t="s">
        <v>202</v>
      </c>
      <c r="AS1" s="221" t="s">
        <v>203</v>
      </c>
      <c r="AT1" s="221" t="s">
        <v>204</v>
      </c>
      <c r="AU1" s="221" t="s">
        <v>205</v>
      </c>
      <c r="AV1" s="221" t="s">
        <v>206</v>
      </c>
      <c r="AW1" s="221" t="s">
        <v>207</v>
      </c>
      <c r="AX1" s="221" t="s">
        <v>208</v>
      </c>
      <c r="AY1" s="221" t="s">
        <v>209</v>
      </c>
      <c r="AZ1" s="221" t="s">
        <v>210</v>
      </c>
      <c r="BA1" s="221" t="s">
        <v>211</v>
      </c>
      <c r="BB1" s="221" t="s">
        <v>212</v>
      </c>
      <c r="BC1" s="221" t="s">
        <v>213</v>
      </c>
      <c r="BD1" s="221" t="s">
        <v>214</v>
      </c>
      <c r="BE1" s="221" t="s">
        <v>215</v>
      </c>
      <c r="BF1" s="221" t="s">
        <v>216</v>
      </c>
      <c r="BG1" s="221" t="s">
        <v>217</v>
      </c>
      <c r="BH1" s="221" t="s">
        <v>218</v>
      </c>
      <c r="BI1" s="221" t="s">
        <v>219</v>
      </c>
      <c r="BJ1" s="221" t="s">
        <v>220</v>
      </c>
      <c r="BK1" s="221" t="s">
        <v>221</v>
      </c>
      <c r="BL1" s="221" t="s">
        <v>222</v>
      </c>
      <c r="BM1" s="221" t="s">
        <v>223</v>
      </c>
      <c r="BN1" s="221" t="s">
        <v>224</v>
      </c>
      <c r="BO1" s="221" t="s">
        <v>225</v>
      </c>
      <c r="BP1" s="221" t="s">
        <v>226</v>
      </c>
      <c r="BQ1" s="221" t="s">
        <v>227</v>
      </c>
      <c r="BR1" s="221" t="s">
        <v>228</v>
      </c>
      <c r="BS1" s="221" t="s">
        <v>229</v>
      </c>
      <c r="BT1" s="221" t="s">
        <v>230</v>
      </c>
      <c r="BU1" s="221" t="s">
        <v>231</v>
      </c>
      <c r="BV1" s="221" t="s">
        <v>232</v>
      </c>
      <c r="BW1" s="221" t="s">
        <v>233</v>
      </c>
      <c r="BX1" s="221" t="s">
        <v>234</v>
      </c>
      <c r="BY1" s="221" t="s">
        <v>235</v>
      </c>
      <c r="BZ1" s="221" t="s">
        <v>236</v>
      </c>
      <c r="CA1" s="221" t="s">
        <v>237</v>
      </c>
      <c r="CB1" s="221" t="s">
        <v>238</v>
      </c>
      <c r="CC1" s="221" t="s">
        <v>239</v>
      </c>
      <c r="CD1" s="221" t="s">
        <v>240</v>
      </c>
      <c r="CE1" s="221" t="s">
        <v>241</v>
      </c>
      <c r="CF1" s="221" t="s">
        <v>242</v>
      </c>
      <c r="CG1" s="221" t="s">
        <v>243</v>
      </c>
      <c r="CH1" s="221" t="s">
        <v>244</v>
      </c>
      <c r="CI1" s="221" t="s">
        <v>245</v>
      </c>
      <c r="CJ1" s="221" t="s">
        <v>246</v>
      </c>
      <c r="CK1" s="221" t="s">
        <v>247</v>
      </c>
      <c r="CL1" s="221" t="s">
        <v>248</v>
      </c>
      <c r="CM1" s="221" t="s">
        <v>249</v>
      </c>
      <c r="CN1" s="221" t="s">
        <v>250</v>
      </c>
      <c r="CO1" s="221" t="s">
        <v>251</v>
      </c>
      <c r="CP1" s="221" t="s">
        <v>252</v>
      </c>
      <c r="CQ1" s="221" t="s">
        <v>253</v>
      </c>
      <c r="CR1" s="221" t="s">
        <v>254</v>
      </c>
      <c r="CS1" s="221" t="s">
        <v>255</v>
      </c>
      <c r="CT1" s="221" t="s">
        <v>256</v>
      </c>
      <c r="CU1" s="221" t="s">
        <v>257</v>
      </c>
      <c r="CV1" s="221" t="s">
        <v>258</v>
      </c>
      <c r="CW1" s="221" t="s">
        <v>259</v>
      </c>
      <c r="CX1" s="221" t="s">
        <v>260</v>
      </c>
      <c r="CY1" s="221" t="s">
        <v>261</v>
      </c>
      <c r="CZ1" s="221" t="s">
        <v>262</v>
      </c>
      <c r="DA1" s="221" t="s">
        <v>263</v>
      </c>
      <c r="DB1" s="221" t="s">
        <v>264</v>
      </c>
      <c r="DC1" s="221" t="s">
        <v>265</v>
      </c>
      <c r="DD1" s="221" t="s">
        <v>266</v>
      </c>
      <c r="DE1" s="221" t="s">
        <v>267</v>
      </c>
      <c r="DF1" s="221" t="s">
        <v>268</v>
      </c>
      <c r="DG1" s="221" t="s">
        <v>269</v>
      </c>
      <c r="DH1" s="221" t="s">
        <v>270</v>
      </c>
      <c r="DI1" s="221" t="s">
        <v>271</v>
      </c>
      <c r="DJ1" s="221" t="s">
        <v>272</v>
      </c>
      <c r="DK1" s="221" t="s">
        <v>273</v>
      </c>
      <c r="DL1" s="221" t="s">
        <v>274</v>
      </c>
      <c r="DM1" s="221" t="s">
        <v>275</v>
      </c>
      <c r="DN1" s="221" t="s">
        <v>276</v>
      </c>
      <c r="DO1" s="221" t="s">
        <v>277</v>
      </c>
      <c r="DP1" s="221" t="s">
        <v>278</v>
      </c>
      <c r="DQ1" s="221" t="s">
        <v>279</v>
      </c>
      <c r="DR1" s="221" t="s">
        <v>280</v>
      </c>
      <c r="DS1" s="221" t="s">
        <v>281</v>
      </c>
      <c r="DT1" s="221" t="s">
        <v>282</v>
      </c>
      <c r="DU1" s="221" t="s">
        <v>283</v>
      </c>
      <c r="DV1" s="221" t="s">
        <v>284</v>
      </c>
      <c r="DW1" s="221" t="s">
        <v>285</v>
      </c>
      <c r="DX1" s="221" t="s">
        <v>286</v>
      </c>
      <c r="DY1" s="221" t="s">
        <v>287</v>
      </c>
      <c r="DZ1" s="221" t="s">
        <v>288</v>
      </c>
      <c r="EA1" s="221" t="s">
        <v>289</v>
      </c>
      <c r="EB1" s="221" t="s">
        <v>290</v>
      </c>
      <c r="EC1" s="221" t="s">
        <v>291</v>
      </c>
      <c r="ED1" s="221" t="s">
        <v>292</v>
      </c>
      <c r="EE1" s="221" t="s">
        <v>293</v>
      </c>
      <c r="EF1" s="221" t="s">
        <v>294</v>
      </c>
      <c r="EG1" s="221" t="s">
        <v>295</v>
      </c>
      <c r="EH1" s="221" t="s">
        <v>296</v>
      </c>
      <c r="EI1" s="221" t="s">
        <v>297</v>
      </c>
      <c r="EJ1" s="221" t="s">
        <v>298</v>
      </c>
      <c r="EK1" s="221" t="s">
        <v>299</v>
      </c>
      <c r="EL1" s="221" t="s">
        <v>300</v>
      </c>
      <c r="EM1" s="221" t="s">
        <v>301</v>
      </c>
      <c r="EN1" s="221" t="s">
        <v>302</v>
      </c>
      <c r="EO1" s="221" t="s">
        <v>303</v>
      </c>
      <c r="EP1" s="221" t="s">
        <v>304</v>
      </c>
      <c r="EQ1" s="221" t="s">
        <v>305</v>
      </c>
      <c r="ER1" s="221" t="s">
        <v>306</v>
      </c>
      <c r="ES1" s="221" t="s">
        <v>307</v>
      </c>
      <c r="ET1" s="221" t="s">
        <v>308</v>
      </c>
      <c r="EU1" s="221" t="s">
        <v>309</v>
      </c>
      <c r="EV1" s="221" t="s">
        <v>310</v>
      </c>
      <c r="EW1" s="221" t="s">
        <v>311</v>
      </c>
      <c r="EX1" s="221" t="s">
        <v>312</v>
      </c>
      <c r="EY1" s="221" t="s">
        <v>313</v>
      </c>
      <c r="EZ1" s="221"/>
      <c r="FA1" s="221"/>
      <c r="FB1" s="221"/>
      <c r="FC1" s="221"/>
      <c r="FD1" s="221"/>
      <c r="FE1" s="221"/>
      <c r="FF1" s="221"/>
      <c r="FG1" s="221"/>
      <c r="FH1" s="221"/>
      <c r="FI1" s="221"/>
      <c r="FJ1" s="221"/>
      <c r="FK1" s="221"/>
      <c r="FL1" s="221"/>
      <c r="FM1" s="221"/>
      <c r="FN1" s="221"/>
      <c r="FO1" s="221"/>
      <c r="FP1" s="221"/>
      <c r="FQ1" s="221"/>
      <c r="FR1" s="221"/>
      <c r="FS1" s="221"/>
      <c r="FT1" s="221"/>
      <c r="FU1" s="221"/>
      <c r="FV1" s="221"/>
      <c r="FW1" s="221"/>
      <c r="FX1" s="221"/>
      <c r="FY1" s="221"/>
      <c r="FZ1" s="221"/>
      <c r="GA1" s="221"/>
      <c r="GB1" s="221"/>
      <c r="GC1" s="221"/>
      <c r="GD1" s="221"/>
      <c r="GE1" s="221"/>
      <c r="GF1" s="221"/>
      <c r="GG1" s="221"/>
      <c r="GH1" s="221"/>
      <c r="GI1" s="221"/>
      <c r="GJ1" s="221"/>
      <c r="GK1" s="221"/>
      <c r="GL1" s="221"/>
      <c r="GM1" s="221"/>
      <c r="GN1" s="221"/>
      <c r="GO1" s="221"/>
      <c r="GP1" s="221"/>
      <c r="GQ1" s="221"/>
      <c r="GR1" s="221"/>
      <c r="GS1" s="221"/>
      <c r="GT1" s="221"/>
      <c r="GU1" s="221"/>
      <c r="GV1" s="221"/>
      <c r="GW1" s="221"/>
      <c r="GX1" s="221"/>
      <c r="GY1" s="221"/>
      <c r="GZ1" s="221"/>
      <c r="HA1" s="221"/>
      <c r="HB1" s="221"/>
      <c r="HC1" s="221"/>
      <c r="HD1" s="221"/>
      <c r="HE1" s="221"/>
      <c r="HF1" s="221"/>
      <c r="HG1" s="221"/>
      <c r="HH1" s="221"/>
      <c r="HI1" s="221"/>
      <c r="HJ1" s="221"/>
      <c r="HK1" s="221"/>
      <c r="HL1" s="221"/>
      <c r="HM1" s="221"/>
      <c r="HN1" s="221"/>
      <c r="HO1" s="221"/>
      <c r="HP1" s="221"/>
      <c r="HQ1" s="221"/>
      <c r="HR1" s="221"/>
      <c r="HS1" s="221"/>
      <c r="HT1" s="221"/>
      <c r="HU1" s="221"/>
      <c r="HV1" s="221"/>
      <c r="HW1" s="221"/>
      <c r="HX1" s="221"/>
      <c r="HY1" s="221"/>
      <c r="HZ1" s="221"/>
      <c r="IA1" s="221"/>
      <c r="IB1" s="221"/>
      <c r="IC1" s="221"/>
      <c r="ID1" s="221"/>
      <c r="IE1" s="221"/>
      <c r="IF1" s="221"/>
      <c r="IG1" s="221"/>
      <c r="IH1" s="221"/>
      <c r="II1" s="221"/>
      <c r="IJ1" s="221"/>
      <c r="IK1" s="221"/>
      <c r="IL1" s="221"/>
      <c r="IM1" s="221"/>
      <c r="IN1" s="221"/>
      <c r="IO1" s="221"/>
      <c r="IP1" s="221"/>
      <c r="IQ1" s="221"/>
      <c r="IR1" s="221"/>
      <c r="IS1" s="221"/>
      <c r="IT1" s="221"/>
      <c r="IU1" s="221"/>
      <c r="IV1" s="221"/>
    </row>
    <row r="2" spans="1:257" s="238" customFormat="1" x14ac:dyDescent="0.2">
      <c r="A2" s="235"/>
      <c r="B2" s="236" t="s">
        <v>314</v>
      </c>
      <c r="C2" s="234">
        <v>0.59</v>
      </c>
      <c r="D2" s="234">
        <v>0.57499999999999996</v>
      </c>
      <c r="E2" s="234">
        <v>0.56900000000000006</v>
      </c>
      <c r="F2" s="234">
        <v>0.56000000000000005</v>
      </c>
      <c r="G2" s="234">
        <v>0.55200000000000005</v>
      </c>
      <c r="H2" s="234">
        <v>0.55200000000000005</v>
      </c>
      <c r="I2" s="234">
        <v>0.55500000000000005</v>
      </c>
      <c r="J2" s="234">
        <v>0.56200000000000006</v>
      </c>
      <c r="K2" s="234">
        <v>0.59199999999999997</v>
      </c>
      <c r="L2" s="234">
        <v>0.64700000000000002</v>
      </c>
      <c r="M2" s="234">
        <v>0.66600000000000004</v>
      </c>
      <c r="N2" s="234">
        <v>0.68699999999999994</v>
      </c>
      <c r="O2" s="234">
        <v>0.70099999999999996</v>
      </c>
      <c r="P2" s="234">
        <v>0.71</v>
      </c>
      <c r="Q2" s="234">
        <v>0.746</v>
      </c>
      <c r="R2" s="234">
        <v>0.78299999999999992</v>
      </c>
      <c r="S2" s="234">
        <v>0.80200000000000005</v>
      </c>
      <c r="T2" s="234">
        <v>0.89900000000000002</v>
      </c>
      <c r="U2" s="234">
        <v>0.9</v>
      </c>
      <c r="V2" s="234">
        <v>0.89700000000000002</v>
      </c>
      <c r="W2" s="234">
        <v>0.92</v>
      </c>
      <c r="X2" s="234">
        <v>0.95100000000000007</v>
      </c>
      <c r="Y2" s="234">
        <v>0.88500000000000001</v>
      </c>
      <c r="Z2" s="234">
        <v>0.8590000000000001</v>
      </c>
      <c r="AA2" s="234">
        <v>0.8650000000000001</v>
      </c>
      <c r="AB2" s="234">
        <v>0.8640000000000001</v>
      </c>
      <c r="AC2" s="234">
        <v>0.85500000000000009</v>
      </c>
      <c r="AD2" s="234">
        <v>0.97099999999999997</v>
      </c>
      <c r="AE2" s="234">
        <v>0.97099999999999997</v>
      </c>
      <c r="AF2" s="234">
        <v>0.94200000000000006</v>
      </c>
      <c r="AG2" s="234">
        <v>0.91600000000000004</v>
      </c>
      <c r="AH2" s="234">
        <v>0.88500000000000001</v>
      </c>
      <c r="AI2" s="234">
        <v>0.84100000000000008</v>
      </c>
      <c r="AJ2" s="234">
        <v>0.80500000000000005</v>
      </c>
      <c r="AK2" s="234">
        <v>0.74299999999999999</v>
      </c>
      <c r="AL2" s="234">
        <v>0.70699999999999996</v>
      </c>
      <c r="AM2" s="234">
        <v>0.70799999999999996</v>
      </c>
      <c r="AN2" s="234">
        <v>0.71799999999999997</v>
      </c>
      <c r="AO2" s="234">
        <v>0.70799999999999996</v>
      </c>
      <c r="AP2" s="234">
        <v>0.70499999999999996</v>
      </c>
      <c r="AQ2" s="234">
        <v>0.70599999999999996</v>
      </c>
      <c r="AR2" s="234">
        <v>0.70599999999999996</v>
      </c>
      <c r="AS2" s="234">
        <v>0.69799999999999995</v>
      </c>
      <c r="AT2" s="234">
        <v>0.76800000000000002</v>
      </c>
      <c r="AU2" s="234">
        <v>0.84800000000000009</v>
      </c>
      <c r="AV2" s="234">
        <v>0.872</v>
      </c>
      <c r="AW2" s="234">
        <v>0.89500000000000002</v>
      </c>
      <c r="AX2" s="234">
        <v>0.89</v>
      </c>
      <c r="AY2" s="234">
        <v>0.874</v>
      </c>
      <c r="AZ2" s="234">
        <v>0.85300000000000009</v>
      </c>
      <c r="BA2" s="234">
        <v>0.83900000000000008</v>
      </c>
      <c r="BB2" s="234">
        <v>0.81400000000000006</v>
      </c>
      <c r="BC2" s="234">
        <v>0.79499999999999993</v>
      </c>
      <c r="BD2" s="234">
        <v>0.78399999999999992</v>
      </c>
      <c r="BE2" s="234">
        <v>0.78099999999999992</v>
      </c>
      <c r="BF2" s="234">
        <v>0.78199999999999992</v>
      </c>
      <c r="BG2" s="234">
        <v>0.78099999999999992</v>
      </c>
      <c r="BH2" s="234">
        <v>0.79299999999999993</v>
      </c>
      <c r="BI2" s="234">
        <v>0.80400000000000005</v>
      </c>
      <c r="BJ2" s="234">
        <v>0.80600000000000005</v>
      </c>
      <c r="BK2" s="234">
        <v>0.80800000000000005</v>
      </c>
      <c r="BL2" s="234">
        <v>0.81300000000000006</v>
      </c>
      <c r="BM2" s="234">
        <v>0.80700000000000005</v>
      </c>
      <c r="BN2" s="234">
        <v>0.79199999999999993</v>
      </c>
      <c r="BO2" s="234">
        <v>0.77699999999999991</v>
      </c>
      <c r="BP2" s="234">
        <v>0.78099999999999992</v>
      </c>
      <c r="BQ2" s="234">
        <v>0.78699999999999992</v>
      </c>
      <c r="BR2" s="234">
        <v>0.79799999999999993</v>
      </c>
      <c r="BS2" s="234">
        <v>0.91200000000000003</v>
      </c>
      <c r="BT2" s="234">
        <v>1.03</v>
      </c>
      <c r="BU2" s="234">
        <v>1.107</v>
      </c>
      <c r="BV2" s="234">
        <v>1.1300000000000001</v>
      </c>
      <c r="BW2" s="234">
        <v>1.145</v>
      </c>
      <c r="BX2" s="234">
        <v>1.149</v>
      </c>
      <c r="BY2" s="234">
        <v>1.151</v>
      </c>
      <c r="BZ2" s="234">
        <v>1.155</v>
      </c>
      <c r="CA2" s="234">
        <v>1.157</v>
      </c>
      <c r="CB2" s="234">
        <v>1.1760000000000002</v>
      </c>
      <c r="CC2" s="234">
        <v>1.1980000000000002</v>
      </c>
      <c r="CD2" s="234">
        <v>1.206</v>
      </c>
      <c r="CE2" s="234">
        <v>1.214</v>
      </c>
      <c r="CF2" s="234">
        <v>1.222</v>
      </c>
      <c r="CG2" s="234">
        <v>1.226</v>
      </c>
      <c r="CH2" s="234">
        <v>1.2309999999999999</v>
      </c>
      <c r="CI2" s="234">
        <v>1.2409999999999999</v>
      </c>
      <c r="CJ2" s="234">
        <v>1.2</v>
      </c>
      <c r="CK2" s="234">
        <v>1.202</v>
      </c>
      <c r="CL2" s="234">
        <v>1.216</v>
      </c>
      <c r="CM2" s="234">
        <v>1.232</v>
      </c>
      <c r="CN2" s="234">
        <v>1.24</v>
      </c>
      <c r="CO2" s="234">
        <v>1.1960000000000002</v>
      </c>
      <c r="CP2" s="234">
        <v>1.177</v>
      </c>
      <c r="CQ2" s="234">
        <v>1.1740000000000002</v>
      </c>
      <c r="CR2" s="234">
        <v>1.177</v>
      </c>
      <c r="CS2" s="234">
        <v>1.179</v>
      </c>
      <c r="CT2" s="234">
        <v>1.1840000000000002</v>
      </c>
      <c r="CU2" s="234">
        <v>1.1890000000000001</v>
      </c>
      <c r="CV2" s="234">
        <v>1.1890000000000001</v>
      </c>
      <c r="CW2" s="234">
        <v>1.1930000000000001</v>
      </c>
      <c r="CX2" s="234">
        <v>1.1930000000000001</v>
      </c>
      <c r="CY2" s="234">
        <v>1.1910000000000001</v>
      </c>
      <c r="CZ2" s="234">
        <v>1.1640000000000001</v>
      </c>
      <c r="DA2" s="234">
        <v>1.1220000000000001</v>
      </c>
      <c r="DB2" s="234">
        <v>1.097</v>
      </c>
      <c r="DC2" s="234">
        <v>1.0840000000000001</v>
      </c>
      <c r="DD2" s="234">
        <v>1.0580000000000001</v>
      </c>
      <c r="DE2" s="234">
        <v>1.026</v>
      </c>
      <c r="DF2" s="234">
        <v>1.0169999999999999</v>
      </c>
      <c r="DG2" s="234">
        <v>1.0149999999999999</v>
      </c>
      <c r="DH2" s="234">
        <v>1.018</v>
      </c>
      <c r="DI2" s="234">
        <v>1.077</v>
      </c>
      <c r="DJ2" s="234">
        <v>1.2129999999999999</v>
      </c>
      <c r="DK2" s="234">
        <v>1.248</v>
      </c>
      <c r="DL2" s="234">
        <v>1.254</v>
      </c>
      <c r="DM2" s="234">
        <v>1.2609999999999999</v>
      </c>
      <c r="DN2" s="234">
        <v>1.2669999999999999</v>
      </c>
      <c r="DO2" s="234">
        <v>1.274</v>
      </c>
      <c r="DP2" s="234">
        <v>1.2889999999999999</v>
      </c>
      <c r="DQ2" s="234">
        <v>1.304</v>
      </c>
      <c r="DR2" s="234">
        <v>1.31</v>
      </c>
      <c r="DS2" s="234">
        <v>1.258</v>
      </c>
      <c r="DT2" s="234">
        <v>1.222</v>
      </c>
      <c r="DU2" s="234">
        <v>1.2029999999999998</v>
      </c>
      <c r="DV2" s="234">
        <v>1.2009999999999998</v>
      </c>
      <c r="DW2" s="234">
        <v>1.2069999999999999</v>
      </c>
      <c r="DX2" s="234">
        <v>1.2069999999999999</v>
      </c>
      <c r="DY2" s="234">
        <v>1.1890000000000001</v>
      </c>
      <c r="DZ2" s="234">
        <v>1.177</v>
      </c>
      <c r="EA2" s="234">
        <v>1.1680000000000001</v>
      </c>
      <c r="EB2" s="234">
        <v>1.1640000000000001</v>
      </c>
      <c r="EC2" s="234">
        <v>1.1400000000000001</v>
      </c>
      <c r="ED2" s="234">
        <v>1.252</v>
      </c>
      <c r="EE2" s="234">
        <v>1.367</v>
      </c>
      <c r="EF2" s="234">
        <v>1.4389999999999998</v>
      </c>
      <c r="EG2" s="234">
        <v>1.4529999999999998</v>
      </c>
      <c r="EH2" s="234">
        <v>1.462</v>
      </c>
      <c r="EI2" s="234">
        <v>1.462</v>
      </c>
      <c r="EJ2" s="234">
        <v>1.4609999999999999</v>
      </c>
      <c r="EK2" s="234">
        <v>1.4649999999999999</v>
      </c>
      <c r="EL2" s="234">
        <v>1.4729999999999999</v>
      </c>
      <c r="EM2" s="234">
        <v>1.369</v>
      </c>
      <c r="EN2" s="234">
        <v>1.319</v>
      </c>
      <c r="EO2" s="234">
        <v>1.3</v>
      </c>
      <c r="EP2" s="234">
        <v>1.298</v>
      </c>
      <c r="EQ2" s="234">
        <v>1.2989999999999999</v>
      </c>
      <c r="ER2" s="234">
        <v>1.2809999999999999</v>
      </c>
      <c r="ES2" s="234">
        <v>1.2509999999999999</v>
      </c>
      <c r="ET2" s="234">
        <v>1.212</v>
      </c>
      <c r="EU2" s="234">
        <v>1.194</v>
      </c>
      <c r="EV2" s="234">
        <v>1.1920000000000002</v>
      </c>
      <c r="EW2" s="234">
        <v>1.2</v>
      </c>
      <c r="EX2" s="234">
        <v>1.2689999999999999</v>
      </c>
      <c r="EY2" s="234">
        <v>1.2749999999999999</v>
      </c>
      <c r="EZ2" s="237" t="s">
        <v>315</v>
      </c>
      <c r="FA2" s="237" t="s">
        <v>315</v>
      </c>
      <c r="FB2" s="237" t="s">
        <v>315</v>
      </c>
      <c r="FC2" s="237" t="s">
        <v>315</v>
      </c>
      <c r="FD2" s="237" t="s">
        <v>315</v>
      </c>
      <c r="FE2" s="237" t="s">
        <v>315</v>
      </c>
      <c r="FF2" s="237" t="s">
        <v>315</v>
      </c>
      <c r="FG2" s="237" t="s">
        <v>315</v>
      </c>
      <c r="FH2" s="237" t="s">
        <v>315</v>
      </c>
      <c r="FI2" s="237" t="s">
        <v>315</v>
      </c>
      <c r="FJ2" s="237" t="s">
        <v>315</v>
      </c>
      <c r="FK2" s="237" t="s">
        <v>315</v>
      </c>
      <c r="FL2" s="237" t="s">
        <v>315</v>
      </c>
      <c r="FM2" s="237" t="s">
        <v>315</v>
      </c>
      <c r="FN2" s="237" t="s">
        <v>315</v>
      </c>
      <c r="FO2" s="237" t="s">
        <v>315</v>
      </c>
      <c r="FP2" s="237" t="s">
        <v>315</v>
      </c>
      <c r="FQ2" s="237" t="s">
        <v>315</v>
      </c>
      <c r="FR2" s="237" t="s">
        <v>315</v>
      </c>
      <c r="FS2" s="237" t="s">
        <v>315</v>
      </c>
      <c r="FT2" s="237" t="s">
        <v>315</v>
      </c>
      <c r="FU2" s="237" t="s">
        <v>315</v>
      </c>
      <c r="FV2" s="237" t="s">
        <v>315</v>
      </c>
      <c r="FW2" s="237" t="s">
        <v>315</v>
      </c>
      <c r="FX2" s="237" t="s">
        <v>315</v>
      </c>
      <c r="FY2" s="237" t="s">
        <v>315</v>
      </c>
      <c r="FZ2" s="237" t="s">
        <v>315</v>
      </c>
      <c r="GA2" s="237" t="s">
        <v>315</v>
      </c>
      <c r="GB2" s="237" t="s">
        <v>315</v>
      </c>
      <c r="GC2" s="237" t="s">
        <v>315</v>
      </c>
      <c r="GD2" s="237" t="s">
        <v>315</v>
      </c>
      <c r="GE2" s="237" t="s">
        <v>315</v>
      </c>
      <c r="GF2" s="237" t="s">
        <v>315</v>
      </c>
      <c r="GG2" s="237" t="s">
        <v>315</v>
      </c>
      <c r="GH2" s="237" t="s">
        <v>315</v>
      </c>
      <c r="GI2" s="237" t="s">
        <v>315</v>
      </c>
      <c r="GJ2" s="237" t="s">
        <v>315</v>
      </c>
      <c r="GK2" s="237" t="s">
        <v>315</v>
      </c>
      <c r="GL2" s="237" t="s">
        <v>315</v>
      </c>
      <c r="GM2" s="237" t="s">
        <v>315</v>
      </c>
      <c r="GN2" s="237" t="s">
        <v>315</v>
      </c>
      <c r="GO2" s="237" t="s">
        <v>315</v>
      </c>
      <c r="GP2" s="237" t="s">
        <v>315</v>
      </c>
      <c r="GQ2" s="237" t="s">
        <v>315</v>
      </c>
      <c r="GR2" s="237" t="s">
        <v>315</v>
      </c>
      <c r="GS2" s="237" t="s">
        <v>315</v>
      </c>
      <c r="GT2" s="237" t="s">
        <v>315</v>
      </c>
      <c r="GU2" s="237" t="s">
        <v>315</v>
      </c>
      <c r="GV2" s="237" t="s">
        <v>315</v>
      </c>
      <c r="GW2" s="237" t="s">
        <v>315</v>
      </c>
      <c r="GX2" s="237" t="s">
        <v>315</v>
      </c>
      <c r="GY2" s="237" t="s">
        <v>315</v>
      </c>
      <c r="GZ2" s="237" t="s">
        <v>315</v>
      </c>
      <c r="HA2" s="237" t="s">
        <v>315</v>
      </c>
      <c r="HB2" s="237" t="s">
        <v>315</v>
      </c>
      <c r="HC2" s="237" t="s">
        <v>315</v>
      </c>
      <c r="HD2" s="237" t="s">
        <v>315</v>
      </c>
      <c r="HE2" s="237" t="s">
        <v>315</v>
      </c>
      <c r="HF2" s="237" t="s">
        <v>315</v>
      </c>
      <c r="HG2" s="237" t="s">
        <v>315</v>
      </c>
      <c r="HH2" s="237" t="s">
        <v>315</v>
      </c>
      <c r="HI2" s="237" t="s">
        <v>315</v>
      </c>
      <c r="HJ2" s="237" t="s">
        <v>315</v>
      </c>
      <c r="HK2" s="237" t="s">
        <v>315</v>
      </c>
      <c r="HL2" s="237" t="s">
        <v>315</v>
      </c>
      <c r="HM2" s="237" t="s">
        <v>315</v>
      </c>
      <c r="HN2" s="237" t="s">
        <v>315</v>
      </c>
      <c r="HO2" s="237" t="s">
        <v>315</v>
      </c>
      <c r="HP2" s="237" t="s">
        <v>315</v>
      </c>
      <c r="HQ2" s="237" t="s">
        <v>315</v>
      </c>
      <c r="HR2" s="237" t="s">
        <v>315</v>
      </c>
      <c r="HS2" s="237" t="s">
        <v>315</v>
      </c>
      <c r="HT2" s="237" t="s">
        <v>315</v>
      </c>
      <c r="HU2" s="237" t="s">
        <v>315</v>
      </c>
      <c r="HV2" s="237" t="s">
        <v>315</v>
      </c>
      <c r="HW2" s="237" t="s">
        <v>315</v>
      </c>
      <c r="HX2" s="237" t="s">
        <v>315</v>
      </c>
      <c r="HY2" s="237" t="s">
        <v>315</v>
      </c>
      <c r="HZ2" s="237" t="s">
        <v>315</v>
      </c>
      <c r="IA2" s="237" t="s">
        <v>315</v>
      </c>
      <c r="IB2" s="237" t="s">
        <v>315</v>
      </c>
      <c r="IC2" s="237" t="s">
        <v>315</v>
      </c>
      <c r="ID2" s="237" t="s">
        <v>315</v>
      </c>
      <c r="IE2" s="237" t="s">
        <v>315</v>
      </c>
      <c r="IF2" s="237" t="s">
        <v>315</v>
      </c>
      <c r="IG2" s="237" t="s">
        <v>315</v>
      </c>
      <c r="IH2" s="237" t="s">
        <v>315</v>
      </c>
      <c r="II2" s="237" t="s">
        <v>315</v>
      </c>
      <c r="IJ2" s="237" t="s">
        <v>315</v>
      </c>
      <c r="IK2" s="237" t="s">
        <v>315</v>
      </c>
      <c r="IL2" s="237" t="s">
        <v>315</v>
      </c>
      <c r="IM2" s="237" t="s">
        <v>315</v>
      </c>
      <c r="IN2" s="237" t="s">
        <v>315</v>
      </c>
      <c r="IO2" s="237" t="s">
        <v>315</v>
      </c>
      <c r="IP2" s="237" t="s">
        <v>315</v>
      </c>
      <c r="IQ2" s="237" t="s">
        <v>315</v>
      </c>
      <c r="IR2" s="237" t="s">
        <v>315</v>
      </c>
      <c r="IS2" s="237" t="s">
        <v>315</v>
      </c>
      <c r="IT2" s="237" t="s">
        <v>315</v>
      </c>
      <c r="IU2" s="237" t="s">
        <v>315</v>
      </c>
      <c r="IV2" s="237" t="s">
        <v>315</v>
      </c>
      <c r="IW2" s="237" t="s">
        <v>315</v>
      </c>
    </row>
    <row r="3" spans="1:257" s="238" customFormat="1" x14ac:dyDescent="0.2">
      <c r="A3" s="235"/>
      <c r="B3" s="236" t="s">
        <v>316</v>
      </c>
      <c r="C3" s="234">
        <v>0.64100000000000001</v>
      </c>
      <c r="D3" s="234">
        <v>0.63300000000000001</v>
      </c>
      <c r="E3" s="234">
        <v>0.629</v>
      </c>
      <c r="F3" s="234">
        <v>0.628</v>
      </c>
      <c r="G3" s="234">
        <v>0.624</v>
      </c>
      <c r="H3" s="234">
        <v>0.62</v>
      </c>
      <c r="I3" s="234">
        <v>0.622</v>
      </c>
      <c r="J3" s="234">
        <v>0.626</v>
      </c>
      <c r="K3" s="234">
        <v>0.64300000000000002</v>
      </c>
      <c r="L3" s="234">
        <v>0.67499999999999993</v>
      </c>
      <c r="M3" s="234">
        <v>0.68799999999999994</v>
      </c>
      <c r="N3" s="234">
        <v>0.70299999999999996</v>
      </c>
      <c r="O3" s="234">
        <v>0.71399999999999997</v>
      </c>
      <c r="P3" s="234">
        <v>0.71799999999999997</v>
      </c>
      <c r="Q3" s="234">
        <v>0.752</v>
      </c>
      <c r="R3" s="234">
        <v>0.77799999999999991</v>
      </c>
      <c r="S3" s="234">
        <v>0.79599999999999993</v>
      </c>
      <c r="T3" s="234">
        <v>0.877</v>
      </c>
      <c r="U3" s="234">
        <v>0.89200000000000002</v>
      </c>
      <c r="V3" s="234">
        <v>0.89100000000000001</v>
      </c>
      <c r="W3" s="234">
        <v>0.90600000000000003</v>
      </c>
      <c r="X3" s="234">
        <v>0.93100000000000005</v>
      </c>
      <c r="Y3" s="234">
        <v>0.90200000000000002</v>
      </c>
      <c r="Z3" s="234">
        <v>0.88700000000000001</v>
      </c>
      <c r="AA3" s="234">
        <v>0.88900000000000001</v>
      </c>
      <c r="AB3" s="234">
        <v>0.88500000000000001</v>
      </c>
      <c r="AC3" s="234">
        <v>0.875</v>
      </c>
      <c r="AD3" s="234">
        <v>0.95200000000000007</v>
      </c>
      <c r="AE3" s="234">
        <v>0.95200000000000007</v>
      </c>
      <c r="AF3" s="234">
        <v>0.93200000000000005</v>
      </c>
      <c r="AG3" s="234">
        <v>0.91100000000000003</v>
      </c>
      <c r="AH3" s="234">
        <v>0.88900000000000001</v>
      </c>
      <c r="AI3" s="234">
        <v>0.8590000000000001</v>
      </c>
      <c r="AJ3" s="234">
        <v>0.82899999999999996</v>
      </c>
      <c r="AK3" s="234">
        <v>0.78899999999999992</v>
      </c>
      <c r="AL3" s="234">
        <v>0.77099999999999991</v>
      </c>
      <c r="AM3" s="234">
        <v>0.76900000000000002</v>
      </c>
      <c r="AN3" s="234">
        <v>0.77199999999999991</v>
      </c>
      <c r="AO3" s="234">
        <v>0.77299999999999991</v>
      </c>
      <c r="AP3" s="234">
        <v>0.77699999999999991</v>
      </c>
      <c r="AQ3" s="234">
        <v>0.77899999999999991</v>
      </c>
      <c r="AR3" s="234">
        <v>0.77899999999999991</v>
      </c>
      <c r="AS3" s="234">
        <v>0.77899999999999991</v>
      </c>
      <c r="AT3" s="234">
        <v>0.81</v>
      </c>
      <c r="AU3" s="234">
        <v>0.8660000000000001</v>
      </c>
      <c r="AV3" s="234">
        <v>0.88400000000000001</v>
      </c>
      <c r="AW3" s="234">
        <v>0.89800000000000002</v>
      </c>
      <c r="AX3" s="234">
        <v>0.89</v>
      </c>
      <c r="AY3" s="234">
        <v>0.878</v>
      </c>
      <c r="AZ3" s="234">
        <v>0.8640000000000001</v>
      </c>
      <c r="BA3" s="234">
        <v>0.85500000000000009</v>
      </c>
      <c r="BB3" s="234">
        <v>0.83700000000000008</v>
      </c>
      <c r="BC3" s="234">
        <v>0.82700000000000007</v>
      </c>
      <c r="BD3" s="234">
        <v>0.81900000000000006</v>
      </c>
      <c r="BE3" s="234">
        <v>0.81600000000000006</v>
      </c>
      <c r="BF3" s="234">
        <v>0.81600000000000006</v>
      </c>
      <c r="BG3" s="234">
        <v>0.81400000000000006</v>
      </c>
      <c r="BH3" s="234">
        <v>0.81800000000000006</v>
      </c>
      <c r="BI3" s="234">
        <v>0.82100000000000006</v>
      </c>
      <c r="BJ3" s="234">
        <v>0.82300000000000006</v>
      </c>
      <c r="BK3" s="234">
        <v>0.82500000000000007</v>
      </c>
      <c r="BL3" s="234">
        <v>0.83500000000000008</v>
      </c>
      <c r="BM3" s="234">
        <v>0.84000000000000008</v>
      </c>
      <c r="BN3" s="234">
        <v>0.84700000000000009</v>
      </c>
      <c r="BO3" s="234">
        <v>0.85600000000000009</v>
      </c>
      <c r="BP3" s="234">
        <v>0.8630000000000001</v>
      </c>
      <c r="BQ3" s="234">
        <v>0.876</v>
      </c>
      <c r="BR3" s="234">
        <v>0.90600000000000003</v>
      </c>
      <c r="BS3" s="234">
        <v>0.96900000000000008</v>
      </c>
      <c r="BT3" s="234">
        <v>1.056</v>
      </c>
      <c r="BU3" s="234">
        <v>1.1160000000000001</v>
      </c>
      <c r="BV3" s="234">
        <v>1.139</v>
      </c>
      <c r="BW3" s="234">
        <v>1.1480000000000001</v>
      </c>
      <c r="BX3" s="234">
        <v>1.1520000000000001</v>
      </c>
      <c r="BY3" s="234">
        <v>1.1540000000000001</v>
      </c>
      <c r="BZ3" s="234">
        <v>1.157</v>
      </c>
      <c r="CA3" s="234">
        <v>1.1600000000000001</v>
      </c>
      <c r="CB3" s="234">
        <v>1.169</v>
      </c>
      <c r="CC3" s="234">
        <v>1.1820000000000002</v>
      </c>
      <c r="CD3" s="234">
        <v>1.1930000000000001</v>
      </c>
      <c r="CE3" s="234">
        <v>1.2009999999999998</v>
      </c>
      <c r="CF3" s="234">
        <v>1.2209999999999999</v>
      </c>
      <c r="CG3" s="234">
        <v>1.2289999999999999</v>
      </c>
      <c r="CH3" s="234">
        <v>1.236</v>
      </c>
      <c r="CI3" s="234">
        <v>1.2449999999999999</v>
      </c>
      <c r="CJ3" s="234">
        <v>1.23</v>
      </c>
      <c r="CK3" s="234">
        <v>1.232</v>
      </c>
      <c r="CL3" s="234">
        <v>1.2349999999999999</v>
      </c>
      <c r="CM3" s="234">
        <v>1.2409999999999999</v>
      </c>
      <c r="CN3" s="234">
        <v>1.2449999999999999</v>
      </c>
      <c r="CO3" s="234">
        <v>1.21</v>
      </c>
      <c r="CP3" s="234">
        <v>1.1930000000000001</v>
      </c>
      <c r="CQ3" s="234">
        <v>1.1900000000000002</v>
      </c>
      <c r="CR3" s="234">
        <v>1.1940000000000002</v>
      </c>
      <c r="CS3" s="234">
        <v>1.1960000000000002</v>
      </c>
      <c r="CT3" s="234">
        <v>1.1990000000000001</v>
      </c>
      <c r="CU3" s="234">
        <v>1.2</v>
      </c>
      <c r="CV3" s="234">
        <v>1.1990000000000001</v>
      </c>
      <c r="CW3" s="234">
        <v>1.1990000000000001</v>
      </c>
      <c r="CX3" s="234">
        <v>1.1990000000000001</v>
      </c>
      <c r="CY3" s="234">
        <v>1.1980000000000002</v>
      </c>
      <c r="CZ3" s="234">
        <v>1.179</v>
      </c>
      <c r="DA3" s="234">
        <v>1.1500000000000001</v>
      </c>
      <c r="DB3" s="234">
        <v>1.129</v>
      </c>
      <c r="DC3" s="234">
        <v>1.1200000000000001</v>
      </c>
      <c r="DD3" s="234">
        <v>1.1020000000000001</v>
      </c>
      <c r="DE3" s="234">
        <v>1.093</v>
      </c>
      <c r="DF3" s="234">
        <v>1.089</v>
      </c>
      <c r="DG3" s="234">
        <v>1.089</v>
      </c>
      <c r="DH3" s="234">
        <v>1.091</v>
      </c>
      <c r="DI3" s="234">
        <v>1.133</v>
      </c>
      <c r="DJ3" s="234">
        <v>1.2229999999999999</v>
      </c>
      <c r="DK3" s="234">
        <v>1.248</v>
      </c>
      <c r="DL3" s="234">
        <v>1.254</v>
      </c>
      <c r="DM3" s="234">
        <v>1.262</v>
      </c>
      <c r="DN3" s="234">
        <v>1.268</v>
      </c>
      <c r="DO3" s="234">
        <v>1.276</v>
      </c>
      <c r="DP3" s="234">
        <v>1.29</v>
      </c>
      <c r="DQ3" s="234">
        <v>1.3029999999999999</v>
      </c>
      <c r="DR3" s="234">
        <v>1.3109999999999999</v>
      </c>
      <c r="DS3" s="234">
        <v>1.2729999999999999</v>
      </c>
      <c r="DT3" s="234">
        <v>1.242</v>
      </c>
      <c r="DU3" s="234">
        <v>1.2309999999999999</v>
      </c>
      <c r="DV3" s="234">
        <v>1.23</v>
      </c>
      <c r="DW3" s="234">
        <v>1.2329999999999999</v>
      </c>
      <c r="DX3" s="234">
        <v>1.236</v>
      </c>
      <c r="DY3" s="234">
        <v>1.2349999999999999</v>
      </c>
      <c r="DZ3" s="234">
        <v>1.236</v>
      </c>
      <c r="EA3" s="234">
        <v>1.2389999999999999</v>
      </c>
      <c r="EB3" s="234">
        <v>1.242</v>
      </c>
      <c r="EC3" s="234">
        <v>1.244</v>
      </c>
      <c r="ED3" s="234">
        <v>1.3</v>
      </c>
      <c r="EE3" s="234">
        <v>1.385</v>
      </c>
      <c r="EF3" s="234">
        <v>1.4369999999999998</v>
      </c>
      <c r="EG3" s="234">
        <v>1.448</v>
      </c>
      <c r="EH3" s="234">
        <v>1.4609999999999999</v>
      </c>
      <c r="EI3" s="234">
        <v>1.4629999999999999</v>
      </c>
      <c r="EJ3" s="234">
        <v>1.464</v>
      </c>
      <c r="EK3" s="234">
        <v>1.466</v>
      </c>
      <c r="EL3" s="234">
        <v>1.472</v>
      </c>
      <c r="EM3" s="234">
        <v>1.3960000000000001</v>
      </c>
      <c r="EN3" s="234">
        <v>1.351</v>
      </c>
      <c r="EO3" s="234">
        <v>1.3320000000000001</v>
      </c>
      <c r="EP3" s="234">
        <v>1.33</v>
      </c>
      <c r="EQ3" s="234">
        <v>1.3320000000000001</v>
      </c>
      <c r="ER3" s="234">
        <v>1.3240000000000001</v>
      </c>
      <c r="ES3" s="234">
        <v>1.306</v>
      </c>
      <c r="ET3" s="234">
        <v>1.3</v>
      </c>
      <c r="EU3" s="234">
        <v>1.2989999999999999</v>
      </c>
      <c r="EV3" s="234">
        <v>1.3009999999999999</v>
      </c>
      <c r="EW3" s="234">
        <v>1.304</v>
      </c>
      <c r="EX3" s="234">
        <v>1.329</v>
      </c>
      <c r="EY3" s="234">
        <v>1.32</v>
      </c>
      <c r="EZ3" s="237" t="s">
        <v>315</v>
      </c>
      <c r="FA3" s="237" t="s">
        <v>315</v>
      </c>
      <c r="FB3" s="237" t="s">
        <v>315</v>
      </c>
      <c r="FC3" s="237" t="s">
        <v>315</v>
      </c>
      <c r="FD3" s="237" t="s">
        <v>315</v>
      </c>
      <c r="FE3" s="237" t="s">
        <v>315</v>
      </c>
      <c r="FF3" s="237" t="s">
        <v>315</v>
      </c>
      <c r="FG3" s="237" t="s">
        <v>315</v>
      </c>
      <c r="FH3" s="237" t="s">
        <v>315</v>
      </c>
      <c r="FI3" s="237" t="s">
        <v>315</v>
      </c>
      <c r="FJ3" s="237" t="s">
        <v>315</v>
      </c>
      <c r="FK3" s="237" t="s">
        <v>315</v>
      </c>
      <c r="FL3" s="237" t="s">
        <v>315</v>
      </c>
      <c r="FM3" s="237" t="s">
        <v>315</v>
      </c>
      <c r="FN3" s="237" t="s">
        <v>315</v>
      </c>
      <c r="FO3" s="237" t="s">
        <v>315</v>
      </c>
      <c r="FP3" s="237" t="s">
        <v>315</v>
      </c>
      <c r="FQ3" s="237" t="s">
        <v>315</v>
      </c>
      <c r="FR3" s="237" t="s">
        <v>315</v>
      </c>
      <c r="FS3" s="237" t="s">
        <v>315</v>
      </c>
      <c r="FT3" s="237" t="s">
        <v>315</v>
      </c>
      <c r="FU3" s="237" t="s">
        <v>315</v>
      </c>
      <c r="FV3" s="237" t="s">
        <v>315</v>
      </c>
      <c r="FW3" s="237" t="s">
        <v>315</v>
      </c>
      <c r="FX3" s="237" t="s">
        <v>315</v>
      </c>
      <c r="FY3" s="237" t="s">
        <v>315</v>
      </c>
      <c r="FZ3" s="237" t="s">
        <v>315</v>
      </c>
      <c r="GA3" s="237" t="s">
        <v>315</v>
      </c>
      <c r="GB3" s="237" t="s">
        <v>315</v>
      </c>
      <c r="GC3" s="237" t="s">
        <v>315</v>
      </c>
      <c r="GD3" s="237" t="s">
        <v>315</v>
      </c>
      <c r="GE3" s="237" t="s">
        <v>315</v>
      </c>
      <c r="GF3" s="237" t="s">
        <v>315</v>
      </c>
      <c r="GG3" s="237" t="s">
        <v>315</v>
      </c>
      <c r="GH3" s="237" t="s">
        <v>315</v>
      </c>
      <c r="GI3" s="237" t="s">
        <v>315</v>
      </c>
      <c r="GJ3" s="237" t="s">
        <v>315</v>
      </c>
      <c r="GK3" s="237" t="s">
        <v>315</v>
      </c>
      <c r="GL3" s="237" t="s">
        <v>315</v>
      </c>
      <c r="GM3" s="237" t="s">
        <v>315</v>
      </c>
      <c r="GN3" s="237" t="s">
        <v>315</v>
      </c>
      <c r="GO3" s="237" t="s">
        <v>315</v>
      </c>
      <c r="GP3" s="237" t="s">
        <v>315</v>
      </c>
      <c r="GQ3" s="237" t="s">
        <v>315</v>
      </c>
      <c r="GR3" s="237" t="s">
        <v>315</v>
      </c>
      <c r="GS3" s="237" t="s">
        <v>315</v>
      </c>
      <c r="GT3" s="237" t="s">
        <v>315</v>
      </c>
      <c r="GU3" s="237" t="s">
        <v>315</v>
      </c>
      <c r="GV3" s="237" t="s">
        <v>315</v>
      </c>
      <c r="GW3" s="237" t="s">
        <v>315</v>
      </c>
      <c r="GX3" s="237" t="s">
        <v>315</v>
      </c>
      <c r="GY3" s="237" t="s">
        <v>315</v>
      </c>
      <c r="GZ3" s="237" t="s">
        <v>315</v>
      </c>
      <c r="HA3" s="237" t="s">
        <v>315</v>
      </c>
      <c r="HB3" s="237" t="s">
        <v>315</v>
      </c>
      <c r="HC3" s="237" t="s">
        <v>315</v>
      </c>
      <c r="HD3" s="237" t="s">
        <v>315</v>
      </c>
      <c r="HE3" s="237" t="s">
        <v>315</v>
      </c>
      <c r="HF3" s="237" t="s">
        <v>315</v>
      </c>
      <c r="HG3" s="237" t="s">
        <v>315</v>
      </c>
      <c r="HH3" s="237" t="s">
        <v>315</v>
      </c>
      <c r="HI3" s="237" t="s">
        <v>315</v>
      </c>
      <c r="HJ3" s="237" t="s">
        <v>315</v>
      </c>
      <c r="HK3" s="237" t="s">
        <v>315</v>
      </c>
      <c r="HL3" s="237" t="s">
        <v>315</v>
      </c>
      <c r="HM3" s="237" t="s">
        <v>315</v>
      </c>
      <c r="HN3" s="237" t="s">
        <v>315</v>
      </c>
      <c r="HO3" s="237" t="s">
        <v>315</v>
      </c>
      <c r="HP3" s="237" t="s">
        <v>315</v>
      </c>
      <c r="HQ3" s="237" t="s">
        <v>315</v>
      </c>
      <c r="HR3" s="237" t="s">
        <v>315</v>
      </c>
      <c r="HS3" s="237" t="s">
        <v>315</v>
      </c>
      <c r="HT3" s="237" t="s">
        <v>315</v>
      </c>
      <c r="HU3" s="237" t="s">
        <v>315</v>
      </c>
      <c r="HV3" s="237" t="s">
        <v>315</v>
      </c>
      <c r="HW3" s="237" t="s">
        <v>315</v>
      </c>
      <c r="HX3" s="237" t="s">
        <v>315</v>
      </c>
      <c r="HY3" s="237" t="s">
        <v>315</v>
      </c>
      <c r="HZ3" s="237" t="s">
        <v>315</v>
      </c>
      <c r="IA3" s="237" t="s">
        <v>315</v>
      </c>
      <c r="IB3" s="237" t="s">
        <v>315</v>
      </c>
      <c r="IC3" s="237" t="s">
        <v>315</v>
      </c>
      <c r="ID3" s="237" t="s">
        <v>315</v>
      </c>
      <c r="IE3" s="237" t="s">
        <v>315</v>
      </c>
      <c r="IF3" s="237" t="s">
        <v>315</v>
      </c>
      <c r="IG3" s="237" t="s">
        <v>315</v>
      </c>
      <c r="IH3" s="237" t="s">
        <v>315</v>
      </c>
      <c r="II3" s="237" t="s">
        <v>315</v>
      </c>
      <c r="IJ3" s="237" t="s">
        <v>315</v>
      </c>
      <c r="IK3" s="237" t="s">
        <v>315</v>
      </c>
      <c r="IL3" s="237" t="s">
        <v>315</v>
      </c>
      <c r="IM3" s="237" t="s">
        <v>315</v>
      </c>
      <c r="IN3" s="237" t="s">
        <v>315</v>
      </c>
      <c r="IO3" s="237" t="s">
        <v>315</v>
      </c>
      <c r="IP3" s="237" t="s">
        <v>315</v>
      </c>
      <c r="IQ3" s="237" t="s">
        <v>315</v>
      </c>
      <c r="IR3" s="237" t="s">
        <v>315</v>
      </c>
      <c r="IS3" s="237" t="s">
        <v>315</v>
      </c>
      <c r="IT3" s="237" t="s">
        <v>315</v>
      </c>
      <c r="IU3" s="237" t="s">
        <v>315</v>
      </c>
      <c r="IV3" s="237" t="s">
        <v>315</v>
      </c>
      <c r="IW3" s="237" t="s">
        <v>315</v>
      </c>
    </row>
    <row r="4" spans="1:257" s="238" customFormat="1" x14ac:dyDescent="0.2">
      <c r="A4" s="235"/>
      <c r="B4" s="236" t="s">
        <v>317</v>
      </c>
      <c r="C4" s="234">
        <v>0.69899999999999995</v>
      </c>
      <c r="D4" s="234">
        <v>0.69</v>
      </c>
      <c r="E4" s="234">
        <v>0.68599999999999994</v>
      </c>
      <c r="F4" s="234">
        <v>0.68399999999999994</v>
      </c>
      <c r="G4" s="234">
        <v>0.68299999999999994</v>
      </c>
      <c r="H4" s="234">
        <v>0.67799999999999994</v>
      </c>
      <c r="I4" s="234">
        <v>0.67799999999999994</v>
      </c>
      <c r="J4" s="234">
        <v>0.68199999999999994</v>
      </c>
      <c r="K4" s="234">
        <v>0.68799999999999994</v>
      </c>
      <c r="L4" s="234">
        <v>0.70699999999999996</v>
      </c>
      <c r="M4" s="234">
        <v>0.71199999999999997</v>
      </c>
      <c r="N4" s="234">
        <v>0.72499999999999998</v>
      </c>
      <c r="O4" s="234">
        <v>0.73399999999999999</v>
      </c>
      <c r="P4" s="234">
        <v>0.73799999999999999</v>
      </c>
      <c r="Q4" s="234">
        <v>0.76400000000000001</v>
      </c>
      <c r="R4" s="234">
        <v>0.78599999999999992</v>
      </c>
      <c r="S4" s="234">
        <v>0.80200000000000005</v>
      </c>
      <c r="T4" s="234">
        <v>0.8680000000000001</v>
      </c>
      <c r="U4" s="234">
        <v>0.88300000000000001</v>
      </c>
      <c r="V4" s="234">
        <v>0.88200000000000001</v>
      </c>
      <c r="W4" s="234">
        <v>0.89600000000000002</v>
      </c>
      <c r="X4" s="234">
        <v>0.91700000000000004</v>
      </c>
      <c r="Y4" s="234">
        <v>0.90400000000000003</v>
      </c>
      <c r="Z4" s="234">
        <v>0.9</v>
      </c>
      <c r="AA4" s="234">
        <v>0.90200000000000002</v>
      </c>
      <c r="AB4" s="234">
        <v>0.89700000000000002</v>
      </c>
      <c r="AC4" s="234">
        <v>0.88600000000000001</v>
      </c>
      <c r="AD4" s="234">
        <v>0.93600000000000005</v>
      </c>
      <c r="AE4" s="234">
        <v>0.93</v>
      </c>
      <c r="AF4" s="234">
        <v>0.91700000000000004</v>
      </c>
      <c r="AG4" s="234">
        <v>0.90500000000000003</v>
      </c>
      <c r="AH4" s="234">
        <v>0.89400000000000002</v>
      </c>
      <c r="AI4" s="234">
        <v>0.878</v>
      </c>
      <c r="AJ4" s="234">
        <v>0.85699999999999998</v>
      </c>
      <c r="AK4" s="234">
        <v>0.83400000000000007</v>
      </c>
      <c r="AL4" s="234">
        <v>0.82200000000000006</v>
      </c>
      <c r="AM4" s="234">
        <v>0.82200000000000006</v>
      </c>
      <c r="AN4" s="234">
        <v>0.82600000000000007</v>
      </c>
      <c r="AO4" s="234">
        <v>0.82800000000000007</v>
      </c>
      <c r="AP4" s="234">
        <v>0.83200000000000007</v>
      </c>
      <c r="AQ4" s="234">
        <v>0.83200000000000007</v>
      </c>
      <c r="AR4" s="234">
        <v>0.83300000000000007</v>
      </c>
      <c r="AS4" s="234">
        <v>0.83100000000000007</v>
      </c>
      <c r="AT4" s="234">
        <v>0.84500000000000008</v>
      </c>
      <c r="AU4" s="234">
        <v>0.88200000000000001</v>
      </c>
      <c r="AV4" s="234">
        <v>0.89500000000000002</v>
      </c>
      <c r="AW4" s="234">
        <v>0.90500000000000003</v>
      </c>
      <c r="AX4" s="234">
        <v>0.89700000000000002</v>
      </c>
      <c r="AY4" s="234">
        <v>0.88800000000000001</v>
      </c>
      <c r="AZ4" s="234">
        <v>0.878</v>
      </c>
      <c r="BA4" s="234">
        <v>0.872</v>
      </c>
      <c r="BB4" s="234">
        <v>0.8600000000000001</v>
      </c>
      <c r="BC4" s="234">
        <v>0.85300000000000009</v>
      </c>
      <c r="BD4" s="234">
        <v>0.84600000000000009</v>
      </c>
      <c r="BE4" s="234">
        <v>0.84600000000000009</v>
      </c>
      <c r="BF4" s="234">
        <v>0.84700000000000009</v>
      </c>
      <c r="BG4" s="234">
        <v>0.84600000000000009</v>
      </c>
      <c r="BH4" s="234">
        <v>0.85000000000000009</v>
      </c>
      <c r="BI4" s="234">
        <v>0.8590000000000001</v>
      </c>
      <c r="BJ4" s="234">
        <v>0.8640000000000001</v>
      </c>
      <c r="BK4" s="234">
        <v>0.87</v>
      </c>
      <c r="BL4" s="234">
        <v>0.88200000000000001</v>
      </c>
      <c r="BM4" s="234">
        <v>0.89200000000000002</v>
      </c>
      <c r="BN4" s="234">
        <v>0.90200000000000002</v>
      </c>
      <c r="BO4" s="234">
        <v>0.91</v>
      </c>
      <c r="BP4" s="234">
        <v>0.91700000000000004</v>
      </c>
      <c r="BQ4" s="234">
        <v>0.93300000000000005</v>
      </c>
      <c r="BR4" s="234">
        <v>0.95400000000000007</v>
      </c>
      <c r="BS4" s="234">
        <v>1</v>
      </c>
      <c r="BT4" s="234">
        <v>1.0680000000000001</v>
      </c>
      <c r="BU4" s="234">
        <v>1.119</v>
      </c>
      <c r="BV4" s="234">
        <v>1.1360000000000001</v>
      </c>
      <c r="BW4" s="234">
        <v>1.1480000000000001</v>
      </c>
      <c r="BX4" s="234">
        <v>1.1480000000000001</v>
      </c>
      <c r="BY4" s="234">
        <v>1.1500000000000001</v>
      </c>
      <c r="BZ4" s="234">
        <v>1.1520000000000001</v>
      </c>
      <c r="CA4" s="234">
        <v>1.157</v>
      </c>
      <c r="CB4" s="234">
        <v>1.171</v>
      </c>
      <c r="CC4" s="234">
        <v>1.1840000000000002</v>
      </c>
      <c r="CD4" s="234">
        <v>1.1950000000000001</v>
      </c>
      <c r="CE4" s="234">
        <v>1.206</v>
      </c>
      <c r="CF4" s="234">
        <v>1.224</v>
      </c>
      <c r="CG4" s="234">
        <v>1.2329999999999999</v>
      </c>
      <c r="CH4" s="234">
        <v>1.24</v>
      </c>
      <c r="CI4" s="234">
        <v>1.248</v>
      </c>
      <c r="CJ4" s="234">
        <v>1.24</v>
      </c>
      <c r="CK4" s="234">
        <v>1.2429999999999999</v>
      </c>
      <c r="CL4" s="234">
        <v>1.244</v>
      </c>
      <c r="CM4" s="234">
        <v>1.248</v>
      </c>
      <c r="CN4" s="234">
        <v>1.25</v>
      </c>
      <c r="CO4" s="234">
        <v>1.2269999999999999</v>
      </c>
      <c r="CP4" s="234">
        <v>1.214</v>
      </c>
      <c r="CQ4" s="234">
        <v>1.212</v>
      </c>
      <c r="CR4" s="234">
        <v>1.2149999999999999</v>
      </c>
      <c r="CS4" s="234">
        <v>1.214</v>
      </c>
      <c r="CT4" s="234">
        <v>1.2129999999999999</v>
      </c>
      <c r="CU4" s="234">
        <v>1.214</v>
      </c>
      <c r="CV4" s="234">
        <v>1.212</v>
      </c>
      <c r="CW4" s="234">
        <v>1.2129999999999999</v>
      </c>
      <c r="CX4" s="234">
        <v>1.214</v>
      </c>
      <c r="CY4" s="234">
        <v>1.2149999999999999</v>
      </c>
      <c r="CZ4" s="234">
        <v>1.2</v>
      </c>
      <c r="DA4" s="234">
        <v>1.1860000000000002</v>
      </c>
      <c r="DB4" s="234">
        <v>1.1740000000000002</v>
      </c>
      <c r="DC4" s="234">
        <v>1.167</v>
      </c>
      <c r="DD4" s="234">
        <v>1.1620000000000001</v>
      </c>
      <c r="DE4" s="234">
        <v>1.1620000000000001</v>
      </c>
      <c r="DF4" s="234">
        <v>1.1600000000000001</v>
      </c>
      <c r="DG4" s="234">
        <v>1.1620000000000001</v>
      </c>
      <c r="DH4" s="234">
        <v>1.1660000000000001</v>
      </c>
      <c r="DI4" s="234">
        <v>1.1920000000000002</v>
      </c>
      <c r="DJ4" s="234">
        <v>1.24</v>
      </c>
      <c r="DK4" s="234">
        <v>1.256</v>
      </c>
      <c r="DL4" s="234">
        <v>1.2609999999999999</v>
      </c>
      <c r="DM4" s="234">
        <v>1.266</v>
      </c>
      <c r="DN4" s="234">
        <v>1.2709999999999999</v>
      </c>
      <c r="DO4" s="234">
        <v>1.2789999999999999</v>
      </c>
      <c r="DP4" s="234">
        <v>1.2909999999999999</v>
      </c>
      <c r="DQ4" s="234">
        <v>1.302</v>
      </c>
      <c r="DR4" s="234">
        <v>1.31</v>
      </c>
      <c r="DS4" s="234">
        <v>1.292</v>
      </c>
      <c r="DT4" s="234">
        <v>1.28</v>
      </c>
      <c r="DU4" s="234">
        <v>1.276</v>
      </c>
      <c r="DV4" s="234">
        <v>1.2749999999999999</v>
      </c>
      <c r="DW4" s="234">
        <v>1.2809999999999999</v>
      </c>
      <c r="DX4" s="234">
        <v>1.284</v>
      </c>
      <c r="DY4" s="234">
        <v>1.284</v>
      </c>
      <c r="DZ4" s="234">
        <v>1.2869999999999999</v>
      </c>
      <c r="EA4" s="234">
        <v>1.29</v>
      </c>
      <c r="EB4" s="234">
        <v>1.294</v>
      </c>
      <c r="EC4" s="234">
        <v>1.296</v>
      </c>
      <c r="ED4" s="234">
        <v>1.3340000000000001</v>
      </c>
      <c r="EE4" s="234">
        <v>1.391</v>
      </c>
      <c r="EF4" s="234">
        <v>1.4339999999999999</v>
      </c>
      <c r="EG4" s="234">
        <v>1.4429999999999998</v>
      </c>
      <c r="EH4" s="234">
        <v>1.456</v>
      </c>
      <c r="EI4" s="234">
        <v>1.4549999999999998</v>
      </c>
      <c r="EJ4" s="234">
        <v>1.4549999999999998</v>
      </c>
      <c r="EK4" s="234">
        <v>1.4569999999999999</v>
      </c>
      <c r="EL4" s="234">
        <v>1.464</v>
      </c>
      <c r="EM4" s="234">
        <v>1.4149999999999998</v>
      </c>
      <c r="EN4" s="234">
        <v>1.3980000000000001</v>
      </c>
      <c r="EO4" s="234">
        <v>1.3880000000000001</v>
      </c>
      <c r="EP4" s="234">
        <v>1.3900000000000001</v>
      </c>
      <c r="EQ4" s="234">
        <v>1.3920000000000001</v>
      </c>
      <c r="ER4" s="234">
        <v>1.3860000000000001</v>
      </c>
      <c r="ES4" s="234">
        <v>1.377</v>
      </c>
      <c r="ET4" s="234">
        <v>1.3760000000000001</v>
      </c>
      <c r="EU4" s="234">
        <v>1.377</v>
      </c>
      <c r="EV4" s="234">
        <v>1.379</v>
      </c>
      <c r="EW4" s="234">
        <v>1.379</v>
      </c>
      <c r="EX4" s="234">
        <v>1.3900000000000001</v>
      </c>
      <c r="EY4" s="234">
        <v>1.367</v>
      </c>
      <c r="EZ4" s="237" t="s">
        <v>315</v>
      </c>
      <c r="FA4" s="237" t="s">
        <v>315</v>
      </c>
      <c r="FB4" s="237" t="s">
        <v>315</v>
      </c>
      <c r="FC4" s="237" t="s">
        <v>315</v>
      </c>
      <c r="FD4" s="237" t="s">
        <v>315</v>
      </c>
      <c r="FE4" s="237" t="s">
        <v>315</v>
      </c>
      <c r="FF4" s="237" t="s">
        <v>315</v>
      </c>
      <c r="FG4" s="237" t="s">
        <v>315</v>
      </c>
      <c r="FH4" s="237" t="s">
        <v>315</v>
      </c>
      <c r="FI4" s="237" t="s">
        <v>315</v>
      </c>
      <c r="FJ4" s="237" t="s">
        <v>315</v>
      </c>
      <c r="FK4" s="237" t="s">
        <v>315</v>
      </c>
      <c r="FL4" s="237" t="s">
        <v>315</v>
      </c>
      <c r="FM4" s="237" t="s">
        <v>315</v>
      </c>
      <c r="FN4" s="237" t="s">
        <v>315</v>
      </c>
      <c r="FO4" s="237" t="s">
        <v>315</v>
      </c>
      <c r="FP4" s="237" t="s">
        <v>315</v>
      </c>
      <c r="FQ4" s="237" t="s">
        <v>315</v>
      </c>
      <c r="FR4" s="237" t="s">
        <v>315</v>
      </c>
      <c r="FS4" s="237" t="s">
        <v>315</v>
      </c>
      <c r="FT4" s="237" t="s">
        <v>315</v>
      </c>
      <c r="FU4" s="237" t="s">
        <v>315</v>
      </c>
      <c r="FV4" s="237" t="s">
        <v>315</v>
      </c>
      <c r="FW4" s="237" t="s">
        <v>315</v>
      </c>
      <c r="FX4" s="237" t="s">
        <v>315</v>
      </c>
      <c r="FY4" s="237" t="s">
        <v>315</v>
      </c>
      <c r="FZ4" s="237" t="s">
        <v>315</v>
      </c>
      <c r="GA4" s="237" t="s">
        <v>315</v>
      </c>
      <c r="GB4" s="237" t="s">
        <v>315</v>
      </c>
      <c r="GC4" s="237" t="s">
        <v>315</v>
      </c>
      <c r="GD4" s="237" t="s">
        <v>315</v>
      </c>
      <c r="GE4" s="237" t="s">
        <v>315</v>
      </c>
      <c r="GF4" s="237" t="s">
        <v>315</v>
      </c>
      <c r="GG4" s="237" t="s">
        <v>315</v>
      </c>
      <c r="GH4" s="237" t="s">
        <v>315</v>
      </c>
      <c r="GI4" s="237" t="s">
        <v>315</v>
      </c>
      <c r="GJ4" s="237" t="s">
        <v>315</v>
      </c>
      <c r="GK4" s="237" t="s">
        <v>315</v>
      </c>
      <c r="GL4" s="237" t="s">
        <v>315</v>
      </c>
      <c r="GM4" s="237" t="s">
        <v>315</v>
      </c>
      <c r="GN4" s="237" t="s">
        <v>315</v>
      </c>
      <c r="GO4" s="237" t="s">
        <v>315</v>
      </c>
      <c r="GP4" s="237" t="s">
        <v>315</v>
      </c>
      <c r="GQ4" s="237" t="s">
        <v>315</v>
      </c>
      <c r="GR4" s="237" t="s">
        <v>315</v>
      </c>
      <c r="GS4" s="237" t="s">
        <v>315</v>
      </c>
      <c r="GT4" s="237" t="s">
        <v>315</v>
      </c>
      <c r="GU4" s="237" t="s">
        <v>315</v>
      </c>
      <c r="GV4" s="237" t="s">
        <v>315</v>
      </c>
      <c r="GW4" s="237" t="s">
        <v>315</v>
      </c>
      <c r="GX4" s="237" t="s">
        <v>315</v>
      </c>
      <c r="GY4" s="237" t="s">
        <v>315</v>
      </c>
      <c r="GZ4" s="237" t="s">
        <v>315</v>
      </c>
      <c r="HA4" s="237" t="s">
        <v>315</v>
      </c>
      <c r="HB4" s="237" t="s">
        <v>315</v>
      </c>
      <c r="HC4" s="237" t="s">
        <v>315</v>
      </c>
      <c r="HD4" s="237" t="s">
        <v>315</v>
      </c>
      <c r="HE4" s="237" t="s">
        <v>315</v>
      </c>
      <c r="HF4" s="237" t="s">
        <v>315</v>
      </c>
      <c r="HG4" s="237" t="s">
        <v>315</v>
      </c>
      <c r="HH4" s="237" t="s">
        <v>315</v>
      </c>
      <c r="HI4" s="237" t="s">
        <v>315</v>
      </c>
      <c r="HJ4" s="237" t="s">
        <v>315</v>
      </c>
      <c r="HK4" s="237" t="s">
        <v>315</v>
      </c>
      <c r="HL4" s="237" t="s">
        <v>315</v>
      </c>
      <c r="HM4" s="237" t="s">
        <v>315</v>
      </c>
      <c r="HN4" s="237" t="s">
        <v>315</v>
      </c>
      <c r="HO4" s="237" t="s">
        <v>315</v>
      </c>
      <c r="HP4" s="237" t="s">
        <v>315</v>
      </c>
      <c r="HQ4" s="237" t="s">
        <v>315</v>
      </c>
      <c r="HR4" s="237" t="s">
        <v>315</v>
      </c>
      <c r="HS4" s="237" t="s">
        <v>315</v>
      </c>
      <c r="HT4" s="237" t="s">
        <v>315</v>
      </c>
      <c r="HU4" s="237" t="s">
        <v>315</v>
      </c>
      <c r="HV4" s="237" t="s">
        <v>315</v>
      </c>
      <c r="HW4" s="237" t="s">
        <v>315</v>
      </c>
      <c r="HX4" s="237" t="s">
        <v>315</v>
      </c>
      <c r="HY4" s="237" t="s">
        <v>315</v>
      </c>
      <c r="HZ4" s="237" t="s">
        <v>315</v>
      </c>
      <c r="IA4" s="237" t="s">
        <v>315</v>
      </c>
      <c r="IB4" s="237" t="s">
        <v>315</v>
      </c>
      <c r="IC4" s="237" t="s">
        <v>315</v>
      </c>
      <c r="ID4" s="237" t="s">
        <v>315</v>
      </c>
      <c r="IE4" s="237" t="s">
        <v>315</v>
      </c>
      <c r="IF4" s="237" t="s">
        <v>315</v>
      </c>
      <c r="IG4" s="237" t="s">
        <v>315</v>
      </c>
      <c r="IH4" s="237" t="s">
        <v>315</v>
      </c>
      <c r="II4" s="237" t="s">
        <v>315</v>
      </c>
      <c r="IJ4" s="237" t="s">
        <v>315</v>
      </c>
      <c r="IK4" s="237" t="s">
        <v>315</v>
      </c>
      <c r="IL4" s="237" t="s">
        <v>315</v>
      </c>
      <c r="IM4" s="237" t="s">
        <v>315</v>
      </c>
      <c r="IN4" s="237" t="s">
        <v>315</v>
      </c>
      <c r="IO4" s="237" t="s">
        <v>315</v>
      </c>
      <c r="IP4" s="237" t="s">
        <v>315</v>
      </c>
      <c r="IQ4" s="237" t="s">
        <v>315</v>
      </c>
      <c r="IR4" s="237" t="s">
        <v>315</v>
      </c>
      <c r="IS4" s="237" t="s">
        <v>315</v>
      </c>
      <c r="IT4" s="237" t="s">
        <v>315</v>
      </c>
      <c r="IU4" s="237" t="s">
        <v>315</v>
      </c>
      <c r="IV4" s="237" t="s">
        <v>315</v>
      </c>
      <c r="IW4" s="237" t="s">
        <v>315</v>
      </c>
    </row>
    <row r="5" spans="1:257" s="238" customFormat="1" x14ac:dyDescent="0.2">
      <c r="A5" s="235"/>
      <c r="B5" s="236" t="s">
        <v>318</v>
      </c>
      <c r="C5" s="234">
        <v>0.77400000000000002</v>
      </c>
      <c r="D5" s="234">
        <v>0.76600000000000001</v>
      </c>
      <c r="E5" s="234">
        <v>0.76200000000000001</v>
      </c>
      <c r="F5" s="234">
        <v>0.76</v>
      </c>
      <c r="G5" s="234">
        <v>0.75900000000000001</v>
      </c>
      <c r="H5" s="234">
        <v>0.754</v>
      </c>
      <c r="I5" s="234">
        <v>0.752</v>
      </c>
      <c r="J5" s="234">
        <v>0.754</v>
      </c>
      <c r="K5" s="234">
        <v>0.75800000000000001</v>
      </c>
      <c r="L5" s="234">
        <v>0.76800000000000002</v>
      </c>
      <c r="M5" s="234">
        <v>0.77099999999999991</v>
      </c>
      <c r="N5" s="234">
        <v>0.77599999999999991</v>
      </c>
      <c r="O5" s="234">
        <v>0.77999999999999992</v>
      </c>
      <c r="P5" s="234">
        <v>0.78399999999999992</v>
      </c>
      <c r="Q5" s="234">
        <v>0.79899999999999993</v>
      </c>
      <c r="R5" s="234">
        <v>0.81100000000000005</v>
      </c>
      <c r="S5" s="234">
        <v>0.81900000000000006</v>
      </c>
      <c r="T5" s="234">
        <v>0.8580000000000001</v>
      </c>
      <c r="U5" s="234">
        <v>0.872</v>
      </c>
      <c r="V5" s="234">
        <v>0.877</v>
      </c>
      <c r="W5" s="234">
        <v>0.89500000000000002</v>
      </c>
      <c r="X5" s="234">
        <v>0.91500000000000004</v>
      </c>
      <c r="Y5" s="234">
        <v>0.91</v>
      </c>
      <c r="Z5" s="234">
        <v>0.91100000000000003</v>
      </c>
      <c r="AA5" s="234">
        <v>0.91200000000000003</v>
      </c>
      <c r="AB5" s="234">
        <v>0.91</v>
      </c>
      <c r="AC5" s="234">
        <v>0.90300000000000002</v>
      </c>
      <c r="AD5" s="234">
        <v>0.92600000000000005</v>
      </c>
      <c r="AE5" s="234">
        <v>0.92400000000000004</v>
      </c>
      <c r="AF5" s="234">
        <v>0.91600000000000004</v>
      </c>
      <c r="AG5" s="234">
        <v>0.91100000000000003</v>
      </c>
      <c r="AH5" s="234">
        <v>0.90300000000000002</v>
      </c>
      <c r="AI5" s="234">
        <v>0.89200000000000002</v>
      </c>
      <c r="AJ5" s="234">
        <v>0.88300000000000001</v>
      </c>
      <c r="AK5" s="234">
        <v>0.871</v>
      </c>
      <c r="AL5" s="234">
        <v>0.8640000000000001</v>
      </c>
      <c r="AM5" s="234">
        <v>0.8630000000000001</v>
      </c>
      <c r="AN5" s="234">
        <v>0.8630000000000001</v>
      </c>
      <c r="AO5" s="234">
        <v>0.8620000000000001</v>
      </c>
      <c r="AP5" s="234">
        <v>0.8670000000000001</v>
      </c>
      <c r="AQ5" s="234">
        <v>0.8670000000000001</v>
      </c>
      <c r="AR5" s="234">
        <v>0.8670000000000001</v>
      </c>
      <c r="AS5" s="234">
        <v>0.8650000000000001</v>
      </c>
      <c r="AT5" s="234">
        <v>0.86900000000000011</v>
      </c>
      <c r="AU5" s="234">
        <v>0.89700000000000002</v>
      </c>
      <c r="AV5" s="234">
        <v>0.90400000000000003</v>
      </c>
      <c r="AW5" s="234">
        <v>0.90500000000000003</v>
      </c>
      <c r="AX5" s="234">
        <v>0.90200000000000002</v>
      </c>
      <c r="AY5" s="234">
        <v>0.89700000000000002</v>
      </c>
      <c r="AZ5" s="234">
        <v>0.89300000000000002</v>
      </c>
      <c r="BA5" s="234">
        <v>0.89200000000000002</v>
      </c>
      <c r="BB5" s="234">
        <v>0.88700000000000001</v>
      </c>
      <c r="BC5" s="234">
        <v>0.88700000000000001</v>
      </c>
      <c r="BD5" s="234">
        <v>0.88700000000000001</v>
      </c>
      <c r="BE5" s="234">
        <v>0.89</v>
      </c>
      <c r="BF5" s="234">
        <v>0.89200000000000002</v>
      </c>
      <c r="BG5" s="234">
        <v>0.89700000000000002</v>
      </c>
      <c r="BH5" s="234">
        <v>0.90200000000000002</v>
      </c>
      <c r="BI5" s="234">
        <v>0.91200000000000003</v>
      </c>
      <c r="BJ5" s="234">
        <v>0.91900000000000004</v>
      </c>
      <c r="BK5" s="234">
        <v>0.93200000000000005</v>
      </c>
      <c r="BL5" s="234">
        <v>0.94800000000000006</v>
      </c>
      <c r="BM5" s="234">
        <v>0.96000000000000008</v>
      </c>
      <c r="BN5" s="234">
        <v>0.96800000000000008</v>
      </c>
      <c r="BO5" s="234">
        <v>0.98399999999999999</v>
      </c>
      <c r="BP5" s="234">
        <v>0.99299999999999999</v>
      </c>
      <c r="BQ5" s="234">
        <v>1.0029999999999999</v>
      </c>
      <c r="BR5" s="234">
        <v>1.014</v>
      </c>
      <c r="BS5" s="234">
        <v>1.0389999999999999</v>
      </c>
      <c r="BT5" s="234">
        <v>1.077</v>
      </c>
      <c r="BU5" s="234">
        <v>1.1160000000000001</v>
      </c>
      <c r="BV5" s="234">
        <v>1.1360000000000001</v>
      </c>
      <c r="BW5" s="234">
        <v>1.149</v>
      </c>
      <c r="BX5" s="234">
        <v>1.1560000000000001</v>
      </c>
      <c r="BY5" s="234">
        <v>1.161</v>
      </c>
      <c r="BZ5" s="234">
        <v>1.1660000000000001</v>
      </c>
      <c r="CA5" s="234">
        <v>1.1720000000000002</v>
      </c>
      <c r="CB5" s="234">
        <v>1.1830000000000001</v>
      </c>
      <c r="CC5" s="234">
        <v>1.1910000000000001</v>
      </c>
      <c r="CD5" s="234">
        <v>1.2</v>
      </c>
      <c r="CE5" s="234">
        <v>1.2109999999999999</v>
      </c>
      <c r="CF5" s="234">
        <v>1.2269999999999999</v>
      </c>
      <c r="CG5" s="234">
        <v>1.2369999999999999</v>
      </c>
      <c r="CH5" s="234">
        <v>1.244</v>
      </c>
      <c r="CI5" s="234">
        <v>1.2509999999999999</v>
      </c>
      <c r="CJ5" s="234">
        <v>1.25</v>
      </c>
      <c r="CK5" s="234">
        <v>1.254</v>
      </c>
      <c r="CL5" s="234">
        <v>1.25</v>
      </c>
      <c r="CM5" s="234">
        <v>1.252</v>
      </c>
      <c r="CN5" s="234">
        <v>1.2529999999999999</v>
      </c>
      <c r="CO5" s="234">
        <v>1.2449999999999999</v>
      </c>
      <c r="CP5" s="234">
        <v>1.2409999999999999</v>
      </c>
      <c r="CQ5" s="234">
        <v>1.24</v>
      </c>
      <c r="CR5" s="234">
        <v>1.242</v>
      </c>
      <c r="CS5" s="234">
        <v>1.2409999999999999</v>
      </c>
      <c r="CT5" s="234">
        <v>1.24</v>
      </c>
      <c r="CU5" s="234">
        <v>1.2429999999999999</v>
      </c>
      <c r="CV5" s="234">
        <v>1.2429999999999999</v>
      </c>
      <c r="CW5" s="234">
        <v>1.2449999999999999</v>
      </c>
      <c r="CX5" s="234">
        <v>1.2449999999999999</v>
      </c>
      <c r="CY5" s="234">
        <v>1.2449999999999999</v>
      </c>
      <c r="CZ5" s="234">
        <v>1.24</v>
      </c>
      <c r="DA5" s="234">
        <v>1.232</v>
      </c>
      <c r="DB5" s="234">
        <v>1.23</v>
      </c>
      <c r="DC5" s="234">
        <v>1.228</v>
      </c>
      <c r="DD5" s="234">
        <v>1.2229999999999999</v>
      </c>
      <c r="DE5" s="234">
        <v>1.224</v>
      </c>
      <c r="DF5" s="234">
        <v>1.2229999999999999</v>
      </c>
      <c r="DG5" s="234">
        <v>1.2249999999999999</v>
      </c>
      <c r="DH5" s="234">
        <v>1.226</v>
      </c>
      <c r="DI5" s="234">
        <v>1.2389999999999999</v>
      </c>
      <c r="DJ5" s="234">
        <v>1.258</v>
      </c>
      <c r="DK5" s="234">
        <v>1.262</v>
      </c>
      <c r="DL5" s="234">
        <v>1.266</v>
      </c>
      <c r="DM5" s="234">
        <v>1.274</v>
      </c>
      <c r="DN5" s="234">
        <v>1.2809999999999999</v>
      </c>
      <c r="DO5" s="234">
        <v>1.2889999999999999</v>
      </c>
      <c r="DP5" s="234">
        <v>1.302</v>
      </c>
      <c r="DQ5" s="234">
        <v>1.3109999999999999</v>
      </c>
      <c r="DR5" s="234">
        <v>1.3240000000000001</v>
      </c>
      <c r="DS5" s="234">
        <v>1.3180000000000001</v>
      </c>
      <c r="DT5" s="234">
        <v>1.3120000000000001</v>
      </c>
      <c r="DU5" s="234">
        <v>1.31</v>
      </c>
      <c r="DV5" s="234">
        <v>1.3109999999999999</v>
      </c>
      <c r="DW5" s="234">
        <v>1.3160000000000001</v>
      </c>
      <c r="DX5" s="234">
        <v>1.319</v>
      </c>
      <c r="DY5" s="234">
        <v>1.325</v>
      </c>
      <c r="DZ5" s="234">
        <v>1.3320000000000001</v>
      </c>
      <c r="EA5" s="234">
        <v>1.3360000000000001</v>
      </c>
      <c r="EB5" s="234">
        <v>1.34</v>
      </c>
      <c r="EC5" s="234">
        <v>1.3420000000000001</v>
      </c>
      <c r="ED5" s="234">
        <v>1.371</v>
      </c>
      <c r="EE5" s="234">
        <v>1.4049999999999998</v>
      </c>
      <c r="EF5" s="234">
        <v>1.4329999999999998</v>
      </c>
      <c r="EG5" s="234">
        <v>1.4419999999999999</v>
      </c>
      <c r="EH5" s="234">
        <v>1.456</v>
      </c>
      <c r="EI5" s="234">
        <v>1.458</v>
      </c>
      <c r="EJ5" s="234">
        <v>1.458</v>
      </c>
      <c r="EK5" s="234">
        <v>1.4649999999999999</v>
      </c>
      <c r="EL5" s="234">
        <v>1.47</v>
      </c>
      <c r="EM5" s="234">
        <v>1.452</v>
      </c>
      <c r="EN5" s="234">
        <v>1.4469999999999998</v>
      </c>
      <c r="EO5" s="234">
        <v>1.4449999999999998</v>
      </c>
      <c r="EP5" s="234">
        <v>1.4469999999999998</v>
      </c>
      <c r="EQ5" s="234">
        <v>1.448</v>
      </c>
      <c r="ER5" s="234">
        <v>1.4419999999999999</v>
      </c>
      <c r="ES5" s="234">
        <v>1.4359999999999999</v>
      </c>
      <c r="ET5" s="234">
        <v>1.4329999999999998</v>
      </c>
      <c r="EU5" s="234">
        <v>1.4339999999999999</v>
      </c>
      <c r="EV5" s="234">
        <v>1.4329999999999998</v>
      </c>
      <c r="EW5" s="234">
        <v>1.4309999999999998</v>
      </c>
      <c r="EX5" s="234">
        <v>1.4339999999999999</v>
      </c>
      <c r="EY5" s="234">
        <v>1.4049999999999998</v>
      </c>
      <c r="EZ5" s="237" t="s">
        <v>315</v>
      </c>
      <c r="FA5" s="237" t="s">
        <v>315</v>
      </c>
      <c r="FB5" s="237" t="s">
        <v>315</v>
      </c>
      <c r="FC5" s="237" t="s">
        <v>315</v>
      </c>
      <c r="FD5" s="237" t="s">
        <v>315</v>
      </c>
      <c r="FE5" s="237" t="s">
        <v>315</v>
      </c>
      <c r="FF5" s="237" t="s">
        <v>315</v>
      </c>
      <c r="FG5" s="237" t="s">
        <v>315</v>
      </c>
      <c r="FH5" s="237" t="s">
        <v>315</v>
      </c>
      <c r="FI5" s="237" t="s">
        <v>315</v>
      </c>
      <c r="FJ5" s="237" t="s">
        <v>315</v>
      </c>
      <c r="FK5" s="237" t="s">
        <v>315</v>
      </c>
      <c r="FL5" s="237" t="s">
        <v>315</v>
      </c>
      <c r="FM5" s="237" t="s">
        <v>315</v>
      </c>
      <c r="FN5" s="237" t="s">
        <v>315</v>
      </c>
      <c r="FO5" s="237" t="s">
        <v>315</v>
      </c>
      <c r="FP5" s="237" t="s">
        <v>315</v>
      </c>
      <c r="FQ5" s="237" t="s">
        <v>315</v>
      </c>
      <c r="FR5" s="237" t="s">
        <v>315</v>
      </c>
      <c r="FS5" s="237" t="s">
        <v>315</v>
      </c>
      <c r="FT5" s="237" t="s">
        <v>315</v>
      </c>
      <c r="FU5" s="237" t="s">
        <v>315</v>
      </c>
      <c r="FV5" s="237" t="s">
        <v>315</v>
      </c>
      <c r="FW5" s="237" t="s">
        <v>315</v>
      </c>
      <c r="FX5" s="237" t="s">
        <v>315</v>
      </c>
      <c r="FY5" s="237" t="s">
        <v>315</v>
      </c>
      <c r="FZ5" s="237" t="s">
        <v>315</v>
      </c>
      <c r="GA5" s="237" t="s">
        <v>315</v>
      </c>
      <c r="GB5" s="237" t="s">
        <v>315</v>
      </c>
      <c r="GC5" s="237" t="s">
        <v>315</v>
      </c>
      <c r="GD5" s="237" t="s">
        <v>315</v>
      </c>
      <c r="GE5" s="237" t="s">
        <v>315</v>
      </c>
      <c r="GF5" s="237" t="s">
        <v>315</v>
      </c>
      <c r="GG5" s="237" t="s">
        <v>315</v>
      </c>
      <c r="GH5" s="237" t="s">
        <v>315</v>
      </c>
      <c r="GI5" s="237" t="s">
        <v>315</v>
      </c>
      <c r="GJ5" s="237" t="s">
        <v>315</v>
      </c>
      <c r="GK5" s="237" t="s">
        <v>315</v>
      </c>
      <c r="GL5" s="237" t="s">
        <v>315</v>
      </c>
      <c r="GM5" s="237" t="s">
        <v>315</v>
      </c>
      <c r="GN5" s="237" t="s">
        <v>315</v>
      </c>
      <c r="GO5" s="237" t="s">
        <v>315</v>
      </c>
      <c r="GP5" s="237" t="s">
        <v>315</v>
      </c>
      <c r="GQ5" s="237" t="s">
        <v>315</v>
      </c>
      <c r="GR5" s="237" t="s">
        <v>315</v>
      </c>
      <c r="GS5" s="237" t="s">
        <v>315</v>
      </c>
      <c r="GT5" s="237" t="s">
        <v>315</v>
      </c>
      <c r="GU5" s="237" t="s">
        <v>315</v>
      </c>
      <c r="GV5" s="237" t="s">
        <v>315</v>
      </c>
      <c r="GW5" s="237" t="s">
        <v>315</v>
      </c>
      <c r="GX5" s="237" t="s">
        <v>315</v>
      </c>
      <c r="GY5" s="237" t="s">
        <v>315</v>
      </c>
      <c r="GZ5" s="237" t="s">
        <v>315</v>
      </c>
      <c r="HA5" s="237" t="s">
        <v>315</v>
      </c>
      <c r="HB5" s="237" t="s">
        <v>315</v>
      </c>
      <c r="HC5" s="237" t="s">
        <v>315</v>
      </c>
      <c r="HD5" s="237" t="s">
        <v>315</v>
      </c>
      <c r="HE5" s="237" t="s">
        <v>315</v>
      </c>
      <c r="HF5" s="237" t="s">
        <v>315</v>
      </c>
      <c r="HG5" s="237" t="s">
        <v>315</v>
      </c>
      <c r="HH5" s="237" t="s">
        <v>315</v>
      </c>
      <c r="HI5" s="237" t="s">
        <v>315</v>
      </c>
      <c r="HJ5" s="237" t="s">
        <v>315</v>
      </c>
      <c r="HK5" s="237" t="s">
        <v>315</v>
      </c>
      <c r="HL5" s="237" t="s">
        <v>315</v>
      </c>
      <c r="HM5" s="237" t="s">
        <v>315</v>
      </c>
      <c r="HN5" s="237" t="s">
        <v>315</v>
      </c>
      <c r="HO5" s="237" t="s">
        <v>315</v>
      </c>
      <c r="HP5" s="237" t="s">
        <v>315</v>
      </c>
      <c r="HQ5" s="237" t="s">
        <v>315</v>
      </c>
      <c r="HR5" s="237" t="s">
        <v>315</v>
      </c>
      <c r="HS5" s="237" t="s">
        <v>315</v>
      </c>
      <c r="HT5" s="237" t="s">
        <v>315</v>
      </c>
      <c r="HU5" s="237" t="s">
        <v>315</v>
      </c>
      <c r="HV5" s="237" t="s">
        <v>315</v>
      </c>
      <c r="HW5" s="237" t="s">
        <v>315</v>
      </c>
      <c r="HX5" s="237" t="s">
        <v>315</v>
      </c>
      <c r="HY5" s="237" t="s">
        <v>315</v>
      </c>
      <c r="HZ5" s="237" t="s">
        <v>315</v>
      </c>
      <c r="IA5" s="237" t="s">
        <v>315</v>
      </c>
      <c r="IB5" s="237" t="s">
        <v>315</v>
      </c>
      <c r="IC5" s="237" t="s">
        <v>315</v>
      </c>
      <c r="ID5" s="237" t="s">
        <v>315</v>
      </c>
      <c r="IE5" s="237" t="s">
        <v>315</v>
      </c>
      <c r="IF5" s="237" t="s">
        <v>315</v>
      </c>
      <c r="IG5" s="237" t="s">
        <v>315</v>
      </c>
      <c r="IH5" s="237" t="s">
        <v>315</v>
      </c>
      <c r="II5" s="237" t="s">
        <v>315</v>
      </c>
      <c r="IJ5" s="237" t="s">
        <v>315</v>
      </c>
      <c r="IK5" s="237" t="s">
        <v>315</v>
      </c>
      <c r="IL5" s="237" t="s">
        <v>315</v>
      </c>
      <c r="IM5" s="237" t="s">
        <v>315</v>
      </c>
      <c r="IN5" s="237" t="s">
        <v>315</v>
      </c>
      <c r="IO5" s="237" t="s">
        <v>315</v>
      </c>
      <c r="IP5" s="237" t="s">
        <v>315</v>
      </c>
      <c r="IQ5" s="237" t="s">
        <v>315</v>
      </c>
      <c r="IR5" s="237" t="s">
        <v>315</v>
      </c>
      <c r="IS5" s="237" t="s">
        <v>315</v>
      </c>
      <c r="IT5" s="237" t="s">
        <v>315</v>
      </c>
      <c r="IU5" s="237" t="s">
        <v>315</v>
      </c>
      <c r="IV5" s="237" t="s">
        <v>315</v>
      </c>
      <c r="IW5" s="237" t="s">
        <v>315</v>
      </c>
    </row>
    <row r="6" spans="1:257" s="238" customFormat="1" x14ac:dyDescent="0.2">
      <c r="A6" s="235"/>
      <c r="B6" s="236" t="s">
        <v>319</v>
      </c>
      <c r="C6" s="234">
        <v>0.87600000000000011</v>
      </c>
      <c r="D6" s="234">
        <v>0.87</v>
      </c>
      <c r="E6" s="234">
        <v>0.8670000000000001</v>
      </c>
      <c r="F6" s="234">
        <v>0.8660000000000001</v>
      </c>
      <c r="G6" s="234">
        <v>0.8640000000000001</v>
      </c>
      <c r="H6" s="234">
        <v>0.8600000000000001</v>
      </c>
      <c r="I6" s="234">
        <v>0.8570000000000001</v>
      </c>
      <c r="J6" s="234">
        <v>0.8580000000000001</v>
      </c>
      <c r="K6" s="234">
        <v>0.8630000000000001</v>
      </c>
      <c r="L6" s="234">
        <v>0.872</v>
      </c>
      <c r="M6" s="234">
        <v>0.874</v>
      </c>
      <c r="N6" s="234">
        <v>0.879</v>
      </c>
      <c r="O6" s="234">
        <v>0.88100000000000001</v>
      </c>
      <c r="P6" s="234">
        <v>0.88400000000000001</v>
      </c>
      <c r="Q6" s="234">
        <v>0.89500000000000002</v>
      </c>
      <c r="R6" s="234">
        <v>0.90300000000000002</v>
      </c>
      <c r="S6" s="234">
        <v>0.90700000000000003</v>
      </c>
      <c r="T6" s="234">
        <v>0.93</v>
      </c>
      <c r="U6" s="234">
        <v>0.93700000000000006</v>
      </c>
      <c r="V6" s="234">
        <v>0.94400000000000006</v>
      </c>
      <c r="W6" s="234">
        <v>0.95600000000000007</v>
      </c>
      <c r="X6" s="234">
        <v>0.97199999999999998</v>
      </c>
      <c r="Y6" s="234">
        <v>0.96900000000000008</v>
      </c>
      <c r="Z6" s="234">
        <v>0.97199999999999998</v>
      </c>
      <c r="AA6" s="234">
        <v>0.97499999999999998</v>
      </c>
      <c r="AB6" s="234">
        <v>0.97299999999999998</v>
      </c>
      <c r="AC6" s="234">
        <v>0.96900000000000008</v>
      </c>
      <c r="AD6" s="234">
        <v>0.98499999999999999</v>
      </c>
      <c r="AE6" s="234">
        <v>0.98399999999999999</v>
      </c>
      <c r="AF6" s="234">
        <v>0.98099999999999998</v>
      </c>
      <c r="AG6" s="234">
        <v>0.97699999999999998</v>
      </c>
      <c r="AH6" s="234">
        <v>0.97399999999999998</v>
      </c>
      <c r="AI6" s="234">
        <v>0.96900000000000008</v>
      </c>
      <c r="AJ6" s="234">
        <v>0.96299999999999997</v>
      </c>
      <c r="AK6" s="234">
        <v>0.95500000000000007</v>
      </c>
      <c r="AL6" s="234">
        <v>0.95500000000000007</v>
      </c>
      <c r="AM6" s="234">
        <v>0.95600000000000007</v>
      </c>
      <c r="AN6" s="234">
        <v>0.95800000000000007</v>
      </c>
      <c r="AO6" s="234">
        <v>0.95800000000000007</v>
      </c>
      <c r="AP6" s="234">
        <v>0.96000000000000008</v>
      </c>
      <c r="AQ6" s="234">
        <v>0.95800000000000007</v>
      </c>
      <c r="AR6" s="234">
        <v>0.96000000000000008</v>
      </c>
      <c r="AS6" s="234">
        <v>0.95800000000000007</v>
      </c>
      <c r="AT6" s="234">
        <v>0.96000000000000008</v>
      </c>
      <c r="AU6" s="234">
        <v>1.016</v>
      </c>
      <c r="AV6" s="234">
        <v>1.0249999999999999</v>
      </c>
      <c r="AW6" s="234">
        <v>1.03</v>
      </c>
      <c r="AX6" s="234">
        <v>1.0269999999999999</v>
      </c>
      <c r="AY6" s="234">
        <v>1.026</v>
      </c>
      <c r="AZ6" s="234">
        <v>1.022</v>
      </c>
      <c r="BA6" s="234">
        <v>1.0229999999999999</v>
      </c>
      <c r="BB6" s="234">
        <v>1.0189999999999999</v>
      </c>
      <c r="BC6" s="234">
        <v>1.0209999999999999</v>
      </c>
      <c r="BD6" s="234">
        <v>1.0209999999999999</v>
      </c>
      <c r="BE6" s="234">
        <v>1.0229999999999999</v>
      </c>
      <c r="BF6" s="234">
        <v>1.0269999999999999</v>
      </c>
      <c r="BG6" s="234">
        <v>1.032</v>
      </c>
      <c r="BH6" s="234">
        <v>1.0369999999999999</v>
      </c>
      <c r="BI6" s="234">
        <v>1.0449999999999999</v>
      </c>
      <c r="BJ6" s="234">
        <v>1.0529999999999999</v>
      </c>
      <c r="BK6" s="234">
        <v>1.0620000000000001</v>
      </c>
      <c r="BL6" s="234">
        <v>1.073</v>
      </c>
      <c r="BM6" s="234">
        <v>1.0840000000000001</v>
      </c>
      <c r="BN6" s="234">
        <v>1.0920000000000001</v>
      </c>
      <c r="BO6" s="234">
        <v>1.101</v>
      </c>
      <c r="BP6" s="234">
        <v>1.1080000000000001</v>
      </c>
      <c r="BQ6" s="234">
        <v>1.1180000000000001</v>
      </c>
      <c r="BR6" s="234">
        <v>1.127</v>
      </c>
      <c r="BS6" s="234">
        <v>1.141</v>
      </c>
      <c r="BT6" s="234">
        <v>1.1580000000000001</v>
      </c>
      <c r="BU6" s="234">
        <v>1.1780000000000002</v>
      </c>
      <c r="BV6" s="234">
        <v>1.1890000000000001</v>
      </c>
      <c r="BW6" s="234">
        <v>1.1970000000000001</v>
      </c>
      <c r="BX6" s="234">
        <v>1.2029999999999998</v>
      </c>
      <c r="BY6" s="234">
        <v>1.206</v>
      </c>
      <c r="BZ6" s="234">
        <v>1.2109999999999999</v>
      </c>
      <c r="CA6" s="234">
        <v>1.216</v>
      </c>
      <c r="CB6" s="234">
        <v>1.2249999999999999</v>
      </c>
      <c r="CC6" s="234">
        <v>1.2329999999999999</v>
      </c>
      <c r="CD6" s="234">
        <v>1.238</v>
      </c>
      <c r="CE6" s="234">
        <v>1.2469999999999999</v>
      </c>
      <c r="CF6" s="234">
        <v>1.2609999999999999</v>
      </c>
      <c r="CG6" s="234">
        <v>1.27</v>
      </c>
      <c r="CH6" s="234">
        <v>1.2789999999999999</v>
      </c>
      <c r="CI6" s="234">
        <v>1.2849999999999999</v>
      </c>
      <c r="CJ6" s="234">
        <v>1.2909999999999999</v>
      </c>
      <c r="CK6" s="234">
        <v>1.2989999999999999</v>
      </c>
      <c r="CL6" s="234">
        <v>1.294</v>
      </c>
      <c r="CM6" s="234">
        <v>1.296</v>
      </c>
      <c r="CN6" s="234">
        <v>1.296</v>
      </c>
      <c r="CO6" s="234">
        <v>1.2869999999999999</v>
      </c>
      <c r="CP6" s="234">
        <v>1.286</v>
      </c>
      <c r="CQ6" s="234">
        <v>1.288</v>
      </c>
      <c r="CR6" s="234">
        <v>1.29</v>
      </c>
      <c r="CS6" s="234">
        <v>1.29</v>
      </c>
      <c r="CT6" s="234">
        <v>1.2909999999999999</v>
      </c>
      <c r="CU6" s="234">
        <v>1.2949999999999999</v>
      </c>
      <c r="CV6" s="234">
        <v>1.2969999999999999</v>
      </c>
      <c r="CW6" s="234">
        <v>1.2949999999999999</v>
      </c>
      <c r="CX6" s="234">
        <v>1.296</v>
      </c>
      <c r="CY6" s="234">
        <v>1.2969999999999999</v>
      </c>
      <c r="CZ6" s="234">
        <v>1.294</v>
      </c>
      <c r="DA6" s="234">
        <v>1.2889999999999999</v>
      </c>
      <c r="DB6" s="234">
        <v>1.29</v>
      </c>
      <c r="DC6" s="234">
        <v>1.2929999999999999</v>
      </c>
      <c r="DD6" s="234">
        <v>1.2929999999999999</v>
      </c>
      <c r="DE6" s="234">
        <v>1.298</v>
      </c>
      <c r="DF6" s="234">
        <v>1.2969999999999999</v>
      </c>
      <c r="DG6" s="234">
        <v>1.3</v>
      </c>
      <c r="DH6" s="234">
        <v>1.304</v>
      </c>
      <c r="DI6" s="234">
        <v>1.3160000000000001</v>
      </c>
      <c r="DJ6" s="234">
        <v>1.333</v>
      </c>
      <c r="DK6" s="234">
        <v>1.3440000000000001</v>
      </c>
      <c r="DL6" s="234">
        <v>1.347</v>
      </c>
      <c r="DM6" s="234">
        <v>1.3540000000000001</v>
      </c>
      <c r="DN6" s="234">
        <v>1.3580000000000001</v>
      </c>
      <c r="DO6" s="234">
        <v>1.3660000000000001</v>
      </c>
      <c r="DP6" s="234">
        <v>1.3780000000000001</v>
      </c>
      <c r="DQ6" s="234">
        <v>1.387</v>
      </c>
      <c r="DR6" s="234">
        <v>1.399</v>
      </c>
      <c r="DS6" s="234">
        <v>1.4009999999999998</v>
      </c>
      <c r="DT6" s="234">
        <v>1.4</v>
      </c>
      <c r="DU6" s="234">
        <v>1.4019999999999999</v>
      </c>
      <c r="DV6" s="234">
        <v>1.399</v>
      </c>
      <c r="DW6" s="234">
        <v>1.4049999999999998</v>
      </c>
      <c r="DX6" s="234">
        <v>1.4089999999999998</v>
      </c>
      <c r="DY6" s="234">
        <v>1.4139999999999999</v>
      </c>
      <c r="DZ6" s="234">
        <v>1.42</v>
      </c>
      <c r="EA6" s="234">
        <v>1.4249999999999998</v>
      </c>
      <c r="EB6" s="234">
        <v>1.43</v>
      </c>
      <c r="EC6" s="234">
        <v>1.4329999999999998</v>
      </c>
      <c r="ED6" s="234">
        <v>1.4509999999999998</v>
      </c>
      <c r="EE6" s="234">
        <v>1.4709999999999999</v>
      </c>
      <c r="EF6" s="234">
        <v>1.486</v>
      </c>
      <c r="EG6" s="234">
        <v>1.4829999999999999</v>
      </c>
      <c r="EH6" s="234">
        <v>1.494</v>
      </c>
      <c r="EI6" s="234">
        <v>1.4949999999999999</v>
      </c>
      <c r="EJ6" s="234">
        <v>1.496</v>
      </c>
      <c r="EK6" s="234">
        <v>1.498</v>
      </c>
      <c r="EL6" s="234">
        <v>1.5</v>
      </c>
      <c r="EM6" s="234">
        <v>1.4909999999999999</v>
      </c>
      <c r="EN6" s="234">
        <v>1.494</v>
      </c>
      <c r="EO6" s="234">
        <v>1.496</v>
      </c>
      <c r="EP6" s="234">
        <v>1.5009999999999999</v>
      </c>
      <c r="EQ6" s="234">
        <v>1.502</v>
      </c>
      <c r="ER6" s="234">
        <v>1.498</v>
      </c>
      <c r="ES6" s="234">
        <v>1.496</v>
      </c>
      <c r="ET6" s="234">
        <v>1.494</v>
      </c>
      <c r="EU6" s="234">
        <v>1.4949999999999999</v>
      </c>
      <c r="EV6" s="234">
        <v>1.4929999999999999</v>
      </c>
      <c r="EW6" s="234">
        <v>1.49</v>
      </c>
      <c r="EX6" s="234">
        <v>1.4909999999999999</v>
      </c>
      <c r="EY6" s="234">
        <v>1.4569999999999999</v>
      </c>
      <c r="EZ6" s="237" t="s">
        <v>315</v>
      </c>
      <c r="FA6" s="237" t="s">
        <v>315</v>
      </c>
      <c r="FB6" s="237" t="s">
        <v>315</v>
      </c>
      <c r="FC6" s="237" t="s">
        <v>315</v>
      </c>
      <c r="FD6" s="237" t="s">
        <v>315</v>
      </c>
      <c r="FE6" s="237" t="s">
        <v>315</v>
      </c>
      <c r="FF6" s="237" t="s">
        <v>315</v>
      </c>
      <c r="FG6" s="237" t="s">
        <v>315</v>
      </c>
      <c r="FH6" s="237" t="s">
        <v>315</v>
      </c>
      <c r="FI6" s="237" t="s">
        <v>315</v>
      </c>
      <c r="FJ6" s="237" t="s">
        <v>315</v>
      </c>
      <c r="FK6" s="237" t="s">
        <v>315</v>
      </c>
      <c r="FL6" s="237" t="s">
        <v>315</v>
      </c>
      <c r="FM6" s="237" t="s">
        <v>315</v>
      </c>
      <c r="FN6" s="237" t="s">
        <v>315</v>
      </c>
      <c r="FO6" s="237" t="s">
        <v>315</v>
      </c>
      <c r="FP6" s="237" t="s">
        <v>315</v>
      </c>
      <c r="FQ6" s="237" t="s">
        <v>315</v>
      </c>
      <c r="FR6" s="237" t="s">
        <v>315</v>
      </c>
      <c r="FS6" s="237" t="s">
        <v>315</v>
      </c>
      <c r="FT6" s="237" t="s">
        <v>315</v>
      </c>
      <c r="FU6" s="237" t="s">
        <v>315</v>
      </c>
      <c r="FV6" s="237" t="s">
        <v>315</v>
      </c>
      <c r="FW6" s="237" t="s">
        <v>315</v>
      </c>
      <c r="FX6" s="237" t="s">
        <v>315</v>
      </c>
      <c r="FY6" s="237" t="s">
        <v>315</v>
      </c>
      <c r="FZ6" s="237" t="s">
        <v>315</v>
      </c>
      <c r="GA6" s="237" t="s">
        <v>315</v>
      </c>
      <c r="GB6" s="237" t="s">
        <v>315</v>
      </c>
      <c r="GC6" s="237" t="s">
        <v>315</v>
      </c>
      <c r="GD6" s="237" t="s">
        <v>315</v>
      </c>
      <c r="GE6" s="237" t="s">
        <v>315</v>
      </c>
      <c r="GF6" s="237" t="s">
        <v>315</v>
      </c>
      <c r="GG6" s="237" t="s">
        <v>315</v>
      </c>
      <c r="GH6" s="237" t="s">
        <v>315</v>
      </c>
      <c r="GI6" s="237" t="s">
        <v>315</v>
      </c>
      <c r="GJ6" s="237" t="s">
        <v>315</v>
      </c>
      <c r="GK6" s="237" t="s">
        <v>315</v>
      </c>
      <c r="GL6" s="237" t="s">
        <v>315</v>
      </c>
      <c r="GM6" s="237" t="s">
        <v>315</v>
      </c>
      <c r="GN6" s="237" t="s">
        <v>315</v>
      </c>
      <c r="GO6" s="237" t="s">
        <v>315</v>
      </c>
      <c r="GP6" s="237" t="s">
        <v>315</v>
      </c>
      <c r="GQ6" s="237" t="s">
        <v>315</v>
      </c>
      <c r="GR6" s="237" t="s">
        <v>315</v>
      </c>
      <c r="GS6" s="237" t="s">
        <v>315</v>
      </c>
      <c r="GT6" s="237" t="s">
        <v>315</v>
      </c>
      <c r="GU6" s="237" t="s">
        <v>315</v>
      </c>
      <c r="GV6" s="237" t="s">
        <v>315</v>
      </c>
      <c r="GW6" s="237" t="s">
        <v>315</v>
      </c>
      <c r="GX6" s="237" t="s">
        <v>315</v>
      </c>
      <c r="GY6" s="237" t="s">
        <v>315</v>
      </c>
      <c r="GZ6" s="237" t="s">
        <v>315</v>
      </c>
      <c r="HA6" s="237" t="s">
        <v>315</v>
      </c>
      <c r="HB6" s="237" t="s">
        <v>315</v>
      </c>
      <c r="HC6" s="237" t="s">
        <v>315</v>
      </c>
      <c r="HD6" s="237" t="s">
        <v>315</v>
      </c>
      <c r="HE6" s="237" t="s">
        <v>315</v>
      </c>
      <c r="HF6" s="237" t="s">
        <v>315</v>
      </c>
      <c r="HG6" s="237" t="s">
        <v>315</v>
      </c>
      <c r="HH6" s="237" t="s">
        <v>315</v>
      </c>
      <c r="HI6" s="237" t="s">
        <v>315</v>
      </c>
      <c r="HJ6" s="237" t="s">
        <v>315</v>
      </c>
      <c r="HK6" s="237" t="s">
        <v>315</v>
      </c>
      <c r="HL6" s="237" t="s">
        <v>315</v>
      </c>
      <c r="HM6" s="237" t="s">
        <v>315</v>
      </c>
      <c r="HN6" s="237" t="s">
        <v>315</v>
      </c>
      <c r="HO6" s="237" t="s">
        <v>315</v>
      </c>
      <c r="HP6" s="237" t="s">
        <v>315</v>
      </c>
      <c r="HQ6" s="237" t="s">
        <v>315</v>
      </c>
      <c r="HR6" s="237" t="s">
        <v>315</v>
      </c>
      <c r="HS6" s="237" t="s">
        <v>315</v>
      </c>
      <c r="HT6" s="237" t="s">
        <v>315</v>
      </c>
      <c r="HU6" s="237" t="s">
        <v>315</v>
      </c>
      <c r="HV6" s="237" t="s">
        <v>315</v>
      </c>
      <c r="HW6" s="237" t="s">
        <v>315</v>
      </c>
      <c r="HX6" s="237" t="s">
        <v>315</v>
      </c>
      <c r="HY6" s="237" t="s">
        <v>315</v>
      </c>
      <c r="HZ6" s="237" t="s">
        <v>315</v>
      </c>
      <c r="IA6" s="237" t="s">
        <v>315</v>
      </c>
      <c r="IB6" s="237" t="s">
        <v>315</v>
      </c>
      <c r="IC6" s="237" t="s">
        <v>315</v>
      </c>
      <c r="ID6" s="237" t="s">
        <v>315</v>
      </c>
      <c r="IE6" s="237" t="s">
        <v>315</v>
      </c>
      <c r="IF6" s="237" t="s">
        <v>315</v>
      </c>
      <c r="IG6" s="237" t="s">
        <v>315</v>
      </c>
      <c r="IH6" s="237" t="s">
        <v>315</v>
      </c>
      <c r="II6" s="237" t="s">
        <v>315</v>
      </c>
      <c r="IJ6" s="237" t="s">
        <v>315</v>
      </c>
      <c r="IK6" s="237" t="s">
        <v>315</v>
      </c>
      <c r="IL6" s="237" t="s">
        <v>315</v>
      </c>
      <c r="IM6" s="237" t="s">
        <v>315</v>
      </c>
      <c r="IN6" s="237" t="s">
        <v>315</v>
      </c>
      <c r="IO6" s="237" t="s">
        <v>315</v>
      </c>
      <c r="IP6" s="237" t="s">
        <v>315</v>
      </c>
      <c r="IQ6" s="237" t="s">
        <v>315</v>
      </c>
      <c r="IR6" s="237" t="s">
        <v>315</v>
      </c>
      <c r="IS6" s="237" t="s">
        <v>315</v>
      </c>
      <c r="IT6" s="237" t="s">
        <v>315</v>
      </c>
      <c r="IU6" s="237" t="s">
        <v>315</v>
      </c>
      <c r="IV6" s="237" t="s">
        <v>315</v>
      </c>
      <c r="IW6" s="237" t="s">
        <v>315</v>
      </c>
    </row>
    <row r="7" spans="1:257" s="238" customFormat="1" x14ac:dyDescent="0.2">
      <c r="A7" s="235"/>
      <c r="B7" s="236" t="s">
        <v>320</v>
      </c>
      <c r="C7" s="234">
        <v>1.0009999999999999</v>
      </c>
      <c r="D7" s="234">
        <v>0.999</v>
      </c>
      <c r="E7" s="234">
        <v>0.998</v>
      </c>
      <c r="F7" s="234">
        <v>0.997</v>
      </c>
      <c r="G7" s="234">
        <v>0.997</v>
      </c>
      <c r="H7" s="234">
        <v>0.995</v>
      </c>
      <c r="I7" s="234">
        <v>0.995</v>
      </c>
      <c r="J7" s="234">
        <v>0.995</v>
      </c>
      <c r="K7" s="234">
        <v>0.998</v>
      </c>
      <c r="L7" s="234">
        <v>1.006</v>
      </c>
      <c r="M7" s="234">
        <v>1.0089999999999999</v>
      </c>
      <c r="N7" s="234">
        <v>1.012</v>
      </c>
      <c r="O7" s="234">
        <v>1.014</v>
      </c>
      <c r="P7" s="234">
        <v>1.016</v>
      </c>
      <c r="Q7" s="234">
        <v>1.0249999999999999</v>
      </c>
      <c r="R7" s="234">
        <v>1.0289999999999999</v>
      </c>
      <c r="S7" s="234">
        <v>1.0309999999999999</v>
      </c>
      <c r="T7" s="234">
        <v>1.0509999999999999</v>
      </c>
      <c r="U7" s="234">
        <v>1.0569999999999999</v>
      </c>
      <c r="V7" s="234">
        <v>1.0629999999999999</v>
      </c>
      <c r="W7" s="234">
        <v>1.0740000000000001</v>
      </c>
      <c r="X7" s="234">
        <v>1.0820000000000001</v>
      </c>
      <c r="Y7" s="234">
        <v>1.083</v>
      </c>
      <c r="Z7" s="234">
        <v>1.087</v>
      </c>
      <c r="AA7" s="234">
        <v>1.0880000000000001</v>
      </c>
      <c r="AB7" s="234">
        <v>1.0840000000000001</v>
      </c>
      <c r="AC7" s="234">
        <v>1.079</v>
      </c>
      <c r="AD7" s="234">
        <v>1.089</v>
      </c>
      <c r="AE7" s="234">
        <v>1.0940000000000001</v>
      </c>
      <c r="AF7" s="234">
        <v>1.093</v>
      </c>
      <c r="AG7" s="234">
        <v>1.091</v>
      </c>
      <c r="AH7" s="234">
        <v>1.0900000000000001</v>
      </c>
      <c r="AI7" s="234">
        <v>1.089</v>
      </c>
      <c r="AJ7" s="234">
        <v>1.0860000000000001</v>
      </c>
      <c r="AK7" s="234">
        <v>1.0780000000000001</v>
      </c>
      <c r="AL7" s="234">
        <v>1.079</v>
      </c>
      <c r="AM7" s="234">
        <v>1.0820000000000001</v>
      </c>
      <c r="AN7" s="234">
        <v>1.087</v>
      </c>
      <c r="AO7" s="234">
        <v>1.0880000000000001</v>
      </c>
      <c r="AP7" s="234">
        <v>1.0920000000000001</v>
      </c>
      <c r="AQ7" s="234">
        <v>1.0940000000000001</v>
      </c>
      <c r="AR7" s="234">
        <v>1.0960000000000001</v>
      </c>
      <c r="AS7" s="234">
        <v>1.095</v>
      </c>
      <c r="AT7" s="234">
        <v>1.0980000000000001</v>
      </c>
      <c r="AU7" s="234">
        <v>1.1620000000000001</v>
      </c>
      <c r="AV7" s="234">
        <v>1.1720000000000002</v>
      </c>
      <c r="AW7" s="234">
        <v>1.1800000000000002</v>
      </c>
      <c r="AX7" s="234">
        <v>1.179</v>
      </c>
      <c r="AY7" s="234">
        <v>1.175</v>
      </c>
      <c r="AZ7" s="234">
        <v>1.173</v>
      </c>
      <c r="BA7" s="234">
        <v>1.1740000000000002</v>
      </c>
      <c r="BB7" s="234">
        <v>1.167</v>
      </c>
      <c r="BC7" s="234">
        <v>1.1700000000000002</v>
      </c>
      <c r="BD7" s="234">
        <v>1.1700000000000002</v>
      </c>
      <c r="BE7" s="234">
        <v>1.1720000000000002</v>
      </c>
      <c r="BF7" s="234">
        <v>1.179</v>
      </c>
      <c r="BG7" s="234">
        <v>1.1850000000000001</v>
      </c>
      <c r="BH7" s="234">
        <v>1.1910000000000001</v>
      </c>
      <c r="BI7" s="234">
        <v>1.1970000000000001</v>
      </c>
      <c r="BJ7" s="234">
        <v>1.2029999999999998</v>
      </c>
      <c r="BK7" s="234">
        <v>1.21</v>
      </c>
      <c r="BL7" s="234">
        <v>1.2189999999999999</v>
      </c>
      <c r="BM7" s="234">
        <v>1.2309999999999999</v>
      </c>
      <c r="BN7" s="234">
        <v>1.2389999999999999</v>
      </c>
      <c r="BO7" s="234">
        <v>1.2489999999999999</v>
      </c>
      <c r="BP7" s="234">
        <v>1.2549999999999999</v>
      </c>
      <c r="BQ7" s="234">
        <v>1.262</v>
      </c>
      <c r="BR7" s="234">
        <v>1.2689999999999999</v>
      </c>
      <c r="BS7" s="234">
        <v>1.28</v>
      </c>
      <c r="BT7" s="234">
        <v>1.294</v>
      </c>
      <c r="BU7" s="234">
        <v>1.3109999999999999</v>
      </c>
      <c r="BV7" s="234">
        <v>1.32</v>
      </c>
      <c r="BW7" s="234">
        <v>1.327</v>
      </c>
      <c r="BX7" s="234">
        <v>1.3320000000000001</v>
      </c>
      <c r="BY7" s="234">
        <v>1.3320000000000001</v>
      </c>
      <c r="BZ7" s="234">
        <v>1.3380000000000001</v>
      </c>
      <c r="CA7" s="234">
        <v>1.343</v>
      </c>
      <c r="CB7" s="234">
        <v>1.349</v>
      </c>
      <c r="CC7" s="234">
        <v>1.3560000000000001</v>
      </c>
      <c r="CD7" s="234">
        <v>1.361</v>
      </c>
      <c r="CE7" s="234">
        <v>1.365</v>
      </c>
      <c r="CF7" s="234">
        <v>1.375</v>
      </c>
      <c r="CG7" s="234">
        <v>1.385</v>
      </c>
      <c r="CH7" s="234">
        <v>1.395</v>
      </c>
      <c r="CI7" s="234">
        <v>1.4019999999999999</v>
      </c>
      <c r="CJ7" s="234">
        <v>1.4149999999999998</v>
      </c>
      <c r="CK7" s="234">
        <v>1.4239999999999999</v>
      </c>
      <c r="CL7" s="234">
        <v>1.4189999999999998</v>
      </c>
      <c r="CM7" s="234">
        <v>1.4229999999999998</v>
      </c>
      <c r="CN7" s="234">
        <v>1.4259999999999999</v>
      </c>
      <c r="CO7" s="234">
        <v>1.42</v>
      </c>
      <c r="CP7" s="234">
        <v>1.42</v>
      </c>
      <c r="CQ7" s="234">
        <v>1.4249999999999998</v>
      </c>
      <c r="CR7" s="234">
        <v>1.4259999999999999</v>
      </c>
      <c r="CS7" s="234">
        <v>1.4279999999999999</v>
      </c>
      <c r="CT7" s="234">
        <v>1.4309999999999998</v>
      </c>
      <c r="CU7" s="234">
        <v>1.4339999999999999</v>
      </c>
      <c r="CV7" s="234">
        <v>1.4349999999999998</v>
      </c>
      <c r="CW7" s="234">
        <v>1.4339999999999999</v>
      </c>
      <c r="CX7" s="234">
        <v>1.4339999999999999</v>
      </c>
      <c r="CY7" s="234">
        <v>1.4349999999999998</v>
      </c>
      <c r="CZ7" s="234">
        <v>1.4329999999999998</v>
      </c>
      <c r="DA7" s="234">
        <v>1.43</v>
      </c>
      <c r="DB7" s="234">
        <v>1.43</v>
      </c>
      <c r="DC7" s="234">
        <v>1.4329999999999998</v>
      </c>
      <c r="DD7" s="234">
        <v>1.4339999999999999</v>
      </c>
      <c r="DE7" s="234">
        <v>1.4349999999999998</v>
      </c>
      <c r="DF7" s="234">
        <v>1.4359999999999999</v>
      </c>
      <c r="DG7" s="234">
        <v>1.4379999999999999</v>
      </c>
      <c r="DH7" s="234">
        <v>1.4429999999999998</v>
      </c>
      <c r="DI7" s="234">
        <v>1.452</v>
      </c>
      <c r="DJ7" s="234">
        <v>1.464</v>
      </c>
      <c r="DK7" s="234">
        <v>1.4689999999999999</v>
      </c>
      <c r="DL7" s="234">
        <v>1.4709999999999999</v>
      </c>
      <c r="DM7" s="234">
        <v>1.4769999999999999</v>
      </c>
      <c r="DN7" s="234">
        <v>1.4849999999999999</v>
      </c>
      <c r="DO7" s="234">
        <v>1.494</v>
      </c>
      <c r="DP7" s="234">
        <v>1.502</v>
      </c>
      <c r="DQ7" s="234">
        <v>1.51</v>
      </c>
      <c r="DR7" s="234">
        <v>1.52</v>
      </c>
      <c r="DS7" s="234">
        <v>1.526</v>
      </c>
      <c r="DT7" s="234">
        <v>1.526</v>
      </c>
      <c r="DU7" s="234">
        <v>1.528</v>
      </c>
      <c r="DV7" s="234">
        <v>1.524</v>
      </c>
      <c r="DW7" s="234">
        <v>1.5309999999999999</v>
      </c>
      <c r="DX7" s="234">
        <v>1.5369999999999999</v>
      </c>
      <c r="DY7" s="234">
        <v>1.5469999999999999</v>
      </c>
      <c r="DZ7" s="234">
        <v>1.556</v>
      </c>
      <c r="EA7" s="234">
        <v>1.5629999999999999</v>
      </c>
      <c r="EB7" s="234">
        <v>1.5680000000000001</v>
      </c>
      <c r="EC7" s="234">
        <v>1.569</v>
      </c>
      <c r="ED7" s="234">
        <v>1.583</v>
      </c>
      <c r="EE7" s="234">
        <v>1.593</v>
      </c>
      <c r="EF7" s="234">
        <v>1.601</v>
      </c>
      <c r="EG7" s="234">
        <v>1.599</v>
      </c>
      <c r="EH7" s="234">
        <v>1.605</v>
      </c>
      <c r="EI7" s="234">
        <v>1.6060000000000001</v>
      </c>
      <c r="EJ7" s="234">
        <v>1.6080000000000001</v>
      </c>
      <c r="EK7" s="234">
        <v>1.6080000000000001</v>
      </c>
      <c r="EL7" s="234">
        <v>1.609</v>
      </c>
      <c r="EM7" s="234">
        <v>1.6040000000000001</v>
      </c>
      <c r="EN7" s="234">
        <v>1.6080000000000001</v>
      </c>
      <c r="EO7" s="234">
        <v>1.611</v>
      </c>
      <c r="EP7" s="234">
        <v>1.613</v>
      </c>
      <c r="EQ7" s="234">
        <v>1.615</v>
      </c>
      <c r="ER7" s="234">
        <v>1.6120000000000001</v>
      </c>
      <c r="ES7" s="234">
        <v>1.61</v>
      </c>
      <c r="ET7" s="234">
        <v>1.609</v>
      </c>
      <c r="EU7" s="234">
        <v>1.609</v>
      </c>
      <c r="EV7" s="234">
        <v>1.605</v>
      </c>
      <c r="EW7" s="234">
        <v>1.601</v>
      </c>
      <c r="EX7" s="234">
        <v>1.6020000000000001</v>
      </c>
      <c r="EY7" s="234">
        <v>1.5640000000000001</v>
      </c>
      <c r="EZ7" s="237" t="s">
        <v>315</v>
      </c>
      <c r="FA7" s="237" t="s">
        <v>315</v>
      </c>
      <c r="FB7" s="237" t="s">
        <v>315</v>
      </c>
      <c r="FC7" s="237" t="s">
        <v>315</v>
      </c>
      <c r="FD7" s="237" t="s">
        <v>315</v>
      </c>
      <c r="FE7" s="237" t="s">
        <v>315</v>
      </c>
      <c r="FF7" s="237" t="s">
        <v>315</v>
      </c>
      <c r="FG7" s="237" t="s">
        <v>315</v>
      </c>
      <c r="FH7" s="237" t="s">
        <v>315</v>
      </c>
      <c r="FI7" s="237" t="s">
        <v>315</v>
      </c>
      <c r="FJ7" s="237" t="s">
        <v>315</v>
      </c>
      <c r="FK7" s="237" t="s">
        <v>315</v>
      </c>
      <c r="FL7" s="237" t="s">
        <v>315</v>
      </c>
      <c r="FM7" s="237" t="s">
        <v>315</v>
      </c>
      <c r="FN7" s="237" t="s">
        <v>315</v>
      </c>
      <c r="FO7" s="237" t="s">
        <v>315</v>
      </c>
      <c r="FP7" s="237" t="s">
        <v>315</v>
      </c>
      <c r="FQ7" s="237" t="s">
        <v>315</v>
      </c>
      <c r="FR7" s="237" t="s">
        <v>315</v>
      </c>
      <c r="FS7" s="237" t="s">
        <v>315</v>
      </c>
      <c r="FT7" s="237" t="s">
        <v>315</v>
      </c>
      <c r="FU7" s="237" t="s">
        <v>315</v>
      </c>
      <c r="FV7" s="237" t="s">
        <v>315</v>
      </c>
      <c r="FW7" s="237" t="s">
        <v>315</v>
      </c>
      <c r="FX7" s="237" t="s">
        <v>315</v>
      </c>
      <c r="FY7" s="237" t="s">
        <v>315</v>
      </c>
      <c r="FZ7" s="237" t="s">
        <v>315</v>
      </c>
      <c r="GA7" s="237" t="s">
        <v>315</v>
      </c>
      <c r="GB7" s="237" t="s">
        <v>315</v>
      </c>
      <c r="GC7" s="237" t="s">
        <v>315</v>
      </c>
      <c r="GD7" s="237" t="s">
        <v>315</v>
      </c>
      <c r="GE7" s="237" t="s">
        <v>315</v>
      </c>
      <c r="GF7" s="237" t="s">
        <v>315</v>
      </c>
      <c r="GG7" s="237" t="s">
        <v>315</v>
      </c>
      <c r="GH7" s="237" t="s">
        <v>315</v>
      </c>
      <c r="GI7" s="237" t="s">
        <v>315</v>
      </c>
      <c r="GJ7" s="237" t="s">
        <v>315</v>
      </c>
      <c r="GK7" s="237" t="s">
        <v>315</v>
      </c>
      <c r="GL7" s="237" t="s">
        <v>315</v>
      </c>
      <c r="GM7" s="237" t="s">
        <v>315</v>
      </c>
      <c r="GN7" s="237" t="s">
        <v>315</v>
      </c>
      <c r="GO7" s="237" t="s">
        <v>315</v>
      </c>
      <c r="GP7" s="237" t="s">
        <v>315</v>
      </c>
      <c r="GQ7" s="237" t="s">
        <v>315</v>
      </c>
      <c r="GR7" s="237" t="s">
        <v>315</v>
      </c>
      <c r="GS7" s="237" t="s">
        <v>315</v>
      </c>
      <c r="GT7" s="237" t="s">
        <v>315</v>
      </c>
      <c r="GU7" s="237" t="s">
        <v>315</v>
      </c>
      <c r="GV7" s="237" t="s">
        <v>315</v>
      </c>
      <c r="GW7" s="237" t="s">
        <v>315</v>
      </c>
      <c r="GX7" s="237" t="s">
        <v>315</v>
      </c>
      <c r="GY7" s="237" t="s">
        <v>315</v>
      </c>
      <c r="GZ7" s="237" t="s">
        <v>315</v>
      </c>
      <c r="HA7" s="237" t="s">
        <v>315</v>
      </c>
      <c r="HB7" s="237" t="s">
        <v>315</v>
      </c>
      <c r="HC7" s="237" t="s">
        <v>315</v>
      </c>
      <c r="HD7" s="237" t="s">
        <v>315</v>
      </c>
      <c r="HE7" s="237" t="s">
        <v>315</v>
      </c>
      <c r="HF7" s="237" t="s">
        <v>315</v>
      </c>
      <c r="HG7" s="237" t="s">
        <v>315</v>
      </c>
      <c r="HH7" s="237" t="s">
        <v>315</v>
      </c>
      <c r="HI7" s="237" t="s">
        <v>315</v>
      </c>
      <c r="HJ7" s="237" t="s">
        <v>315</v>
      </c>
      <c r="HK7" s="237" t="s">
        <v>315</v>
      </c>
      <c r="HL7" s="237" t="s">
        <v>315</v>
      </c>
      <c r="HM7" s="237" t="s">
        <v>315</v>
      </c>
      <c r="HN7" s="237" t="s">
        <v>315</v>
      </c>
      <c r="HO7" s="237" t="s">
        <v>315</v>
      </c>
      <c r="HP7" s="237" t="s">
        <v>315</v>
      </c>
      <c r="HQ7" s="237" t="s">
        <v>315</v>
      </c>
      <c r="HR7" s="237" t="s">
        <v>315</v>
      </c>
      <c r="HS7" s="237" t="s">
        <v>315</v>
      </c>
      <c r="HT7" s="237" t="s">
        <v>315</v>
      </c>
      <c r="HU7" s="237" t="s">
        <v>315</v>
      </c>
      <c r="HV7" s="237" t="s">
        <v>315</v>
      </c>
      <c r="HW7" s="237" t="s">
        <v>315</v>
      </c>
      <c r="HX7" s="237" t="s">
        <v>315</v>
      </c>
      <c r="HY7" s="237" t="s">
        <v>315</v>
      </c>
      <c r="HZ7" s="237" t="s">
        <v>315</v>
      </c>
      <c r="IA7" s="237" t="s">
        <v>315</v>
      </c>
      <c r="IB7" s="237" t="s">
        <v>315</v>
      </c>
      <c r="IC7" s="237" t="s">
        <v>315</v>
      </c>
      <c r="ID7" s="237" t="s">
        <v>315</v>
      </c>
      <c r="IE7" s="237" t="s">
        <v>315</v>
      </c>
      <c r="IF7" s="237" t="s">
        <v>315</v>
      </c>
      <c r="IG7" s="237" t="s">
        <v>315</v>
      </c>
      <c r="IH7" s="237" t="s">
        <v>315</v>
      </c>
      <c r="II7" s="237" t="s">
        <v>315</v>
      </c>
      <c r="IJ7" s="237" t="s">
        <v>315</v>
      </c>
      <c r="IK7" s="237" t="s">
        <v>315</v>
      </c>
      <c r="IL7" s="237" t="s">
        <v>315</v>
      </c>
      <c r="IM7" s="237" t="s">
        <v>315</v>
      </c>
      <c r="IN7" s="237" t="s">
        <v>315</v>
      </c>
      <c r="IO7" s="237" t="s">
        <v>315</v>
      </c>
      <c r="IP7" s="237" t="s">
        <v>315</v>
      </c>
      <c r="IQ7" s="237" t="s">
        <v>315</v>
      </c>
      <c r="IR7" s="237" t="s">
        <v>315</v>
      </c>
      <c r="IS7" s="237" t="s">
        <v>315</v>
      </c>
      <c r="IT7" s="237" t="s">
        <v>315</v>
      </c>
      <c r="IU7" s="237" t="s">
        <v>315</v>
      </c>
      <c r="IV7" s="237" t="s">
        <v>315</v>
      </c>
      <c r="IW7" s="237" t="s">
        <v>315</v>
      </c>
    </row>
    <row r="8" spans="1:257" s="238" customFormat="1" x14ac:dyDescent="0.2">
      <c r="A8" s="235"/>
      <c r="B8" s="236" t="s">
        <v>321</v>
      </c>
      <c r="C8" s="234">
        <v>1.0569999999999999</v>
      </c>
      <c r="D8" s="234">
        <v>1.056</v>
      </c>
      <c r="E8" s="234">
        <v>1.054</v>
      </c>
      <c r="F8" s="234">
        <v>1.054</v>
      </c>
      <c r="G8" s="234">
        <v>1.054</v>
      </c>
      <c r="H8" s="234">
        <v>1.0529999999999999</v>
      </c>
      <c r="I8" s="234">
        <v>1.054</v>
      </c>
      <c r="J8" s="234">
        <v>1.0549999999999999</v>
      </c>
      <c r="K8" s="234">
        <v>1.0569999999999999</v>
      </c>
      <c r="L8" s="234">
        <v>1.07</v>
      </c>
      <c r="M8" s="234">
        <v>1.0740000000000001</v>
      </c>
      <c r="N8" s="234">
        <v>1.077</v>
      </c>
      <c r="O8" s="234">
        <v>1.0780000000000001</v>
      </c>
      <c r="P8" s="234">
        <v>1.08</v>
      </c>
      <c r="Q8" s="234">
        <v>1.0880000000000001</v>
      </c>
      <c r="R8" s="234">
        <v>1.0940000000000001</v>
      </c>
      <c r="S8" s="234">
        <v>1.097</v>
      </c>
      <c r="T8" s="234">
        <v>1.113</v>
      </c>
      <c r="U8" s="234">
        <v>1.119</v>
      </c>
      <c r="V8" s="234">
        <v>1.125</v>
      </c>
      <c r="W8" s="234">
        <v>1.1380000000000001</v>
      </c>
      <c r="X8" s="234">
        <v>1.147</v>
      </c>
      <c r="Y8" s="234">
        <v>1.149</v>
      </c>
      <c r="Z8" s="234">
        <v>1.153</v>
      </c>
      <c r="AA8" s="234">
        <v>1.153</v>
      </c>
      <c r="AB8" s="234">
        <v>1.151</v>
      </c>
      <c r="AC8" s="234">
        <v>1.1480000000000001</v>
      </c>
      <c r="AD8" s="234">
        <v>1.161</v>
      </c>
      <c r="AE8" s="234">
        <v>1.165</v>
      </c>
      <c r="AF8" s="234">
        <v>1.1660000000000001</v>
      </c>
      <c r="AG8" s="234">
        <v>1.165</v>
      </c>
      <c r="AH8" s="234">
        <v>1.165</v>
      </c>
      <c r="AI8" s="234">
        <v>1.165</v>
      </c>
      <c r="AJ8" s="234">
        <v>1.163</v>
      </c>
      <c r="AK8" s="234">
        <v>1.159</v>
      </c>
      <c r="AL8" s="234">
        <v>1.161</v>
      </c>
      <c r="AM8" s="234">
        <v>1.1660000000000001</v>
      </c>
      <c r="AN8" s="234">
        <v>1.1720000000000002</v>
      </c>
      <c r="AO8" s="234">
        <v>1.175</v>
      </c>
      <c r="AP8" s="234">
        <v>1.1800000000000002</v>
      </c>
      <c r="AQ8" s="234">
        <v>1.1820000000000002</v>
      </c>
      <c r="AR8" s="234">
        <v>1.1850000000000001</v>
      </c>
      <c r="AS8" s="234">
        <v>1.1850000000000001</v>
      </c>
      <c r="AT8" s="234">
        <v>1.1890000000000001</v>
      </c>
      <c r="AU8" s="234">
        <v>1.266</v>
      </c>
      <c r="AV8" s="234">
        <v>1.276</v>
      </c>
      <c r="AW8" s="234">
        <v>1.282</v>
      </c>
      <c r="AX8" s="234">
        <v>1.2809999999999999</v>
      </c>
      <c r="AY8" s="234">
        <v>1.28</v>
      </c>
      <c r="AZ8" s="234">
        <v>1.2789999999999999</v>
      </c>
      <c r="BA8" s="234">
        <v>1.278</v>
      </c>
      <c r="BB8" s="234">
        <v>1.27</v>
      </c>
      <c r="BC8" s="234">
        <v>1.272</v>
      </c>
      <c r="BD8" s="234">
        <v>1.272</v>
      </c>
      <c r="BE8" s="234">
        <v>1.274</v>
      </c>
      <c r="BF8" s="234">
        <v>1.28</v>
      </c>
      <c r="BG8" s="234">
        <v>1.286</v>
      </c>
      <c r="BH8" s="234">
        <v>1.29</v>
      </c>
      <c r="BI8" s="234">
        <v>1.294</v>
      </c>
      <c r="BJ8" s="234">
        <v>1.3009999999999999</v>
      </c>
      <c r="BK8" s="234">
        <v>1.3089999999999999</v>
      </c>
      <c r="BL8" s="234">
        <v>1.3160000000000001</v>
      </c>
      <c r="BM8" s="234">
        <v>1.3260000000000001</v>
      </c>
      <c r="BN8" s="234">
        <v>1.333</v>
      </c>
      <c r="BO8" s="234">
        <v>1.343</v>
      </c>
      <c r="BP8" s="234">
        <v>1.351</v>
      </c>
      <c r="BQ8" s="234">
        <v>1.359</v>
      </c>
      <c r="BR8" s="234">
        <v>1.369</v>
      </c>
      <c r="BS8" s="234">
        <v>1.3800000000000001</v>
      </c>
      <c r="BT8" s="234">
        <v>1.395</v>
      </c>
      <c r="BU8" s="234">
        <v>1.4109999999999998</v>
      </c>
      <c r="BV8" s="234">
        <v>1.42</v>
      </c>
      <c r="BW8" s="234">
        <v>1.4269999999999998</v>
      </c>
      <c r="BX8" s="234">
        <v>1.4319999999999999</v>
      </c>
      <c r="BY8" s="234">
        <v>1.4329999999999998</v>
      </c>
      <c r="BZ8" s="234">
        <v>1.4389999999999998</v>
      </c>
      <c r="CA8" s="234">
        <v>1.4429999999999998</v>
      </c>
      <c r="CB8" s="234">
        <v>1.4509999999999998</v>
      </c>
      <c r="CC8" s="234">
        <v>1.4569999999999999</v>
      </c>
      <c r="CD8" s="234">
        <v>1.4609999999999999</v>
      </c>
      <c r="CE8" s="234">
        <v>1.4629999999999999</v>
      </c>
      <c r="CF8" s="234">
        <v>1.472</v>
      </c>
      <c r="CG8" s="234">
        <v>1.4789999999999999</v>
      </c>
      <c r="CH8" s="234">
        <v>1.4849999999999999</v>
      </c>
      <c r="CI8" s="234">
        <v>1.492</v>
      </c>
      <c r="CJ8" s="234">
        <v>1.5009999999999999</v>
      </c>
      <c r="CK8" s="234">
        <v>1.51</v>
      </c>
      <c r="CL8" s="234">
        <v>1.5029999999999999</v>
      </c>
      <c r="CM8" s="234">
        <v>1.506</v>
      </c>
      <c r="CN8" s="234">
        <v>1.508</v>
      </c>
      <c r="CO8" s="234">
        <v>1.502</v>
      </c>
      <c r="CP8" s="234">
        <v>1.5009999999999999</v>
      </c>
      <c r="CQ8" s="234">
        <v>1.5049999999999999</v>
      </c>
      <c r="CR8" s="234">
        <v>1.5069999999999999</v>
      </c>
      <c r="CS8" s="234">
        <v>1.508</v>
      </c>
      <c r="CT8" s="234">
        <v>1.5109999999999999</v>
      </c>
      <c r="CU8" s="234">
        <v>1.5149999999999999</v>
      </c>
      <c r="CV8" s="234">
        <v>1.5169999999999999</v>
      </c>
      <c r="CW8" s="234">
        <v>1.514</v>
      </c>
      <c r="CX8" s="234">
        <v>1.5149999999999999</v>
      </c>
      <c r="CY8" s="234">
        <v>1.5129999999999999</v>
      </c>
      <c r="CZ8" s="234">
        <v>1.512</v>
      </c>
      <c r="DA8" s="234">
        <v>1.51</v>
      </c>
      <c r="DB8" s="234">
        <v>1.5089999999999999</v>
      </c>
      <c r="DC8" s="234">
        <v>1.512</v>
      </c>
      <c r="DD8" s="234">
        <v>1.5129999999999999</v>
      </c>
      <c r="DE8" s="234">
        <v>1.5149999999999999</v>
      </c>
      <c r="DF8" s="234">
        <v>1.516</v>
      </c>
      <c r="DG8" s="234">
        <v>1.5189999999999999</v>
      </c>
      <c r="DH8" s="234">
        <v>1.5249999999999999</v>
      </c>
      <c r="DI8" s="234">
        <v>1.5329999999999999</v>
      </c>
      <c r="DJ8" s="234">
        <v>1.542</v>
      </c>
      <c r="DK8" s="234">
        <v>1.5449999999999999</v>
      </c>
      <c r="DL8" s="234">
        <v>1.548</v>
      </c>
      <c r="DM8" s="234">
        <v>1.552</v>
      </c>
      <c r="DN8" s="234">
        <v>1.5580000000000001</v>
      </c>
      <c r="DO8" s="234">
        <v>1.5660000000000001</v>
      </c>
      <c r="DP8" s="234">
        <v>1.5740000000000001</v>
      </c>
      <c r="DQ8" s="234">
        <v>1.58</v>
      </c>
      <c r="DR8" s="234">
        <v>1.59</v>
      </c>
      <c r="DS8" s="234">
        <v>1.593</v>
      </c>
      <c r="DT8" s="234">
        <v>1.593</v>
      </c>
      <c r="DU8" s="234">
        <v>1.5920000000000001</v>
      </c>
      <c r="DV8" s="234">
        <v>1.591</v>
      </c>
      <c r="DW8" s="234">
        <v>1.597</v>
      </c>
      <c r="DX8" s="234">
        <v>1.6020000000000001</v>
      </c>
      <c r="DY8" s="234">
        <v>1.61</v>
      </c>
      <c r="DZ8" s="234">
        <v>1.6180000000000001</v>
      </c>
      <c r="EA8" s="234">
        <v>1.627</v>
      </c>
      <c r="EB8" s="234">
        <v>1.6340000000000001</v>
      </c>
      <c r="EC8" s="234">
        <v>1.637</v>
      </c>
      <c r="ED8" s="234">
        <v>1.649</v>
      </c>
      <c r="EE8" s="234">
        <v>1.6600000000000001</v>
      </c>
      <c r="EF8" s="234">
        <v>1.6640000000000001</v>
      </c>
      <c r="EG8" s="234">
        <v>1.653</v>
      </c>
      <c r="EH8" s="234">
        <v>1.6560000000000001</v>
      </c>
      <c r="EI8" s="234">
        <v>1.657</v>
      </c>
      <c r="EJ8" s="234">
        <v>1.6580000000000001</v>
      </c>
      <c r="EK8" s="234">
        <v>1.6560000000000001</v>
      </c>
      <c r="EL8" s="234">
        <v>1.6580000000000001</v>
      </c>
      <c r="EM8" s="234">
        <v>1.653</v>
      </c>
      <c r="EN8" s="234">
        <v>1.6580000000000001</v>
      </c>
      <c r="EO8" s="234">
        <v>1.663</v>
      </c>
      <c r="EP8" s="234">
        <v>1.6660000000000001</v>
      </c>
      <c r="EQ8" s="234">
        <v>1.669</v>
      </c>
      <c r="ER8" s="234">
        <v>1.6660000000000001</v>
      </c>
      <c r="ES8" s="234">
        <v>1.665</v>
      </c>
      <c r="ET8" s="234">
        <v>1.661</v>
      </c>
      <c r="EU8" s="234">
        <v>1.6620000000000001</v>
      </c>
      <c r="EV8" s="234">
        <v>1.661</v>
      </c>
      <c r="EW8" s="234">
        <v>1.6580000000000001</v>
      </c>
      <c r="EX8" s="234">
        <v>1.6600000000000001</v>
      </c>
      <c r="EY8" s="234">
        <v>1.6220000000000001</v>
      </c>
      <c r="EZ8" s="237" t="s">
        <v>315</v>
      </c>
      <c r="FA8" s="237" t="s">
        <v>315</v>
      </c>
      <c r="FB8" s="237" t="s">
        <v>315</v>
      </c>
      <c r="FC8" s="237" t="s">
        <v>315</v>
      </c>
      <c r="FD8" s="237" t="s">
        <v>315</v>
      </c>
      <c r="FE8" s="237" t="s">
        <v>315</v>
      </c>
      <c r="FF8" s="237" t="s">
        <v>315</v>
      </c>
      <c r="FG8" s="237" t="s">
        <v>315</v>
      </c>
      <c r="FH8" s="237" t="s">
        <v>315</v>
      </c>
      <c r="FI8" s="237" t="s">
        <v>315</v>
      </c>
      <c r="FJ8" s="237" t="s">
        <v>315</v>
      </c>
      <c r="FK8" s="237" t="s">
        <v>315</v>
      </c>
      <c r="FL8" s="237" t="s">
        <v>315</v>
      </c>
      <c r="FM8" s="237" t="s">
        <v>315</v>
      </c>
      <c r="FN8" s="237" t="s">
        <v>315</v>
      </c>
      <c r="FO8" s="237" t="s">
        <v>315</v>
      </c>
      <c r="FP8" s="237" t="s">
        <v>315</v>
      </c>
      <c r="FQ8" s="237" t="s">
        <v>315</v>
      </c>
      <c r="FR8" s="237" t="s">
        <v>315</v>
      </c>
      <c r="FS8" s="237" t="s">
        <v>315</v>
      </c>
      <c r="FT8" s="237" t="s">
        <v>315</v>
      </c>
      <c r="FU8" s="237" t="s">
        <v>315</v>
      </c>
      <c r="FV8" s="237" t="s">
        <v>315</v>
      </c>
      <c r="FW8" s="237" t="s">
        <v>315</v>
      </c>
      <c r="FX8" s="237" t="s">
        <v>315</v>
      </c>
      <c r="FY8" s="237" t="s">
        <v>315</v>
      </c>
      <c r="FZ8" s="237" t="s">
        <v>315</v>
      </c>
      <c r="GA8" s="237" t="s">
        <v>315</v>
      </c>
      <c r="GB8" s="237" t="s">
        <v>315</v>
      </c>
      <c r="GC8" s="237" t="s">
        <v>315</v>
      </c>
      <c r="GD8" s="237" t="s">
        <v>315</v>
      </c>
      <c r="GE8" s="237" t="s">
        <v>315</v>
      </c>
      <c r="GF8" s="237" t="s">
        <v>315</v>
      </c>
      <c r="GG8" s="237" t="s">
        <v>315</v>
      </c>
      <c r="GH8" s="237" t="s">
        <v>315</v>
      </c>
      <c r="GI8" s="237" t="s">
        <v>315</v>
      </c>
      <c r="GJ8" s="237" t="s">
        <v>315</v>
      </c>
      <c r="GK8" s="237" t="s">
        <v>315</v>
      </c>
      <c r="GL8" s="237" t="s">
        <v>315</v>
      </c>
      <c r="GM8" s="237" t="s">
        <v>315</v>
      </c>
      <c r="GN8" s="237" t="s">
        <v>315</v>
      </c>
      <c r="GO8" s="237" t="s">
        <v>315</v>
      </c>
      <c r="GP8" s="237" t="s">
        <v>315</v>
      </c>
      <c r="GQ8" s="237" t="s">
        <v>315</v>
      </c>
      <c r="GR8" s="237" t="s">
        <v>315</v>
      </c>
      <c r="GS8" s="237" t="s">
        <v>315</v>
      </c>
      <c r="GT8" s="237" t="s">
        <v>315</v>
      </c>
      <c r="GU8" s="237" t="s">
        <v>315</v>
      </c>
      <c r="GV8" s="237" t="s">
        <v>315</v>
      </c>
      <c r="GW8" s="237" t="s">
        <v>315</v>
      </c>
      <c r="GX8" s="237" t="s">
        <v>315</v>
      </c>
      <c r="GY8" s="237" t="s">
        <v>315</v>
      </c>
      <c r="GZ8" s="237" t="s">
        <v>315</v>
      </c>
      <c r="HA8" s="237" t="s">
        <v>315</v>
      </c>
      <c r="HB8" s="237" t="s">
        <v>315</v>
      </c>
      <c r="HC8" s="237" t="s">
        <v>315</v>
      </c>
      <c r="HD8" s="237" t="s">
        <v>315</v>
      </c>
      <c r="HE8" s="237" t="s">
        <v>315</v>
      </c>
      <c r="HF8" s="237" t="s">
        <v>315</v>
      </c>
      <c r="HG8" s="237" t="s">
        <v>315</v>
      </c>
      <c r="HH8" s="237" t="s">
        <v>315</v>
      </c>
      <c r="HI8" s="237" t="s">
        <v>315</v>
      </c>
      <c r="HJ8" s="237" t="s">
        <v>315</v>
      </c>
      <c r="HK8" s="237" t="s">
        <v>315</v>
      </c>
      <c r="HL8" s="237" t="s">
        <v>315</v>
      </c>
      <c r="HM8" s="237" t="s">
        <v>315</v>
      </c>
      <c r="HN8" s="237" t="s">
        <v>315</v>
      </c>
      <c r="HO8" s="237" t="s">
        <v>315</v>
      </c>
      <c r="HP8" s="237" t="s">
        <v>315</v>
      </c>
      <c r="HQ8" s="237" t="s">
        <v>315</v>
      </c>
      <c r="HR8" s="237" t="s">
        <v>315</v>
      </c>
      <c r="HS8" s="237" t="s">
        <v>315</v>
      </c>
      <c r="HT8" s="237" t="s">
        <v>315</v>
      </c>
      <c r="HU8" s="237" t="s">
        <v>315</v>
      </c>
      <c r="HV8" s="237" t="s">
        <v>315</v>
      </c>
      <c r="HW8" s="237" t="s">
        <v>315</v>
      </c>
      <c r="HX8" s="237" t="s">
        <v>315</v>
      </c>
      <c r="HY8" s="237" t="s">
        <v>315</v>
      </c>
      <c r="HZ8" s="237" t="s">
        <v>315</v>
      </c>
      <c r="IA8" s="237" t="s">
        <v>315</v>
      </c>
      <c r="IB8" s="237" t="s">
        <v>315</v>
      </c>
      <c r="IC8" s="237" t="s">
        <v>315</v>
      </c>
      <c r="ID8" s="237" t="s">
        <v>315</v>
      </c>
      <c r="IE8" s="237" t="s">
        <v>315</v>
      </c>
      <c r="IF8" s="237" t="s">
        <v>315</v>
      </c>
      <c r="IG8" s="237" t="s">
        <v>315</v>
      </c>
      <c r="IH8" s="237" t="s">
        <v>315</v>
      </c>
      <c r="II8" s="237" t="s">
        <v>315</v>
      </c>
      <c r="IJ8" s="237" t="s">
        <v>315</v>
      </c>
      <c r="IK8" s="237" t="s">
        <v>315</v>
      </c>
      <c r="IL8" s="237" t="s">
        <v>315</v>
      </c>
      <c r="IM8" s="237" t="s">
        <v>315</v>
      </c>
      <c r="IN8" s="237" t="s">
        <v>315</v>
      </c>
      <c r="IO8" s="237" t="s">
        <v>315</v>
      </c>
      <c r="IP8" s="237" t="s">
        <v>315</v>
      </c>
      <c r="IQ8" s="237" t="s">
        <v>315</v>
      </c>
      <c r="IR8" s="237" t="s">
        <v>315</v>
      </c>
      <c r="IS8" s="237" t="s">
        <v>315</v>
      </c>
      <c r="IT8" s="237" t="s">
        <v>315</v>
      </c>
      <c r="IU8" s="237" t="s">
        <v>315</v>
      </c>
      <c r="IV8" s="237" t="s">
        <v>315</v>
      </c>
      <c r="IW8" s="237" t="s">
        <v>315</v>
      </c>
    </row>
    <row r="9" spans="1:257" s="238" customFormat="1" x14ac:dyDescent="0.2">
      <c r="A9" s="235"/>
      <c r="B9" s="236" t="s">
        <v>322</v>
      </c>
      <c r="C9" s="234">
        <v>1.137</v>
      </c>
      <c r="D9" s="234">
        <v>1.135</v>
      </c>
      <c r="E9" s="234">
        <v>1.133</v>
      </c>
      <c r="F9" s="234">
        <v>1.1340000000000001</v>
      </c>
      <c r="G9" s="234">
        <v>1.1340000000000001</v>
      </c>
      <c r="H9" s="234">
        <v>1.1320000000000001</v>
      </c>
      <c r="I9" s="234">
        <v>1.133</v>
      </c>
      <c r="J9" s="234">
        <v>1.135</v>
      </c>
      <c r="K9" s="234">
        <v>1.1400000000000001</v>
      </c>
      <c r="L9" s="234">
        <v>1.1540000000000001</v>
      </c>
      <c r="M9" s="234">
        <v>1.157</v>
      </c>
      <c r="N9" s="234">
        <v>1.161</v>
      </c>
      <c r="O9" s="234">
        <v>1.161</v>
      </c>
      <c r="P9" s="234">
        <v>1.163</v>
      </c>
      <c r="Q9" s="234">
        <v>1.1740000000000002</v>
      </c>
      <c r="R9" s="234">
        <v>1.1800000000000002</v>
      </c>
      <c r="S9" s="234">
        <v>1.1830000000000001</v>
      </c>
      <c r="T9" s="234">
        <v>1.1970000000000001</v>
      </c>
      <c r="U9" s="234">
        <v>1.202</v>
      </c>
      <c r="V9" s="234">
        <v>1.208</v>
      </c>
      <c r="W9" s="234">
        <v>1.218</v>
      </c>
      <c r="X9" s="234">
        <v>1.2289999999999999</v>
      </c>
      <c r="Y9" s="234">
        <v>1.2289999999999999</v>
      </c>
      <c r="Z9" s="234">
        <v>1.2349999999999999</v>
      </c>
      <c r="AA9" s="234">
        <v>1.2369999999999999</v>
      </c>
      <c r="AB9" s="234">
        <v>1.236</v>
      </c>
      <c r="AC9" s="234">
        <v>1.232</v>
      </c>
      <c r="AD9" s="234">
        <v>1.2449999999999999</v>
      </c>
      <c r="AE9" s="234">
        <v>1.25</v>
      </c>
      <c r="AF9" s="234">
        <v>1.252</v>
      </c>
      <c r="AG9" s="234">
        <v>1.25</v>
      </c>
      <c r="AH9" s="234">
        <v>1.2509999999999999</v>
      </c>
      <c r="AI9" s="234">
        <v>1.2489999999999999</v>
      </c>
      <c r="AJ9" s="234">
        <v>1.2490000000000001</v>
      </c>
      <c r="AK9" s="234">
        <v>1.246</v>
      </c>
      <c r="AL9" s="234">
        <v>1.25</v>
      </c>
      <c r="AM9" s="234">
        <v>1.2549999999999999</v>
      </c>
      <c r="AN9" s="234">
        <v>1.26</v>
      </c>
      <c r="AO9" s="234">
        <v>1.2609999999999999</v>
      </c>
      <c r="AP9" s="234">
        <v>1.2689999999999999</v>
      </c>
      <c r="AQ9" s="234">
        <v>1.2729999999999999</v>
      </c>
      <c r="AR9" s="234">
        <v>1.2749999999999999</v>
      </c>
      <c r="AS9" s="234">
        <v>1.276</v>
      </c>
      <c r="AT9" s="234">
        <v>1.28</v>
      </c>
      <c r="AU9" s="234">
        <v>1.3660000000000001</v>
      </c>
      <c r="AV9" s="234">
        <v>1.375</v>
      </c>
      <c r="AW9" s="234">
        <v>1.383</v>
      </c>
      <c r="AX9" s="234">
        <v>1.383</v>
      </c>
      <c r="AY9" s="234">
        <v>1.3820000000000001</v>
      </c>
      <c r="AZ9" s="234">
        <v>1.3800000000000001</v>
      </c>
      <c r="BA9" s="234">
        <v>1.377</v>
      </c>
      <c r="BB9" s="234">
        <v>1.3640000000000001</v>
      </c>
      <c r="BC9" s="234">
        <v>1.3680000000000001</v>
      </c>
      <c r="BD9" s="234">
        <v>1.371</v>
      </c>
      <c r="BE9" s="234">
        <v>1.373</v>
      </c>
      <c r="BF9" s="234">
        <v>1.3800000000000001</v>
      </c>
      <c r="BG9" s="234">
        <v>1.387</v>
      </c>
      <c r="BH9" s="234">
        <v>1.3900000000000001</v>
      </c>
      <c r="BI9" s="234">
        <v>1.3940000000000001</v>
      </c>
      <c r="BJ9" s="234">
        <v>1.4009999999999998</v>
      </c>
      <c r="BK9" s="234">
        <v>1.41</v>
      </c>
      <c r="BL9" s="234">
        <v>1.4159999999999999</v>
      </c>
      <c r="BM9" s="234">
        <v>1.4259999999999999</v>
      </c>
      <c r="BN9" s="234">
        <v>1.4309999999999998</v>
      </c>
      <c r="BO9" s="234">
        <v>1.4409999999999998</v>
      </c>
      <c r="BP9" s="234">
        <v>1.448</v>
      </c>
      <c r="BQ9" s="234">
        <v>1.4549999999999998</v>
      </c>
      <c r="BR9" s="234">
        <v>1.4649999999999999</v>
      </c>
      <c r="BS9" s="234">
        <v>1.478</v>
      </c>
      <c r="BT9" s="234">
        <v>1.4929999999999999</v>
      </c>
      <c r="BU9" s="234">
        <v>1.5069999999999999</v>
      </c>
      <c r="BV9" s="234">
        <v>1.516</v>
      </c>
      <c r="BW9" s="234">
        <v>1.522</v>
      </c>
      <c r="BX9" s="234">
        <v>1.528</v>
      </c>
      <c r="BY9" s="234">
        <v>1.53</v>
      </c>
      <c r="BZ9" s="234">
        <v>1.5349999999999999</v>
      </c>
      <c r="CA9" s="234">
        <v>1.538</v>
      </c>
      <c r="CB9" s="234">
        <v>1.5469999999999999</v>
      </c>
      <c r="CC9" s="234">
        <v>1.5529999999999999</v>
      </c>
      <c r="CD9" s="234">
        <v>1.5549999999999999</v>
      </c>
      <c r="CE9" s="234">
        <v>1.556</v>
      </c>
      <c r="CF9" s="234">
        <v>1.5660000000000001</v>
      </c>
      <c r="CG9" s="234">
        <v>1.573</v>
      </c>
      <c r="CH9" s="234">
        <v>1.579</v>
      </c>
      <c r="CI9" s="234">
        <v>1.585</v>
      </c>
      <c r="CJ9" s="234">
        <v>1.5980000000000001</v>
      </c>
      <c r="CK9" s="234">
        <v>1.609</v>
      </c>
      <c r="CL9" s="234">
        <v>1.5980000000000001</v>
      </c>
      <c r="CM9" s="234">
        <v>1.599</v>
      </c>
      <c r="CN9" s="234">
        <v>1.599</v>
      </c>
      <c r="CO9" s="234">
        <v>1.593</v>
      </c>
      <c r="CP9" s="234">
        <v>1.593</v>
      </c>
      <c r="CQ9" s="234">
        <v>1.597</v>
      </c>
      <c r="CR9" s="234">
        <v>1.6</v>
      </c>
      <c r="CS9" s="234">
        <v>1.6020000000000001</v>
      </c>
      <c r="CT9" s="234">
        <v>1.6060000000000001</v>
      </c>
      <c r="CU9" s="234">
        <v>1.611</v>
      </c>
      <c r="CV9" s="234">
        <v>1.611</v>
      </c>
      <c r="CW9" s="234">
        <v>1.607</v>
      </c>
      <c r="CX9" s="234">
        <v>1.609</v>
      </c>
      <c r="CY9" s="234">
        <v>1.6060000000000001</v>
      </c>
      <c r="CZ9" s="234">
        <v>1.605</v>
      </c>
      <c r="DA9" s="234">
        <v>1.6020000000000001</v>
      </c>
      <c r="DB9" s="234">
        <v>1.603</v>
      </c>
      <c r="DC9" s="234">
        <v>1.611</v>
      </c>
      <c r="DD9" s="234">
        <v>1.613</v>
      </c>
      <c r="DE9" s="234">
        <v>1.6140000000000001</v>
      </c>
      <c r="DF9" s="234">
        <v>1.615</v>
      </c>
      <c r="DG9" s="234">
        <v>1.6180000000000001</v>
      </c>
      <c r="DH9" s="234">
        <v>1.6240000000000001</v>
      </c>
      <c r="DI9" s="234">
        <v>1.633</v>
      </c>
      <c r="DJ9" s="234">
        <v>1.641</v>
      </c>
      <c r="DK9" s="234">
        <v>1.6420000000000001</v>
      </c>
      <c r="DL9" s="234">
        <v>1.643</v>
      </c>
      <c r="DM9" s="234">
        <v>1.645</v>
      </c>
      <c r="DN9" s="234">
        <v>1.653</v>
      </c>
      <c r="DO9" s="234">
        <v>1.6580000000000001</v>
      </c>
      <c r="DP9" s="234">
        <v>1.665</v>
      </c>
      <c r="DQ9" s="234">
        <v>1.6720000000000002</v>
      </c>
      <c r="DR9" s="234">
        <v>1.679</v>
      </c>
      <c r="DS9" s="234">
        <v>1.6820000000000002</v>
      </c>
      <c r="DT9" s="234">
        <v>1.6820000000000002</v>
      </c>
      <c r="DU9" s="234">
        <v>1.6800000000000002</v>
      </c>
      <c r="DV9" s="234">
        <v>1.675</v>
      </c>
      <c r="DW9" s="234">
        <v>1.6840000000000002</v>
      </c>
      <c r="DX9" s="234">
        <v>1.6890000000000001</v>
      </c>
      <c r="DY9" s="234">
        <v>1.6970000000000001</v>
      </c>
      <c r="DZ9" s="234">
        <v>1.7049999999999998</v>
      </c>
      <c r="EA9" s="234">
        <v>1.7129999999999999</v>
      </c>
      <c r="EB9" s="234">
        <v>1.7189999999999999</v>
      </c>
      <c r="EC9" s="234">
        <v>1.7209999999999999</v>
      </c>
      <c r="ED9" s="234">
        <v>1.7309999999999999</v>
      </c>
      <c r="EE9" s="234">
        <v>1.7389999999999999</v>
      </c>
      <c r="EF9" s="234">
        <v>1.7409999999999999</v>
      </c>
      <c r="EG9" s="234">
        <v>1.7289999999999999</v>
      </c>
      <c r="EH9" s="234">
        <v>1.732</v>
      </c>
      <c r="EI9" s="234">
        <v>1.7329999999999999</v>
      </c>
      <c r="EJ9" s="234">
        <v>1.7329999999999999</v>
      </c>
      <c r="EK9" s="234">
        <v>1.73</v>
      </c>
      <c r="EL9" s="234">
        <v>1.7309999999999999</v>
      </c>
      <c r="EM9" s="234">
        <v>1.726</v>
      </c>
      <c r="EN9" s="234">
        <v>1.732</v>
      </c>
      <c r="EO9" s="234">
        <v>1.738</v>
      </c>
      <c r="EP9" s="234">
        <v>1.7409999999999999</v>
      </c>
      <c r="EQ9" s="234">
        <v>1.7429999999999999</v>
      </c>
      <c r="ER9" s="234">
        <v>1.7409999999999999</v>
      </c>
      <c r="ES9" s="234">
        <v>1.7389999999999999</v>
      </c>
      <c r="ET9" s="234">
        <v>1.7369999999999999</v>
      </c>
      <c r="EU9" s="234">
        <v>1.7369999999999999</v>
      </c>
      <c r="EV9" s="234">
        <v>1.734</v>
      </c>
      <c r="EW9" s="234">
        <v>1.7309999999999999</v>
      </c>
      <c r="EX9" s="234">
        <v>1.7329999999999999</v>
      </c>
      <c r="EY9" s="234">
        <v>1.6880000000000002</v>
      </c>
      <c r="EZ9" s="237" t="s">
        <v>315</v>
      </c>
      <c r="FA9" s="237" t="s">
        <v>315</v>
      </c>
      <c r="FB9" s="237" t="s">
        <v>315</v>
      </c>
      <c r="FC9" s="237" t="s">
        <v>315</v>
      </c>
      <c r="FD9" s="237" t="s">
        <v>315</v>
      </c>
      <c r="FE9" s="237" t="s">
        <v>315</v>
      </c>
      <c r="FF9" s="237" t="s">
        <v>315</v>
      </c>
      <c r="FG9" s="237" t="s">
        <v>315</v>
      </c>
      <c r="FH9" s="237" t="s">
        <v>315</v>
      </c>
      <c r="FI9" s="237" t="s">
        <v>315</v>
      </c>
      <c r="FJ9" s="237" t="s">
        <v>315</v>
      </c>
      <c r="FK9" s="237" t="s">
        <v>315</v>
      </c>
      <c r="FL9" s="237" t="s">
        <v>315</v>
      </c>
      <c r="FM9" s="237" t="s">
        <v>315</v>
      </c>
      <c r="FN9" s="237" t="s">
        <v>315</v>
      </c>
      <c r="FO9" s="237" t="s">
        <v>315</v>
      </c>
      <c r="FP9" s="237" t="s">
        <v>315</v>
      </c>
      <c r="FQ9" s="237" t="s">
        <v>315</v>
      </c>
      <c r="FR9" s="237" t="s">
        <v>315</v>
      </c>
      <c r="FS9" s="237" t="s">
        <v>315</v>
      </c>
      <c r="FT9" s="237" t="s">
        <v>315</v>
      </c>
      <c r="FU9" s="237" t="s">
        <v>315</v>
      </c>
      <c r="FV9" s="237" t="s">
        <v>315</v>
      </c>
      <c r="FW9" s="237" t="s">
        <v>315</v>
      </c>
      <c r="FX9" s="237" t="s">
        <v>315</v>
      </c>
      <c r="FY9" s="237" t="s">
        <v>315</v>
      </c>
      <c r="FZ9" s="237" t="s">
        <v>315</v>
      </c>
      <c r="GA9" s="237" t="s">
        <v>315</v>
      </c>
      <c r="GB9" s="237" t="s">
        <v>315</v>
      </c>
      <c r="GC9" s="237" t="s">
        <v>315</v>
      </c>
      <c r="GD9" s="237" t="s">
        <v>315</v>
      </c>
      <c r="GE9" s="237" t="s">
        <v>315</v>
      </c>
      <c r="GF9" s="237" t="s">
        <v>315</v>
      </c>
      <c r="GG9" s="237" t="s">
        <v>315</v>
      </c>
      <c r="GH9" s="237" t="s">
        <v>315</v>
      </c>
      <c r="GI9" s="237" t="s">
        <v>315</v>
      </c>
      <c r="GJ9" s="237" t="s">
        <v>315</v>
      </c>
      <c r="GK9" s="237" t="s">
        <v>315</v>
      </c>
      <c r="GL9" s="237" t="s">
        <v>315</v>
      </c>
      <c r="GM9" s="237" t="s">
        <v>315</v>
      </c>
      <c r="GN9" s="237" t="s">
        <v>315</v>
      </c>
      <c r="GO9" s="237" t="s">
        <v>315</v>
      </c>
      <c r="GP9" s="237" t="s">
        <v>315</v>
      </c>
      <c r="GQ9" s="237" t="s">
        <v>315</v>
      </c>
      <c r="GR9" s="237" t="s">
        <v>315</v>
      </c>
      <c r="GS9" s="237" t="s">
        <v>315</v>
      </c>
      <c r="GT9" s="237" t="s">
        <v>315</v>
      </c>
      <c r="GU9" s="237" t="s">
        <v>315</v>
      </c>
      <c r="GV9" s="237" t="s">
        <v>315</v>
      </c>
      <c r="GW9" s="237" t="s">
        <v>315</v>
      </c>
      <c r="GX9" s="237" t="s">
        <v>315</v>
      </c>
      <c r="GY9" s="237" t="s">
        <v>315</v>
      </c>
      <c r="GZ9" s="237" t="s">
        <v>315</v>
      </c>
      <c r="HA9" s="237" t="s">
        <v>315</v>
      </c>
      <c r="HB9" s="237" t="s">
        <v>315</v>
      </c>
      <c r="HC9" s="237" t="s">
        <v>315</v>
      </c>
      <c r="HD9" s="237" t="s">
        <v>315</v>
      </c>
      <c r="HE9" s="237" t="s">
        <v>315</v>
      </c>
      <c r="HF9" s="237" t="s">
        <v>315</v>
      </c>
      <c r="HG9" s="237" t="s">
        <v>315</v>
      </c>
      <c r="HH9" s="237" t="s">
        <v>315</v>
      </c>
      <c r="HI9" s="237" t="s">
        <v>315</v>
      </c>
      <c r="HJ9" s="237" t="s">
        <v>315</v>
      </c>
      <c r="HK9" s="237" t="s">
        <v>315</v>
      </c>
      <c r="HL9" s="237" t="s">
        <v>315</v>
      </c>
      <c r="HM9" s="237" t="s">
        <v>315</v>
      </c>
      <c r="HN9" s="237" t="s">
        <v>315</v>
      </c>
      <c r="HO9" s="237" t="s">
        <v>315</v>
      </c>
      <c r="HP9" s="237" t="s">
        <v>315</v>
      </c>
      <c r="HQ9" s="237" t="s">
        <v>315</v>
      </c>
      <c r="HR9" s="237" t="s">
        <v>315</v>
      </c>
      <c r="HS9" s="237" t="s">
        <v>315</v>
      </c>
      <c r="HT9" s="237" t="s">
        <v>315</v>
      </c>
      <c r="HU9" s="237" t="s">
        <v>315</v>
      </c>
      <c r="HV9" s="237" t="s">
        <v>315</v>
      </c>
      <c r="HW9" s="237" t="s">
        <v>315</v>
      </c>
      <c r="HX9" s="237" t="s">
        <v>315</v>
      </c>
      <c r="HY9" s="237" t="s">
        <v>315</v>
      </c>
      <c r="HZ9" s="237" t="s">
        <v>315</v>
      </c>
      <c r="IA9" s="237" t="s">
        <v>315</v>
      </c>
      <c r="IB9" s="237" t="s">
        <v>315</v>
      </c>
      <c r="IC9" s="237" t="s">
        <v>315</v>
      </c>
      <c r="ID9" s="237" t="s">
        <v>315</v>
      </c>
      <c r="IE9" s="237" t="s">
        <v>315</v>
      </c>
      <c r="IF9" s="237" t="s">
        <v>315</v>
      </c>
      <c r="IG9" s="237" t="s">
        <v>315</v>
      </c>
      <c r="IH9" s="237" t="s">
        <v>315</v>
      </c>
      <c r="II9" s="237" t="s">
        <v>315</v>
      </c>
      <c r="IJ9" s="237" t="s">
        <v>315</v>
      </c>
      <c r="IK9" s="237" t="s">
        <v>315</v>
      </c>
      <c r="IL9" s="237" t="s">
        <v>315</v>
      </c>
      <c r="IM9" s="237" t="s">
        <v>315</v>
      </c>
      <c r="IN9" s="237" t="s">
        <v>315</v>
      </c>
      <c r="IO9" s="237" t="s">
        <v>315</v>
      </c>
      <c r="IP9" s="237" t="s">
        <v>315</v>
      </c>
      <c r="IQ9" s="237" t="s">
        <v>315</v>
      </c>
      <c r="IR9" s="237" t="s">
        <v>315</v>
      </c>
      <c r="IS9" s="237" t="s">
        <v>315</v>
      </c>
      <c r="IT9" s="237" t="s">
        <v>315</v>
      </c>
      <c r="IU9" s="237" t="s">
        <v>315</v>
      </c>
      <c r="IV9" s="237" t="s">
        <v>315</v>
      </c>
      <c r="IW9" s="237" t="s">
        <v>315</v>
      </c>
    </row>
    <row r="10" spans="1:257" s="238" customFormat="1" x14ac:dyDescent="0.2">
      <c r="A10" s="235"/>
      <c r="B10" s="236" t="s">
        <v>323</v>
      </c>
      <c r="C10" s="234">
        <v>1.224</v>
      </c>
      <c r="D10" s="234">
        <v>1.224</v>
      </c>
      <c r="E10" s="234">
        <v>1.2229999999999999</v>
      </c>
      <c r="F10" s="234">
        <v>1.2229999999999999</v>
      </c>
      <c r="G10" s="234">
        <v>1.2229999999999999</v>
      </c>
      <c r="H10" s="234">
        <v>1.222</v>
      </c>
      <c r="I10" s="234">
        <v>1.222</v>
      </c>
      <c r="J10" s="234">
        <v>1.2249999999999999</v>
      </c>
      <c r="K10" s="234">
        <v>1.2289999999999999</v>
      </c>
      <c r="L10" s="234">
        <v>1.244</v>
      </c>
      <c r="M10" s="234">
        <v>1.2489999999999999</v>
      </c>
      <c r="N10" s="234">
        <v>1.254</v>
      </c>
      <c r="O10" s="234">
        <v>1.256</v>
      </c>
      <c r="P10" s="234">
        <v>1.26</v>
      </c>
      <c r="Q10" s="234">
        <v>1.27</v>
      </c>
      <c r="R10" s="234">
        <v>1.2769999999999999</v>
      </c>
      <c r="S10" s="234">
        <v>1.2789999999999999</v>
      </c>
      <c r="T10" s="234">
        <v>1.294</v>
      </c>
      <c r="U10" s="234">
        <v>1.3009999999999999</v>
      </c>
      <c r="V10" s="234">
        <v>1.3069999999999999</v>
      </c>
      <c r="W10" s="234">
        <v>1.319</v>
      </c>
      <c r="X10" s="234">
        <v>1.331</v>
      </c>
      <c r="Y10" s="234">
        <v>1.333</v>
      </c>
      <c r="Z10" s="234">
        <v>1.34</v>
      </c>
      <c r="AA10" s="234">
        <v>1.341</v>
      </c>
      <c r="AB10" s="234">
        <v>1.339</v>
      </c>
      <c r="AC10" s="234">
        <v>1.3360000000000001</v>
      </c>
      <c r="AD10" s="234">
        <v>1.35</v>
      </c>
      <c r="AE10" s="234">
        <v>1.3540000000000001</v>
      </c>
      <c r="AF10" s="234">
        <v>1.355</v>
      </c>
      <c r="AG10" s="234">
        <v>1.3540000000000001</v>
      </c>
      <c r="AH10" s="234">
        <v>1.353</v>
      </c>
      <c r="AI10" s="234">
        <v>1.3520000000000001</v>
      </c>
      <c r="AJ10" s="234">
        <v>1.3520000000000001</v>
      </c>
      <c r="AK10" s="234">
        <v>1.3480000000000001</v>
      </c>
      <c r="AL10" s="234">
        <v>1.353</v>
      </c>
      <c r="AM10" s="234">
        <v>1.36</v>
      </c>
      <c r="AN10" s="234">
        <v>1.367</v>
      </c>
      <c r="AO10" s="234">
        <v>1.371</v>
      </c>
      <c r="AP10" s="234">
        <v>1.377</v>
      </c>
      <c r="AQ10" s="234">
        <v>1.379</v>
      </c>
      <c r="AR10" s="234">
        <v>1.3820000000000001</v>
      </c>
      <c r="AS10" s="234">
        <v>1.381</v>
      </c>
      <c r="AT10" s="234">
        <v>1.385</v>
      </c>
      <c r="AU10" s="234">
        <v>1.4749999999999999</v>
      </c>
      <c r="AV10" s="234">
        <v>1.4869999999999999</v>
      </c>
      <c r="AW10" s="234">
        <v>1.4929999999999999</v>
      </c>
      <c r="AX10" s="234">
        <v>1.494</v>
      </c>
      <c r="AY10" s="234">
        <v>1.4909999999999999</v>
      </c>
      <c r="AZ10" s="234">
        <v>1.4889999999999999</v>
      </c>
      <c r="BA10" s="234">
        <v>1.4869999999999999</v>
      </c>
      <c r="BB10" s="234">
        <v>1.474</v>
      </c>
      <c r="BC10" s="234">
        <v>1.4769999999999999</v>
      </c>
      <c r="BD10" s="234">
        <v>1.478</v>
      </c>
      <c r="BE10" s="234">
        <v>1.4789999999999999</v>
      </c>
      <c r="BF10" s="234">
        <v>1.488</v>
      </c>
      <c r="BG10" s="234">
        <v>1.496</v>
      </c>
      <c r="BH10" s="234">
        <v>1.5009999999999999</v>
      </c>
      <c r="BI10" s="234">
        <v>1.506</v>
      </c>
      <c r="BJ10" s="234">
        <v>1.5129999999999999</v>
      </c>
      <c r="BK10" s="234">
        <v>1.5209999999999999</v>
      </c>
      <c r="BL10" s="234">
        <v>1.5309999999999999</v>
      </c>
      <c r="BM10" s="234">
        <v>1.5409999999999999</v>
      </c>
      <c r="BN10" s="234">
        <v>1.546</v>
      </c>
      <c r="BO10" s="234">
        <v>1.556</v>
      </c>
      <c r="BP10" s="234">
        <v>1.5629999999999999</v>
      </c>
      <c r="BQ10" s="234">
        <v>1.5680000000000001</v>
      </c>
      <c r="BR10" s="234">
        <v>1.5760000000000001</v>
      </c>
      <c r="BS10" s="234">
        <v>1.585</v>
      </c>
      <c r="BT10" s="234">
        <v>1.599</v>
      </c>
      <c r="BU10" s="234">
        <v>1.6120000000000001</v>
      </c>
      <c r="BV10" s="234">
        <v>1.621</v>
      </c>
      <c r="BW10" s="234">
        <v>1.6260000000000001</v>
      </c>
      <c r="BX10" s="234">
        <v>1.629</v>
      </c>
      <c r="BY10" s="234">
        <v>1.631</v>
      </c>
      <c r="BZ10" s="234">
        <v>1.635</v>
      </c>
      <c r="CA10" s="234">
        <v>1.639</v>
      </c>
      <c r="CB10" s="234">
        <v>1.649</v>
      </c>
      <c r="CC10" s="234">
        <v>1.655</v>
      </c>
      <c r="CD10" s="234">
        <v>1.657</v>
      </c>
      <c r="CE10" s="234">
        <v>1.661</v>
      </c>
      <c r="CF10" s="234">
        <v>1.669</v>
      </c>
      <c r="CG10" s="234">
        <v>1.675</v>
      </c>
      <c r="CH10" s="234">
        <v>1.6820000000000002</v>
      </c>
      <c r="CI10" s="234">
        <v>1.6880000000000002</v>
      </c>
      <c r="CJ10" s="234">
        <v>1.7</v>
      </c>
      <c r="CK10" s="234">
        <v>1.7129999999999999</v>
      </c>
      <c r="CL10" s="234">
        <v>1.7029999999999998</v>
      </c>
      <c r="CM10" s="234">
        <v>1.7049999999999998</v>
      </c>
      <c r="CN10" s="234">
        <v>1.706</v>
      </c>
      <c r="CO10" s="234">
        <v>1.7009999999999998</v>
      </c>
      <c r="CP10" s="234">
        <v>1.6990000000000001</v>
      </c>
      <c r="CQ10" s="234">
        <v>1.7029999999999998</v>
      </c>
      <c r="CR10" s="234">
        <v>1.7069999999999999</v>
      </c>
      <c r="CS10" s="234">
        <v>1.71</v>
      </c>
      <c r="CT10" s="234">
        <v>1.7129999999999999</v>
      </c>
      <c r="CU10" s="234">
        <v>1.7169999999999999</v>
      </c>
      <c r="CV10" s="234">
        <v>1.72</v>
      </c>
      <c r="CW10" s="234">
        <v>1.716</v>
      </c>
      <c r="CX10" s="234">
        <v>1.716</v>
      </c>
      <c r="CY10" s="234">
        <v>1.714</v>
      </c>
      <c r="CZ10" s="234">
        <v>1.712</v>
      </c>
      <c r="DA10" s="234">
        <v>1.708</v>
      </c>
      <c r="DB10" s="234">
        <v>1.7049999999999998</v>
      </c>
      <c r="DC10" s="234">
        <v>1.712</v>
      </c>
      <c r="DD10" s="234">
        <v>1.714</v>
      </c>
      <c r="DE10" s="234">
        <v>1.714</v>
      </c>
      <c r="DF10" s="234">
        <v>1.716</v>
      </c>
      <c r="DG10" s="234">
        <v>1.7189999999999999</v>
      </c>
      <c r="DH10" s="234">
        <v>1.724</v>
      </c>
      <c r="DI10" s="234">
        <v>1.7329999999999999</v>
      </c>
      <c r="DJ10" s="234">
        <v>1.7409999999999999</v>
      </c>
      <c r="DK10" s="234">
        <v>1.7389999999999999</v>
      </c>
      <c r="DL10" s="234">
        <v>1.7389999999999999</v>
      </c>
      <c r="DM10" s="234">
        <v>1.7409999999999999</v>
      </c>
      <c r="DN10" s="234">
        <v>1.748</v>
      </c>
      <c r="DO10" s="234">
        <v>1.752</v>
      </c>
      <c r="DP10" s="234">
        <v>1.7589999999999999</v>
      </c>
      <c r="DQ10" s="234">
        <v>1.764</v>
      </c>
      <c r="DR10" s="234">
        <v>1.77</v>
      </c>
      <c r="DS10" s="234">
        <v>1.772</v>
      </c>
      <c r="DT10" s="234">
        <v>1.7709999999999999</v>
      </c>
      <c r="DU10" s="234">
        <v>1.7689999999999999</v>
      </c>
      <c r="DV10" s="234">
        <v>1.764</v>
      </c>
      <c r="DW10" s="234">
        <v>1.77</v>
      </c>
      <c r="DX10" s="234">
        <v>1.7769999999999999</v>
      </c>
      <c r="DY10" s="234">
        <v>1.788</v>
      </c>
      <c r="DZ10" s="234">
        <v>1.7969999999999999</v>
      </c>
      <c r="EA10" s="234">
        <v>1.8029999999999999</v>
      </c>
      <c r="EB10" s="234">
        <v>1.81</v>
      </c>
      <c r="EC10" s="234">
        <v>1.8140000000000001</v>
      </c>
      <c r="ED10" s="234">
        <v>1.823</v>
      </c>
      <c r="EE10" s="234">
        <v>1.831</v>
      </c>
      <c r="EF10" s="234">
        <v>1.831</v>
      </c>
      <c r="EG10" s="234">
        <v>1.8180000000000001</v>
      </c>
      <c r="EH10" s="234">
        <v>1.8180000000000001</v>
      </c>
      <c r="EI10" s="234">
        <v>1.8169999999999999</v>
      </c>
      <c r="EJ10" s="234">
        <v>1.8140000000000001</v>
      </c>
      <c r="EK10" s="234">
        <v>1.8120000000000001</v>
      </c>
      <c r="EL10" s="234">
        <v>1.8129999999999999</v>
      </c>
      <c r="EM10" s="234">
        <v>1.81</v>
      </c>
      <c r="EN10" s="234">
        <v>1.8169999999999999</v>
      </c>
      <c r="EO10" s="234">
        <v>1.8240000000000001</v>
      </c>
      <c r="EP10" s="234">
        <v>1.827</v>
      </c>
      <c r="EQ10" s="234">
        <v>1.831</v>
      </c>
      <c r="ER10" s="234">
        <v>1.8280000000000001</v>
      </c>
      <c r="ES10" s="234">
        <v>1.8240000000000001</v>
      </c>
      <c r="ET10" s="234">
        <v>1.821</v>
      </c>
      <c r="EU10" s="234">
        <v>1.82</v>
      </c>
      <c r="EV10" s="234">
        <v>1.8160000000000001</v>
      </c>
      <c r="EW10" s="234">
        <v>1.8120000000000001</v>
      </c>
      <c r="EX10" s="234">
        <v>1.8120000000000001</v>
      </c>
      <c r="EY10" s="234">
        <v>1.764</v>
      </c>
      <c r="EZ10" s="237" t="s">
        <v>315</v>
      </c>
      <c r="FA10" s="237" t="s">
        <v>315</v>
      </c>
      <c r="FB10" s="237" t="s">
        <v>315</v>
      </c>
      <c r="FC10" s="237" t="s">
        <v>315</v>
      </c>
      <c r="FD10" s="237" t="s">
        <v>315</v>
      </c>
      <c r="FE10" s="237" t="s">
        <v>315</v>
      </c>
      <c r="FF10" s="237" t="s">
        <v>315</v>
      </c>
      <c r="FG10" s="237" t="s">
        <v>315</v>
      </c>
      <c r="FH10" s="237" t="s">
        <v>315</v>
      </c>
      <c r="FI10" s="237" t="s">
        <v>315</v>
      </c>
      <c r="FJ10" s="237" t="s">
        <v>315</v>
      </c>
      <c r="FK10" s="237" t="s">
        <v>315</v>
      </c>
      <c r="FL10" s="237" t="s">
        <v>315</v>
      </c>
      <c r="FM10" s="237" t="s">
        <v>315</v>
      </c>
      <c r="FN10" s="237" t="s">
        <v>315</v>
      </c>
      <c r="FO10" s="237" t="s">
        <v>315</v>
      </c>
      <c r="FP10" s="237" t="s">
        <v>315</v>
      </c>
      <c r="FQ10" s="237" t="s">
        <v>315</v>
      </c>
      <c r="FR10" s="237" t="s">
        <v>315</v>
      </c>
      <c r="FS10" s="237" t="s">
        <v>315</v>
      </c>
      <c r="FT10" s="237" t="s">
        <v>315</v>
      </c>
      <c r="FU10" s="237" t="s">
        <v>315</v>
      </c>
      <c r="FV10" s="237" t="s">
        <v>315</v>
      </c>
      <c r="FW10" s="237" t="s">
        <v>315</v>
      </c>
      <c r="FX10" s="237" t="s">
        <v>315</v>
      </c>
      <c r="FY10" s="237" t="s">
        <v>315</v>
      </c>
      <c r="FZ10" s="237" t="s">
        <v>315</v>
      </c>
      <c r="GA10" s="237" t="s">
        <v>315</v>
      </c>
      <c r="GB10" s="237" t="s">
        <v>315</v>
      </c>
      <c r="GC10" s="237" t="s">
        <v>315</v>
      </c>
      <c r="GD10" s="237" t="s">
        <v>315</v>
      </c>
      <c r="GE10" s="237" t="s">
        <v>315</v>
      </c>
      <c r="GF10" s="237" t="s">
        <v>315</v>
      </c>
      <c r="GG10" s="237" t="s">
        <v>315</v>
      </c>
      <c r="GH10" s="237" t="s">
        <v>315</v>
      </c>
      <c r="GI10" s="237" t="s">
        <v>315</v>
      </c>
      <c r="GJ10" s="237" t="s">
        <v>315</v>
      </c>
      <c r="GK10" s="237" t="s">
        <v>315</v>
      </c>
      <c r="GL10" s="237" t="s">
        <v>315</v>
      </c>
      <c r="GM10" s="237" t="s">
        <v>315</v>
      </c>
      <c r="GN10" s="237" t="s">
        <v>315</v>
      </c>
      <c r="GO10" s="237" t="s">
        <v>315</v>
      </c>
      <c r="GP10" s="237" t="s">
        <v>315</v>
      </c>
      <c r="GQ10" s="237" t="s">
        <v>315</v>
      </c>
      <c r="GR10" s="237" t="s">
        <v>315</v>
      </c>
      <c r="GS10" s="237" t="s">
        <v>315</v>
      </c>
      <c r="GT10" s="237" t="s">
        <v>315</v>
      </c>
      <c r="GU10" s="237" t="s">
        <v>315</v>
      </c>
      <c r="GV10" s="237" t="s">
        <v>315</v>
      </c>
      <c r="GW10" s="237" t="s">
        <v>315</v>
      </c>
      <c r="GX10" s="237" t="s">
        <v>315</v>
      </c>
      <c r="GY10" s="237" t="s">
        <v>315</v>
      </c>
      <c r="GZ10" s="237" t="s">
        <v>315</v>
      </c>
      <c r="HA10" s="237" t="s">
        <v>315</v>
      </c>
      <c r="HB10" s="237" t="s">
        <v>315</v>
      </c>
      <c r="HC10" s="237" t="s">
        <v>315</v>
      </c>
      <c r="HD10" s="237" t="s">
        <v>315</v>
      </c>
      <c r="HE10" s="237" t="s">
        <v>315</v>
      </c>
      <c r="HF10" s="237" t="s">
        <v>315</v>
      </c>
      <c r="HG10" s="237" t="s">
        <v>315</v>
      </c>
      <c r="HH10" s="237" t="s">
        <v>315</v>
      </c>
      <c r="HI10" s="237" t="s">
        <v>315</v>
      </c>
      <c r="HJ10" s="237" t="s">
        <v>315</v>
      </c>
      <c r="HK10" s="237" t="s">
        <v>315</v>
      </c>
      <c r="HL10" s="237" t="s">
        <v>315</v>
      </c>
      <c r="HM10" s="237" t="s">
        <v>315</v>
      </c>
      <c r="HN10" s="237" t="s">
        <v>315</v>
      </c>
      <c r="HO10" s="237" t="s">
        <v>315</v>
      </c>
      <c r="HP10" s="237" t="s">
        <v>315</v>
      </c>
      <c r="HQ10" s="237" t="s">
        <v>315</v>
      </c>
      <c r="HR10" s="237" t="s">
        <v>315</v>
      </c>
      <c r="HS10" s="237" t="s">
        <v>315</v>
      </c>
      <c r="HT10" s="237" t="s">
        <v>315</v>
      </c>
      <c r="HU10" s="237" t="s">
        <v>315</v>
      </c>
      <c r="HV10" s="237" t="s">
        <v>315</v>
      </c>
      <c r="HW10" s="237" t="s">
        <v>315</v>
      </c>
      <c r="HX10" s="237" t="s">
        <v>315</v>
      </c>
      <c r="HY10" s="237" t="s">
        <v>315</v>
      </c>
      <c r="HZ10" s="237" t="s">
        <v>315</v>
      </c>
      <c r="IA10" s="237" t="s">
        <v>315</v>
      </c>
      <c r="IB10" s="237" t="s">
        <v>315</v>
      </c>
      <c r="IC10" s="237" t="s">
        <v>315</v>
      </c>
      <c r="ID10" s="237" t="s">
        <v>315</v>
      </c>
      <c r="IE10" s="237" t="s">
        <v>315</v>
      </c>
      <c r="IF10" s="237" t="s">
        <v>315</v>
      </c>
      <c r="IG10" s="237" t="s">
        <v>315</v>
      </c>
      <c r="IH10" s="237" t="s">
        <v>315</v>
      </c>
      <c r="II10" s="237" t="s">
        <v>315</v>
      </c>
      <c r="IJ10" s="237" t="s">
        <v>315</v>
      </c>
      <c r="IK10" s="237" t="s">
        <v>315</v>
      </c>
      <c r="IL10" s="237" t="s">
        <v>315</v>
      </c>
      <c r="IM10" s="237" t="s">
        <v>315</v>
      </c>
      <c r="IN10" s="237" t="s">
        <v>315</v>
      </c>
      <c r="IO10" s="237" t="s">
        <v>315</v>
      </c>
      <c r="IP10" s="237" t="s">
        <v>315</v>
      </c>
      <c r="IQ10" s="237" t="s">
        <v>315</v>
      </c>
      <c r="IR10" s="237" t="s">
        <v>315</v>
      </c>
      <c r="IS10" s="237" t="s">
        <v>315</v>
      </c>
      <c r="IT10" s="237" t="s">
        <v>315</v>
      </c>
      <c r="IU10" s="237" t="s">
        <v>315</v>
      </c>
      <c r="IV10" s="237" t="s">
        <v>315</v>
      </c>
      <c r="IW10" s="237" t="s">
        <v>315</v>
      </c>
    </row>
    <row r="11" spans="1:257" s="238" customFormat="1" x14ac:dyDescent="0.2">
      <c r="A11" s="235"/>
      <c r="B11" s="236" t="s">
        <v>324</v>
      </c>
      <c r="C11" s="234">
        <v>1.274</v>
      </c>
      <c r="D11" s="234">
        <v>1.274</v>
      </c>
      <c r="E11" s="234">
        <v>1.2729999999999999</v>
      </c>
      <c r="F11" s="234">
        <v>1.274</v>
      </c>
      <c r="G11" s="234">
        <v>1.274</v>
      </c>
      <c r="H11" s="234">
        <v>1.272</v>
      </c>
      <c r="I11" s="234">
        <v>1.272</v>
      </c>
      <c r="J11" s="234">
        <v>1.2749999999999999</v>
      </c>
      <c r="K11" s="234">
        <v>1.28</v>
      </c>
      <c r="L11" s="234">
        <v>1.2949999999999999</v>
      </c>
      <c r="M11" s="234">
        <v>1.3009999999999999</v>
      </c>
      <c r="N11" s="234">
        <v>1.306</v>
      </c>
      <c r="O11" s="234">
        <v>1.3080000000000001</v>
      </c>
      <c r="P11" s="234">
        <v>1.31</v>
      </c>
      <c r="Q11" s="234">
        <v>1.3220000000000001</v>
      </c>
      <c r="R11" s="234">
        <v>1.329</v>
      </c>
      <c r="S11" s="234">
        <v>1.3320000000000001</v>
      </c>
      <c r="T11" s="234">
        <v>1.3440000000000001</v>
      </c>
      <c r="U11" s="234">
        <v>1.3520000000000001</v>
      </c>
      <c r="V11" s="234">
        <v>1.361</v>
      </c>
      <c r="W11" s="234">
        <v>1.373</v>
      </c>
      <c r="X11" s="234">
        <v>1.3860000000000001</v>
      </c>
      <c r="Y11" s="234">
        <v>1.3880000000000001</v>
      </c>
      <c r="Z11" s="234">
        <v>1.395</v>
      </c>
      <c r="AA11" s="234">
        <v>1.397</v>
      </c>
      <c r="AB11" s="234">
        <v>1.397</v>
      </c>
      <c r="AC11" s="234">
        <v>1.3940000000000001</v>
      </c>
      <c r="AD11" s="234">
        <v>1.4089999999999998</v>
      </c>
      <c r="AE11" s="234">
        <v>1.4129999999999998</v>
      </c>
      <c r="AF11" s="234">
        <v>1.4149999999999998</v>
      </c>
      <c r="AG11" s="234">
        <v>1.4129999999999998</v>
      </c>
      <c r="AH11" s="234">
        <v>1.4139999999999999</v>
      </c>
      <c r="AI11" s="234">
        <v>1.4139999999999999</v>
      </c>
      <c r="AJ11" s="234">
        <v>1.413</v>
      </c>
      <c r="AK11" s="234">
        <v>1.41</v>
      </c>
      <c r="AL11" s="234">
        <v>1.4149999999999998</v>
      </c>
      <c r="AM11" s="234">
        <v>1.4229999999999998</v>
      </c>
      <c r="AN11" s="234">
        <v>1.4289999999999998</v>
      </c>
      <c r="AO11" s="234">
        <v>1.4309999999999998</v>
      </c>
      <c r="AP11" s="234">
        <v>1.4379999999999999</v>
      </c>
      <c r="AQ11" s="234">
        <v>1.4409999999999998</v>
      </c>
      <c r="AR11" s="234">
        <v>1.4429999999999998</v>
      </c>
      <c r="AS11" s="234">
        <v>1.444</v>
      </c>
      <c r="AT11" s="234">
        <v>1.4469999999999998</v>
      </c>
      <c r="AU11" s="234">
        <v>1.5489999999999999</v>
      </c>
      <c r="AV11" s="234">
        <v>1.5620000000000001</v>
      </c>
      <c r="AW11" s="234">
        <v>1.57</v>
      </c>
      <c r="AX11" s="234">
        <v>1.573</v>
      </c>
      <c r="AY11" s="234">
        <v>1.5720000000000001</v>
      </c>
      <c r="AZ11" s="234">
        <v>1.5680000000000001</v>
      </c>
      <c r="BA11" s="234">
        <v>1.5660000000000001</v>
      </c>
      <c r="BB11" s="234">
        <v>1.55</v>
      </c>
      <c r="BC11" s="234">
        <v>1.5529999999999999</v>
      </c>
      <c r="BD11" s="234">
        <v>1.5529999999999999</v>
      </c>
      <c r="BE11" s="234">
        <v>1.554</v>
      </c>
      <c r="BF11" s="234">
        <v>1.5660000000000001</v>
      </c>
      <c r="BG11" s="234">
        <v>1.575</v>
      </c>
      <c r="BH11" s="234">
        <v>1.579</v>
      </c>
      <c r="BI11" s="234">
        <v>1.583</v>
      </c>
      <c r="BJ11" s="234">
        <v>1.59</v>
      </c>
      <c r="BK11" s="234">
        <v>1.5960000000000001</v>
      </c>
      <c r="BL11" s="234">
        <v>1.607</v>
      </c>
      <c r="BM11" s="234">
        <v>1.617</v>
      </c>
      <c r="BN11" s="234">
        <v>1.62</v>
      </c>
      <c r="BO11" s="234">
        <v>1.631</v>
      </c>
      <c r="BP11" s="234">
        <v>1.637</v>
      </c>
      <c r="BQ11" s="234">
        <v>1.6420000000000001</v>
      </c>
      <c r="BR11" s="234">
        <v>1.649</v>
      </c>
      <c r="BS11" s="234">
        <v>1.659</v>
      </c>
      <c r="BT11" s="234">
        <v>1.6740000000000002</v>
      </c>
      <c r="BU11" s="234">
        <v>1.6910000000000001</v>
      </c>
      <c r="BV11" s="234">
        <v>1.6990000000000001</v>
      </c>
      <c r="BW11" s="234">
        <v>1.704</v>
      </c>
      <c r="BX11" s="234">
        <v>1.7089999999999999</v>
      </c>
      <c r="BY11" s="234">
        <v>1.71</v>
      </c>
      <c r="BZ11" s="234">
        <v>1.7129999999999999</v>
      </c>
      <c r="CA11" s="234">
        <v>1.716</v>
      </c>
      <c r="CB11" s="234">
        <v>1.726</v>
      </c>
      <c r="CC11" s="234">
        <v>1.7329999999999999</v>
      </c>
      <c r="CD11" s="234">
        <v>1.7329999999999999</v>
      </c>
      <c r="CE11" s="234">
        <v>1.7349999999999999</v>
      </c>
      <c r="CF11" s="234">
        <v>1.7449999999999999</v>
      </c>
      <c r="CG11" s="234">
        <v>1.7509999999999999</v>
      </c>
      <c r="CH11" s="234">
        <v>1.7569999999999999</v>
      </c>
      <c r="CI11" s="234">
        <v>1.7629999999999999</v>
      </c>
      <c r="CJ11" s="234">
        <v>1.7749999999999999</v>
      </c>
      <c r="CK11" s="234">
        <v>1.788</v>
      </c>
      <c r="CL11" s="234">
        <v>1.774</v>
      </c>
      <c r="CM11" s="234">
        <v>1.774</v>
      </c>
      <c r="CN11" s="234">
        <v>1.7749999999999999</v>
      </c>
      <c r="CO11" s="234">
        <v>1.7669999999999999</v>
      </c>
      <c r="CP11" s="234">
        <v>1.7649999999999999</v>
      </c>
      <c r="CQ11" s="234">
        <v>1.77</v>
      </c>
      <c r="CR11" s="234">
        <v>1.774</v>
      </c>
      <c r="CS11" s="234">
        <v>1.776</v>
      </c>
      <c r="CT11" s="234">
        <v>1.7809999999999999</v>
      </c>
      <c r="CU11" s="234">
        <v>1.7849999999999999</v>
      </c>
      <c r="CV11" s="234">
        <v>1.7869999999999999</v>
      </c>
      <c r="CW11" s="234">
        <v>1.782</v>
      </c>
      <c r="CX11" s="234">
        <v>1.782</v>
      </c>
      <c r="CY11" s="234">
        <v>1.778</v>
      </c>
      <c r="CZ11" s="234">
        <v>1.776</v>
      </c>
      <c r="DA11" s="234">
        <v>1.772</v>
      </c>
      <c r="DB11" s="234">
        <v>1.77</v>
      </c>
      <c r="DC11" s="234">
        <v>1.7749999999999999</v>
      </c>
      <c r="DD11" s="234">
        <v>1.7769999999999999</v>
      </c>
      <c r="DE11" s="234">
        <v>1.7789999999999999</v>
      </c>
      <c r="DF11" s="234">
        <v>1.7809999999999999</v>
      </c>
      <c r="DG11" s="234">
        <v>1.784</v>
      </c>
      <c r="DH11" s="234">
        <v>1.788</v>
      </c>
      <c r="DI11" s="234">
        <v>1.7969999999999999</v>
      </c>
      <c r="DJ11" s="234">
        <v>1.804</v>
      </c>
      <c r="DK11" s="234">
        <v>1.8</v>
      </c>
      <c r="DL11" s="234">
        <v>1.7989999999999999</v>
      </c>
      <c r="DM11" s="234">
        <v>1.7989999999999999</v>
      </c>
      <c r="DN11" s="234">
        <v>1.806</v>
      </c>
      <c r="DO11" s="234">
        <v>1.8089999999999999</v>
      </c>
      <c r="DP11" s="234">
        <v>1.8160000000000001</v>
      </c>
      <c r="DQ11" s="234">
        <v>1.82</v>
      </c>
      <c r="DR11" s="234">
        <v>1.827</v>
      </c>
      <c r="DS11" s="234">
        <v>1.8280000000000001</v>
      </c>
      <c r="DT11" s="234">
        <v>1.8260000000000001</v>
      </c>
      <c r="DU11" s="234">
        <v>1.8240000000000001</v>
      </c>
      <c r="DV11" s="234">
        <v>1.82</v>
      </c>
      <c r="DW11" s="234">
        <v>1.825</v>
      </c>
      <c r="DX11" s="234">
        <v>1.8340000000000001</v>
      </c>
      <c r="DY11" s="234">
        <v>1.8440000000000001</v>
      </c>
      <c r="DZ11" s="234">
        <v>1.853</v>
      </c>
      <c r="EA11" s="234">
        <v>1.859</v>
      </c>
      <c r="EB11" s="234">
        <v>1.8640000000000001</v>
      </c>
      <c r="EC11" s="234">
        <v>1.8660000000000001</v>
      </c>
      <c r="ED11" s="234">
        <v>1.875</v>
      </c>
      <c r="EE11" s="234">
        <v>1.8820000000000001</v>
      </c>
      <c r="EF11" s="234">
        <v>1.8800000000000001</v>
      </c>
      <c r="EG11" s="234">
        <v>1.87</v>
      </c>
      <c r="EH11" s="234">
        <v>1.869</v>
      </c>
      <c r="EI11" s="234">
        <v>1.8680000000000001</v>
      </c>
      <c r="EJ11" s="234">
        <v>1.8660000000000001</v>
      </c>
      <c r="EK11" s="234">
        <v>1.8640000000000001</v>
      </c>
      <c r="EL11" s="234">
        <v>1.865</v>
      </c>
      <c r="EM11" s="234">
        <v>1.865</v>
      </c>
      <c r="EN11" s="234">
        <v>1.8720000000000001</v>
      </c>
      <c r="EO11" s="234">
        <v>1.8820000000000001</v>
      </c>
      <c r="EP11" s="234">
        <v>1.8840000000000001</v>
      </c>
      <c r="EQ11" s="234">
        <v>1.8860000000000001</v>
      </c>
      <c r="ER11" s="234">
        <v>1.883</v>
      </c>
      <c r="ES11" s="234">
        <v>1.8760000000000001</v>
      </c>
      <c r="ET11" s="234">
        <v>1.873</v>
      </c>
      <c r="EU11" s="234">
        <v>1.8740000000000001</v>
      </c>
      <c r="EV11" s="234">
        <v>1.87</v>
      </c>
      <c r="EW11" s="234">
        <v>1.8660000000000001</v>
      </c>
      <c r="EX11" s="234">
        <v>1.867</v>
      </c>
      <c r="EY11" s="234">
        <v>1.819</v>
      </c>
      <c r="EZ11" s="237" t="s">
        <v>315</v>
      </c>
      <c r="FA11" s="237" t="s">
        <v>315</v>
      </c>
      <c r="FB11" s="237" t="s">
        <v>315</v>
      </c>
      <c r="FC11" s="237" t="s">
        <v>315</v>
      </c>
      <c r="FD11" s="237" t="s">
        <v>315</v>
      </c>
      <c r="FE11" s="237" t="s">
        <v>315</v>
      </c>
      <c r="FF11" s="237" t="s">
        <v>315</v>
      </c>
      <c r="FG11" s="237" t="s">
        <v>315</v>
      </c>
      <c r="FH11" s="237" t="s">
        <v>315</v>
      </c>
      <c r="FI11" s="237" t="s">
        <v>315</v>
      </c>
      <c r="FJ11" s="237" t="s">
        <v>315</v>
      </c>
      <c r="FK11" s="237" t="s">
        <v>315</v>
      </c>
      <c r="FL11" s="237" t="s">
        <v>315</v>
      </c>
      <c r="FM11" s="237" t="s">
        <v>315</v>
      </c>
      <c r="FN11" s="237" t="s">
        <v>315</v>
      </c>
      <c r="FO11" s="237" t="s">
        <v>315</v>
      </c>
      <c r="FP11" s="237" t="s">
        <v>315</v>
      </c>
      <c r="FQ11" s="237" t="s">
        <v>315</v>
      </c>
      <c r="FR11" s="237" t="s">
        <v>315</v>
      </c>
      <c r="FS11" s="237" t="s">
        <v>315</v>
      </c>
      <c r="FT11" s="237" t="s">
        <v>315</v>
      </c>
      <c r="FU11" s="237" t="s">
        <v>315</v>
      </c>
      <c r="FV11" s="237" t="s">
        <v>315</v>
      </c>
      <c r="FW11" s="237" t="s">
        <v>315</v>
      </c>
      <c r="FX11" s="237" t="s">
        <v>315</v>
      </c>
      <c r="FY11" s="237" t="s">
        <v>315</v>
      </c>
      <c r="FZ11" s="237" t="s">
        <v>315</v>
      </c>
      <c r="GA11" s="237" t="s">
        <v>315</v>
      </c>
      <c r="GB11" s="237" t="s">
        <v>315</v>
      </c>
      <c r="GC11" s="237" t="s">
        <v>315</v>
      </c>
      <c r="GD11" s="237" t="s">
        <v>315</v>
      </c>
      <c r="GE11" s="237" t="s">
        <v>315</v>
      </c>
      <c r="GF11" s="237" t="s">
        <v>315</v>
      </c>
      <c r="GG11" s="237" t="s">
        <v>315</v>
      </c>
      <c r="GH11" s="237" t="s">
        <v>315</v>
      </c>
      <c r="GI11" s="237" t="s">
        <v>315</v>
      </c>
      <c r="GJ11" s="237" t="s">
        <v>315</v>
      </c>
      <c r="GK11" s="237" t="s">
        <v>315</v>
      </c>
      <c r="GL11" s="237" t="s">
        <v>315</v>
      </c>
      <c r="GM11" s="237" t="s">
        <v>315</v>
      </c>
      <c r="GN11" s="237" t="s">
        <v>315</v>
      </c>
      <c r="GO11" s="237" t="s">
        <v>315</v>
      </c>
      <c r="GP11" s="237" t="s">
        <v>315</v>
      </c>
      <c r="GQ11" s="237" t="s">
        <v>315</v>
      </c>
      <c r="GR11" s="237" t="s">
        <v>315</v>
      </c>
      <c r="GS11" s="237" t="s">
        <v>315</v>
      </c>
      <c r="GT11" s="237" t="s">
        <v>315</v>
      </c>
      <c r="GU11" s="237" t="s">
        <v>315</v>
      </c>
      <c r="GV11" s="237" t="s">
        <v>315</v>
      </c>
      <c r="GW11" s="237" t="s">
        <v>315</v>
      </c>
      <c r="GX11" s="237" t="s">
        <v>315</v>
      </c>
      <c r="GY11" s="237" t="s">
        <v>315</v>
      </c>
      <c r="GZ11" s="237" t="s">
        <v>315</v>
      </c>
      <c r="HA11" s="237" t="s">
        <v>315</v>
      </c>
      <c r="HB11" s="237" t="s">
        <v>315</v>
      </c>
      <c r="HC11" s="237" t="s">
        <v>315</v>
      </c>
      <c r="HD11" s="237" t="s">
        <v>315</v>
      </c>
      <c r="HE11" s="237" t="s">
        <v>315</v>
      </c>
      <c r="HF11" s="237" t="s">
        <v>315</v>
      </c>
      <c r="HG11" s="237" t="s">
        <v>315</v>
      </c>
      <c r="HH11" s="237" t="s">
        <v>315</v>
      </c>
      <c r="HI11" s="237" t="s">
        <v>315</v>
      </c>
      <c r="HJ11" s="237" t="s">
        <v>315</v>
      </c>
      <c r="HK11" s="237" t="s">
        <v>315</v>
      </c>
      <c r="HL11" s="237" t="s">
        <v>315</v>
      </c>
      <c r="HM11" s="237" t="s">
        <v>315</v>
      </c>
      <c r="HN11" s="237" t="s">
        <v>315</v>
      </c>
      <c r="HO11" s="237" t="s">
        <v>315</v>
      </c>
      <c r="HP11" s="237" t="s">
        <v>315</v>
      </c>
      <c r="HQ11" s="237" t="s">
        <v>315</v>
      </c>
      <c r="HR11" s="237" t="s">
        <v>315</v>
      </c>
      <c r="HS11" s="237" t="s">
        <v>315</v>
      </c>
      <c r="HT11" s="237" t="s">
        <v>315</v>
      </c>
      <c r="HU11" s="237" t="s">
        <v>315</v>
      </c>
      <c r="HV11" s="237" t="s">
        <v>315</v>
      </c>
      <c r="HW11" s="237" t="s">
        <v>315</v>
      </c>
      <c r="HX11" s="237" t="s">
        <v>315</v>
      </c>
      <c r="HY11" s="237" t="s">
        <v>315</v>
      </c>
      <c r="HZ11" s="237" t="s">
        <v>315</v>
      </c>
      <c r="IA11" s="237" t="s">
        <v>315</v>
      </c>
      <c r="IB11" s="237" t="s">
        <v>315</v>
      </c>
      <c r="IC11" s="237" t="s">
        <v>315</v>
      </c>
      <c r="ID11" s="237" t="s">
        <v>315</v>
      </c>
      <c r="IE11" s="237" t="s">
        <v>315</v>
      </c>
      <c r="IF11" s="237" t="s">
        <v>315</v>
      </c>
      <c r="IG11" s="237" t="s">
        <v>315</v>
      </c>
      <c r="IH11" s="237" t="s">
        <v>315</v>
      </c>
      <c r="II11" s="237" t="s">
        <v>315</v>
      </c>
      <c r="IJ11" s="237" t="s">
        <v>315</v>
      </c>
      <c r="IK11" s="237" t="s">
        <v>315</v>
      </c>
      <c r="IL11" s="237" t="s">
        <v>315</v>
      </c>
      <c r="IM11" s="237" t="s">
        <v>315</v>
      </c>
      <c r="IN11" s="237" t="s">
        <v>315</v>
      </c>
      <c r="IO11" s="237" t="s">
        <v>315</v>
      </c>
      <c r="IP11" s="237" t="s">
        <v>315</v>
      </c>
      <c r="IQ11" s="237" t="s">
        <v>315</v>
      </c>
      <c r="IR11" s="237" t="s">
        <v>315</v>
      </c>
      <c r="IS11" s="237" t="s">
        <v>315</v>
      </c>
      <c r="IT11" s="237" t="s">
        <v>315</v>
      </c>
      <c r="IU11" s="237" t="s">
        <v>315</v>
      </c>
      <c r="IV11" s="237" t="s">
        <v>315</v>
      </c>
      <c r="IW11" s="237" t="s">
        <v>315</v>
      </c>
    </row>
    <row r="12" spans="1:257" s="238" customFormat="1" x14ac:dyDescent="0.2">
      <c r="A12" s="235"/>
      <c r="B12" s="236" t="s">
        <v>325</v>
      </c>
      <c r="C12" s="234">
        <v>1.32</v>
      </c>
      <c r="D12" s="234">
        <v>1.321</v>
      </c>
      <c r="E12" s="234">
        <v>1.321</v>
      </c>
      <c r="F12" s="234">
        <v>1.321</v>
      </c>
      <c r="G12" s="234">
        <v>1.3220000000000001</v>
      </c>
      <c r="H12" s="234">
        <v>1.321</v>
      </c>
      <c r="I12" s="234">
        <v>1.321</v>
      </c>
      <c r="J12" s="234">
        <v>1.3240000000000001</v>
      </c>
      <c r="K12" s="234">
        <v>1.327</v>
      </c>
      <c r="L12" s="234">
        <v>1.3440000000000001</v>
      </c>
      <c r="M12" s="234">
        <v>1.349</v>
      </c>
      <c r="N12" s="234">
        <v>1.355</v>
      </c>
      <c r="O12" s="234">
        <v>1.357</v>
      </c>
      <c r="P12" s="234">
        <v>1.361</v>
      </c>
      <c r="Q12" s="234">
        <v>1.3740000000000001</v>
      </c>
      <c r="R12" s="234">
        <v>1.3800000000000001</v>
      </c>
      <c r="S12" s="234">
        <v>1.385</v>
      </c>
      <c r="T12" s="234">
        <v>1.3980000000000001</v>
      </c>
      <c r="U12" s="234">
        <v>1.4059999999999999</v>
      </c>
      <c r="V12" s="234">
        <v>1.4159999999999999</v>
      </c>
      <c r="W12" s="234">
        <v>1.43</v>
      </c>
      <c r="X12" s="234">
        <v>1.444</v>
      </c>
      <c r="Y12" s="234">
        <v>1.446</v>
      </c>
      <c r="Z12" s="234">
        <v>1.456</v>
      </c>
      <c r="AA12" s="234">
        <v>1.458</v>
      </c>
      <c r="AB12" s="234">
        <v>1.4569999999999999</v>
      </c>
      <c r="AC12" s="234">
        <v>1.4549999999999998</v>
      </c>
      <c r="AD12" s="234">
        <v>1.4689999999999999</v>
      </c>
      <c r="AE12" s="234">
        <v>1.474</v>
      </c>
      <c r="AF12" s="234">
        <v>1.4749999999999999</v>
      </c>
      <c r="AG12" s="234">
        <v>1.476</v>
      </c>
      <c r="AH12" s="234">
        <v>1.476</v>
      </c>
      <c r="AI12" s="234">
        <v>1.478</v>
      </c>
      <c r="AJ12" s="234">
        <v>1.476</v>
      </c>
      <c r="AK12" s="234">
        <v>1.474</v>
      </c>
      <c r="AL12" s="234">
        <v>1.48</v>
      </c>
      <c r="AM12" s="234">
        <v>1.486</v>
      </c>
      <c r="AN12" s="234">
        <v>1.494</v>
      </c>
      <c r="AO12" s="234">
        <v>1.4969999999999999</v>
      </c>
      <c r="AP12" s="234">
        <v>1.506</v>
      </c>
      <c r="AQ12" s="234">
        <v>1.5089999999999999</v>
      </c>
      <c r="AR12" s="234">
        <v>1.512</v>
      </c>
      <c r="AS12" s="234">
        <v>1.5129999999999999</v>
      </c>
      <c r="AT12" s="234">
        <v>1.516</v>
      </c>
      <c r="AU12" s="234">
        <v>1.6280000000000001</v>
      </c>
      <c r="AV12" s="234">
        <v>1.643</v>
      </c>
      <c r="AW12" s="234">
        <v>1.649</v>
      </c>
      <c r="AX12" s="234">
        <v>1.6520000000000001</v>
      </c>
      <c r="AY12" s="234">
        <v>1.651</v>
      </c>
      <c r="AZ12" s="234">
        <v>1.647</v>
      </c>
      <c r="BA12" s="234">
        <v>1.6460000000000001</v>
      </c>
      <c r="BB12" s="234">
        <v>1.629</v>
      </c>
      <c r="BC12" s="234">
        <v>1.631</v>
      </c>
      <c r="BD12" s="234">
        <v>1.6320000000000001</v>
      </c>
      <c r="BE12" s="234">
        <v>1.631</v>
      </c>
      <c r="BF12" s="234">
        <v>1.643</v>
      </c>
      <c r="BG12" s="234">
        <v>1.6540000000000001</v>
      </c>
      <c r="BH12" s="234">
        <v>1.6580000000000001</v>
      </c>
      <c r="BI12" s="234">
        <v>1.663</v>
      </c>
      <c r="BJ12" s="234">
        <v>1.6700000000000002</v>
      </c>
      <c r="BK12" s="234">
        <v>1.679</v>
      </c>
      <c r="BL12" s="234">
        <v>1.6900000000000002</v>
      </c>
      <c r="BM12" s="234">
        <v>1.7</v>
      </c>
      <c r="BN12" s="234">
        <v>1.704</v>
      </c>
      <c r="BO12" s="234">
        <v>1.7149999999999999</v>
      </c>
      <c r="BP12" s="234">
        <v>1.72</v>
      </c>
      <c r="BQ12" s="234">
        <v>1.724</v>
      </c>
      <c r="BR12" s="234">
        <v>1.73</v>
      </c>
      <c r="BS12" s="234">
        <v>1.74</v>
      </c>
      <c r="BT12" s="234">
        <v>1.756</v>
      </c>
      <c r="BU12" s="234">
        <v>1.7729999999999999</v>
      </c>
      <c r="BV12" s="234">
        <v>1.7789999999999999</v>
      </c>
      <c r="BW12" s="234">
        <v>1.782</v>
      </c>
      <c r="BX12" s="234">
        <v>1.7849999999999999</v>
      </c>
      <c r="BY12" s="234">
        <v>1.7869999999999999</v>
      </c>
      <c r="BZ12" s="234">
        <v>1.7889999999999999</v>
      </c>
      <c r="CA12" s="234">
        <v>1.7909999999999999</v>
      </c>
      <c r="CB12" s="234">
        <v>1.8009999999999999</v>
      </c>
      <c r="CC12" s="234">
        <v>1.8069999999999999</v>
      </c>
      <c r="CD12" s="234">
        <v>1.8069999999999999</v>
      </c>
      <c r="CE12" s="234">
        <v>1.8089999999999999</v>
      </c>
      <c r="CF12" s="234">
        <v>1.8169999999999999</v>
      </c>
      <c r="CG12" s="234">
        <v>1.8220000000000001</v>
      </c>
      <c r="CH12" s="234">
        <v>1.829</v>
      </c>
      <c r="CI12" s="234">
        <v>1.833</v>
      </c>
      <c r="CJ12" s="234">
        <v>1.8460000000000001</v>
      </c>
      <c r="CK12" s="234">
        <v>1.861</v>
      </c>
      <c r="CL12" s="234">
        <v>1.8480000000000001</v>
      </c>
      <c r="CM12" s="234">
        <v>1.8460000000000001</v>
      </c>
      <c r="CN12" s="234">
        <v>1.847</v>
      </c>
      <c r="CO12" s="234">
        <v>1.839</v>
      </c>
      <c r="CP12" s="234">
        <v>1.8360000000000001</v>
      </c>
      <c r="CQ12" s="234">
        <v>1.841</v>
      </c>
      <c r="CR12" s="234">
        <v>1.8440000000000001</v>
      </c>
      <c r="CS12" s="234">
        <v>1.8460000000000001</v>
      </c>
      <c r="CT12" s="234">
        <v>1.85</v>
      </c>
      <c r="CU12" s="234">
        <v>1.853</v>
      </c>
      <c r="CV12" s="234">
        <v>1.855</v>
      </c>
      <c r="CW12" s="234">
        <v>1.851</v>
      </c>
      <c r="CX12" s="234">
        <v>1.85</v>
      </c>
      <c r="CY12" s="234">
        <v>1.847</v>
      </c>
      <c r="CZ12" s="234">
        <v>1.8460000000000001</v>
      </c>
      <c r="DA12" s="234">
        <v>1.839</v>
      </c>
      <c r="DB12" s="234">
        <v>1.8360000000000001</v>
      </c>
      <c r="DC12" s="234">
        <v>1.8420000000000001</v>
      </c>
      <c r="DD12" s="234">
        <v>1.8420000000000001</v>
      </c>
      <c r="DE12" s="234">
        <v>1.8420000000000001</v>
      </c>
      <c r="DF12" s="234">
        <v>1.845</v>
      </c>
      <c r="DG12" s="234">
        <v>1.8480000000000001</v>
      </c>
      <c r="DH12" s="234">
        <v>1.855</v>
      </c>
      <c r="DI12" s="234">
        <v>1.8620000000000001</v>
      </c>
      <c r="DJ12" s="234">
        <v>1.869</v>
      </c>
      <c r="DK12" s="234">
        <v>1.865</v>
      </c>
      <c r="DL12" s="234">
        <v>1.863</v>
      </c>
      <c r="DM12" s="234">
        <v>1.865</v>
      </c>
      <c r="DN12" s="234">
        <v>1.871</v>
      </c>
      <c r="DO12" s="234">
        <v>1.8720000000000001</v>
      </c>
      <c r="DP12" s="234">
        <v>1.8780000000000001</v>
      </c>
      <c r="DQ12" s="234">
        <v>1.881</v>
      </c>
      <c r="DR12" s="234">
        <v>1.887</v>
      </c>
      <c r="DS12" s="234">
        <v>1.8900000000000001</v>
      </c>
      <c r="DT12" s="234">
        <v>1.8880000000000001</v>
      </c>
      <c r="DU12" s="234">
        <v>1.885</v>
      </c>
      <c r="DV12" s="234">
        <v>1.881</v>
      </c>
      <c r="DW12" s="234">
        <v>1.8840000000000001</v>
      </c>
      <c r="DX12" s="234">
        <v>1.891</v>
      </c>
      <c r="DY12" s="234">
        <v>1.9009999999999998</v>
      </c>
      <c r="DZ12" s="234">
        <v>1.91</v>
      </c>
      <c r="EA12" s="234">
        <v>1.9179999999999999</v>
      </c>
      <c r="EB12" s="234">
        <v>1.9249999999999998</v>
      </c>
      <c r="EC12" s="234">
        <v>1.9269999999999998</v>
      </c>
      <c r="ED12" s="234">
        <v>1.9339999999999999</v>
      </c>
      <c r="EE12" s="234">
        <v>1.9409999999999998</v>
      </c>
      <c r="EF12" s="234">
        <v>1.9389999999999998</v>
      </c>
      <c r="EG12" s="234">
        <v>1.9279999999999999</v>
      </c>
      <c r="EH12" s="234">
        <v>1.9259999999999999</v>
      </c>
      <c r="EI12" s="234">
        <v>1.9239999999999999</v>
      </c>
      <c r="EJ12" s="234">
        <v>1.9209999999999998</v>
      </c>
      <c r="EK12" s="234">
        <v>1.92</v>
      </c>
      <c r="EL12" s="234">
        <v>1.9189999999999998</v>
      </c>
      <c r="EM12" s="234">
        <v>1.92</v>
      </c>
      <c r="EN12" s="234">
        <v>1.9279999999999999</v>
      </c>
      <c r="EO12" s="234">
        <v>1.9389999999999998</v>
      </c>
      <c r="EP12" s="234">
        <v>1.94</v>
      </c>
      <c r="EQ12" s="234">
        <v>1.9419999999999999</v>
      </c>
      <c r="ER12" s="234">
        <v>1.94</v>
      </c>
      <c r="ES12" s="234">
        <v>1.9339999999999999</v>
      </c>
      <c r="ET12" s="234">
        <v>1.93</v>
      </c>
      <c r="EU12" s="234">
        <v>1.93</v>
      </c>
      <c r="EV12" s="234">
        <v>1.9259999999999999</v>
      </c>
      <c r="EW12" s="234">
        <v>1.9219999999999999</v>
      </c>
      <c r="EX12" s="234">
        <v>1.9219999999999999</v>
      </c>
      <c r="EY12" s="234">
        <v>1.869</v>
      </c>
      <c r="EZ12" s="237" t="s">
        <v>315</v>
      </c>
      <c r="FA12" s="237" t="s">
        <v>315</v>
      </c>
      <c r="FB12" s="237" t="s">
        <v>315</v>
      </c>
      <c r="FC12" s="237" t="s">
        <v>315</v>
      </c>
      <c r="FD12" s="237" t="s">
        <v>315</v>
      </c>
      <c r="FE12" s="237" t="s">
        <v>315</v>
      </c>
      <c r="FF12" s="237" t="s">
        <v>315</v>
      </c>
      <c r="FG12" s="237" t="s">
        <v>315</v>
      </c>
      <c r="FH12" s="237" t="s">
        <v>315</v>
      </c>
      <c r="FI12" s="237" t="s">
        <v>315</v>
      </c>
      <c r="FJ12" s="237" t="s">
        <v>315</v>
      </c>
      <c r="FK12" s="237" t="s">
        <v>315</v>
      </c>
      <c r="FL12" s="237" t="s">
        <v>315</v>
      </c>
      <c r="FM12" s="237" t="s">
        <v>315</v>
      </c>
      <c r="FN12" s="237" t="s">
        <v>315</v>
      </c>
      <c r="FO12" s="237" t="s">
        <v>315</v>
      </c>
      <c r="FP12" s="237" t="s">
        <v>315</v>
      </c>
      <c r="FQ12" s="237" t="s">
        <v>315</v>
      </c>
      <c r="FR12" s="237" t="s">
        <v>315</v>
      </c>
      <c r="FS12" s="237" t="s">
        <v>315</v>
      </c>
      <c r="FT12" s="237" t="s">
        <v>315</v>
      </c>
      <c r="FU12" s="237" t="s">
        <v>315</v>
      </c>
      <c r="FV12" s="237" t="s">
        <v>315</v>
      </c>
      <c r="FW12" s="237" t="s">
        <v>315</v>
      </c>
      <c r="FX12" s="237" t="s">
        <v>315</v>
      </c>
      <c r="FY12" s="237" t="s">
        <v>315</v>
      </c>
      <c r="FZ12" s="237" t="s">
        <v>315</v>
      </c>
      <c r="GA12" s="237" t="s">
        <v>315</v>
      </c>
      <c r="GB12" s="237" t="s">
        <v>315</v>
      </c>
      <c r="GC12" s="237" t="s">
        <v>315</v>
      </c>
      <c r="GD12" s="237" t="s">
        <v>315</v>
      </c>
      <c r="GE12" s="237" t="s">
        <v>315</v>
      </c>
      <c r="GF12" s="237" t="s">
        <v>315</v>
      </c>
      <c r="GG12" s="237" t="s">
        <v>315</v>
      </c>
      <c r="GH12" s="237" t="s">
        <v>315</v>
      </c>
      <c r="GI12" s="237" t="s">
        <v>315</v>
      </c>
      <c r="GJ12" s="237" t="s">
        <v>315</v>
      </c>
      <c r="GK12" s="237" t="s">
        <v>315</v>
      </c>
      <c r="GL12" s="237" t="s">
        <v>315</v>
      </c>
      <c r="GM12" s="237" t="s">
        <v>315</v>
      </c>
      <c r="GN12" s="237" t="s">
        <v>315</v>
      </c>
      <c r="GO12" s="237" t="s">
        <v>315</v>
      </c>
      <c r="GP12" s="237" t="s">
        <v>315</v>
      </c>
      <c r="GQ12" s="237" t="s">
        <v>315</v>
      </c>
      <c r="GR12" s="237" t="s">
        <v>315</v>
      </c>
      <c r="GS12" s="237" t="s">
        <v>315</v>
      </c>
      <c r="GT12" s="237" t="s">
        <v>315</v>
      </c>
      <c r="GU12" s="237" t="s">
        <v>315</v>
      </c>
      <c r="GV12" s="237" t="s">
        <v>315</v>
      </c>
      <c r="GW12" s="237" t="s">
        <v>315</v>
      </c>
      <c r="GX12" s="237" t="s">
        <v>315</v>
      </c>
      <c r="GY12" s="237" t="s">
        <v>315</v>
      </c>
      <c r="GZ12" s="237" t="s">
        <v>315</v>
      </c>
      <c r="HA12" s="237" t="s">
        <v>315</v>
      </c>
      <c r="HB12" s="237" t="s">
        <v>315</v>
      </c>
      <c r="HC12" s="237" t="s">
        <v>315</v>
      </c>
      <c r="HD12" s="237" t="s">
        <v>315</v>
      </c>
      <c r="HE12" s="237" t="s">
        <v>315</v>
      </c>
      <c r="HF12" s="237" t="s">
        <v>315</v>
      </c>
      <c r="HG12" s="237" t="s">
        <v>315</v>
      </c>
      <c r="HH12" s="237" t="s">
        <v>315</v>
      </c>
      <c r="HI12" s="237" t="s">
        <v>315</v>
      </c>
      <c r="HJ12" s="237" t="s">
        <v>315</v>
      </c>
      <c r="HK12" s="237" t="s">
        <v>315</v>
      </c>
      <c r="HL12" s="237" t="s">
        <v>315</v>
      </c>
      <c r="HM12" s="237" t="s">
        <v>315</v>
      </c>
      <c r="HN12" s="237" t="s">
        <v>315</v>
      </c>
      <c r="HO12" s="237" t="s">
        <v>315</v>
      </c>
      <c r="HP12" s="237" t="s">
        <v>315</v>
      </c>
      <c r="HQ12" s="237" t="s">
        <v>315</v>
      </c>
      <c r="HR12" s="237" t="s">
        <v>315</v>
      </c>
      <c r="HS12" s="237" t="s">
        <v>315</v>
      </c>
      <c r="HT12" s="237" t="s">
        <v>315</v>
      </c>
      <c r="HU12" s="237" t="s">
        <v>315</v>
      </c>
      <c r="HV12" s="237" t="s">
        <v>315</v>
      </c>
      <c r="HW12" s="237" t="s">
        <v>315</v>
      </c>
      <c r="HX12" s="237" t="s">
        <v>315</v>
      </c>
      <c r="HY12" s="237" t="s">
        <v>315</v>
      </c>
      <c r="HZ12" s="237" t="s">
        <v>315</v>
      </c>
      <c r="IA12" s="237" t="s">
        <v>315</v>
      </c>
      <c r="IB12" s="237" t="s">
        <v>315</v>
      </c>
      <c r="IC12" s="237" t="s">
        <v>315</v>
      </c>
      <c r="ID12" s="237" t="s">
        <v>315</v>
      </c>
      <c r="IE12" s="237" t="s">
        <v>315</v>
      </c>
      <c r="IF12" s="237" t="s">
        <v>315</v>
      </c>
      <c r="IG12" s="237" t="s">
        <v>315</v>
      </c>
      <c r="IH12" s="237" t="s">
        <v>315</v>
      </c>
      <c r="II12" s="237" t="s">
        <v>315</v>
      </c>
      <c r="IJ12" s="237" t="s">
        <v>315</v>
      </c>
      <c r="IK12" s="237" t="s">
        <v>315</v>
      </c>
      <c r="IL12" s="237" t="s">
        <v>315</v>
      </c>
      <c r="IM12" s="237" t="s">
        <v>315</v>
      </c>
      <c r="IN12" s="237" t="s">
        <v>315</v>
      </c>
      <c r="IO12" s="237" t="s">
        <v>315</v>
      </c>
      <c r="IP12" s="237" t="s">
        <v>315</v>
      </c>
      <c r="IQ12" s="237" t="s">
        <v>315</v>
      </c>
      <c r="IR12" s="237" t="s">
        <v>315</v>
      </c>
      <c r="IS12" s="237" t="s">
        <v>315</v>
      </c>
      <c r="IT12" s="237" t="s">
        <v>315</v>
      </c>
      <c r="IU12" s="237" t="s">
        <v>315</v>
      </c>
      <c r="IV12" s="237" t="s">
        <v>315</v>
      </c>
      <c r="IW12" s="237" t="s">
        <v>315</v>
      </c>
    </row>
    <row r="13" spans="1:257" s="238" customFormat="1" x14ac:dyDescent="0.2">
      <c r="A13" s="235"/>
      <c r="B13" s="236" t="s">
        <v>326</v>
      </c>
      <c r="C13" s="234">
        <v>1.369</v>
      </c>
      <c r="D13" s="234">
        <v>1.37</v>
      </c>
      <c r="E13" s="234">
        <v>1.37</v>
      </c>
      <c r="F13" s="234">
        <v>1.37</v>
      </c>
      <c r="G13" s="234">
        <v>1.37</v>
      </c>
      <c r="H13" s="234">
        <v>1.37</v>
      </c>
      <c r="I13" s="234">
        <v>1.37</v>
      </c>
      <c r="J13" s="234">
        <v>1.373</v>
      </c>
      <c r="K13" s="234">
        <v>1.377</v>
      </c>
      <c r="L13" s="234">
        <v>1.395</v>
      </c>
      <c r="M13" s="234">
        <v>1.4009999999999998</v>
      </c>
      <c r="N13" s="234">
        <v>1.4079999999999999</v>
      </c>
      <c r="O13" s="234">
        <v>1.4109999999999998</v>
      </c>
      <c r="P13" s="234">
        <v>1.4139999999999999</v>
      </c>
      <c r="Q13" s="234">
        <v>1.4269999999999998</v>
      </c>
      <c r="R13" s="234">
        <v>1.4359999999999999</v>
      </c>
      <c r="S13" s="234">
        <v>1.4389999999999998</v>
      </c>
      <c r="T13" s="234">
        <v>1.4509999999999998</v>
      </c>
      <c r="U13" s="234">
        <v>1.4589999999999999</v>
      </c>
      <c r="V13" s="234">
        <v>1.4689999999999999</v>
      </c>
      <c r="W13" s="234">
        <v>1.4829999999999999</v>
      </c>
      <c r="X13" s="234">
        <v>1.496</v>
      </c>
      <c r="Y13" s="234">
        <v>1.502</v>
      </c>
      <c r="Z13" s="234">
        <v>1.5129999999999999</v>
      </c>
      <c r="AA13" s="234">
        <v>1.5149999999999999</v>
      </c>
      <c r="AB13" s="234">
        <v>1.5149999999999999</v>
      </c>
      <c r="AC13" s="234">
        <v>1.5129999999999999</v>
      </c>
      <c r="AD13" s="234">
        <v>1.528</v>
      </c>
      <c r="AE13" s="234">
        <v>1.534</v>
      </c>
      <c r="AF13" s="234">
        <v>1.538</v>
      </c>
      <c r="AG13" s="234">
        <v>1.538</v>
      </c>
      <c r="AH13" s="234">
        <v>1.54</v>
      </c>
      <c r="AI13" s="234">
        <v>1.542</v>
      </c>
      <c r="AJ13" s="234">
        <v>1.5389999999999999</v>
      </c>
      <c r="AK13" s="234">
        <v>1.5389999999999999</v>
      </c>
      <c r="AL13" s="234">
        <v>1.546</v>
      </c>
      <c r="AM13" s="234">
        <v>1.5529999999999999</v>
      </c>
      <c r="AN13" s="234">
        <v>1.5620000000000001</v>
      </c>
      <c r="AO13" s="234">
        <v>1.5640000000000001</v>
      </c>
      <c r="AP13" s="234">
        <v>1.575</v>
      </c>
      <c r="AQ13" s="234">
        <v>1.579</v>
      </c>
      <c r="AR13" s="234">
        <v>1.5820000000000001</v>
      </c>
      <c r="AS13" s="234">
        <v>1.5840000000000001</v>
      </c>
      <c r="AT13" s="234">
        <v>1.59</v>
      </c>
      <c r="AU13" s="234">
        <v>1.712</v>
      </c>
      <c r="AV13" s="234">
        <v>1.7229999999999999</v>
      </c>
      <c r="AW13" s="234">
        <v>1.732</v>
      </c>
      <c r="AX13" s="234">
        <v>1.736</v>
      </c>
      <c r="AY13" s="234">
        <v>1.7349999999999999</v>
      </c>
      <c r="AZ13" s="234">
        <v>1.7309999999999999</v>
      </c>
      <c r="BA13" s="234">
        <v>1.728</v>
      </c>
      <c r="BB13" s="234">
        <v>1.708</v>
      </c>
      <c r="BC13" s="234">
        <v>1.71</v>
      </c>
      <c r="BD13" s="234">
        <v>1.71</v>
      </c>
      <c r="BE13" s="234">
        <v>1.7109999999999999</v>
      </c>
      <c r="BF13" s="234">
        <v>1.724</v>
      </c>
      <c r="BG13" s="234">
        <v>1.7349999999999999</v>
      </c>
      <c r="BH13" s="234">
        <v>1.74</v>
      </c>
      <c r="BI13" s="234">
        <v>1.744</v>
      </c>
      <c r="BJ13" s="234">
        <v>1.752</v>
      </c>
      <c r="BK13" s="234">
        <v>1.76</v>
      </c>
      <c r="BL13" s="234">
        <v>1.77</v>
      </c>
      <c r="BM13" s="234">
        <v>1.782</v>
      </c>
      <c r="BN13" s="234">
        <v>1.7849999999999999</v>
      </c>
      <c r="BO13" s="234">
        <v>1.7969999999999999</v>
      </c>
      <c r="BP13" s="234">
        <v>1.804</v>
      </c>
      <c r="BQ13" s="234">
        <v>1.8069999999999999</v>
      </c>
      <c r="BR13" s="234">
        <v>1.8129999999999999</v>
      </c>
      <c r="BS13" s="234">
        <v>1.821</v>
      </c>
      <c r="BT13" s="234">
        <v>1.837</v>
      </c>
      <c r="BU13" s="234">
        <v>1.86</v>
      </c>
      <c r="BV13" s="234">
        <v>1.8680000000000001</v>
      </c>
      <c r="BW13" s="234">
        <v>1.8720000000000001</v>
      </c>
      <c r="BX13" s="234">
        <v>1.8760000000000001</v>
      </c>
      <c r="BY13" s="234">
        <v>1.8780000000000001</v>
      </c>
      <c r="BZ13" s="234">
        <v>1.8800000000000001</v>
      </c>
      <c r="CA13" s="234">
        <v>1.883</v>
      </c>
      <c r="CB13" s="234">
        <v>1.891</v>
      </c>
      <c r="CC13" s="234">
        <v>1.897</v>
      </c>
      <c r="CD13" s="234">
        <v>1.893</v>
      </c>
      <c r="CE13" s="234">
        <v>1.8940000000000001</v>
      </c>
      <c r="CF13" s="234">
        <v>1.9019999999999999</v>
      </c>
      <c r="CG13" s="234">
        <v>1.9089999999999998</v>
      </c>
      <c r="CH13" s="234">
        <v>1.9139999999999999</v>
      </c>
      <c r="CI13" s="234">
        <v>1.9189999999999998</v>
      </c>
      <c r="CJ13" s="234">
        <v>1.93</v>
      </c>
      <c r="CK13" s="234">
        <v>1.944</v>
      </c>
      <c r="CL13" s="234">
        <v>1.9289999999999998</v>
      </c>
      <c r="CM13" s="234">
        <v>1.9289999999999998</v>
      </c>
      <c r="CN13" s="234">
        <v>1.9289999999999998</v>
      </c>
      <c r="CO13" s="234">
        <v>1.9239999999999999</v>
      </c>
      <c r="CP13" s="234">
        <v>1.9229999999999998</v>
      </c>
      <c r="CQ13" s="234">
        <v>1.9279999999999999</v>
      </c>
      <c r="CR13" s="234">
        <v>1.9309999999999998</v>
      </c>
      <c r="CS13" s="234">
        <v>1.9339999999999999</v>
      </c>
      <c r="CT13" s="234">
        <v>1.9389999999999998</v>
      </c>
      <c r="CU13" s="234">
        <v>1.9419999999999999</v>
      </c>
      <c r="CV13" s="234">
        <v>1.9449999999999998</v>
      </c>
      <c r="CW13" s="234">
        <v>1.9409999999999998</v>
      </c>
      <c r="CX13" s="234">
        <v>1.9409999999999998</v>
      </c>
      <c r="CY13" s="234">
        <v>1.9379999999999999</v>
      </c>
      <c r="CZ13" s="234">
        <v>1.9339999999999999</v>
      </c>
      <c r="DA13" s="234">
        <v>1.9279999999999999</v>
      </c>
      <c r="DB13" s="234">
        <v>1.9249999999999998</v>
      </c>
      <c r="DC13" s="234">
        <v>1.9309999999999998</v>
      </c>
      <c r="DD13" s="234">
        <v>1.93</v>
      </c>
      <c r="DE13" s="234">
        <v>1.93</v>
      </c>
      <c r="DF13" s="234">
        <v>1.9339999999999999</v>
      </c>
      <c r="DG13" s="234">
        <v>1.9359999999999999</v>
      </c>
      <c r="DH13" s="234">
        <v>1.94</v>
      </c>
      <c r="DI13" s="234">
        <v>1.948</v>
      </c>
      <c r="DJ13" s="234">
        <v>1.954</v>
      </c>
      <c r="DK13" s="234">
        <v>1.9469999999999998</v>
      </c>
      <c r="DL13" s="234">
        <v>1.944</v>
      </c>
      <c r="DM13" s="234">
        <v>1.946</v>
      </c>
      <c r="DN13" s="234">
        <v>1.9509999999999998</v>
      </c>
      <c r="DO13" s="234">
        <v>1.9489999999999998</v>
      </c>
      <c r="DP13" s="234">
        <v>1.9529999999999998</v>
      </c>
      <c r="DQ13" s="234">
        <v>1.954</v>
      </c>
      <c r="DR13" s="234">
        <v>1.9589999999999999</v>
      </c>
      <c r="DS13" s="234">
        <v>1.9589999999999999</v>
      </c>
      <c r="DT13" s="234">
        <v>1.9549999999999998</v>
      </c>
      <c r="DU13" s="234">
        <v>1.954</v>
      </c>
      <c r="DV13" s="234">
        <v>1.9489999999999998</v>
      </c>
      <c r="DW13" s="234">
        <v>1.9509999999999998</v>
      </c>
      <c r="DX13" s="234">
        <v>1.958</v>
      </c>
      <c r="DY13" s="234">
        <v>1.9689999999999999</v>
      </c>
      <c r="DZ13" s="234">
        <v>1.98</v>
      </c>
      <c r="EA13" s="234">
        <v>1.988</v>
      </c>
      <c r="EB13" s="234">
        <v>1.9949999999999999</v>
      </c>
      <c r="EC13" s="234">
        <v>1.996</v>
      </c>
      <c r="ED13" s="234">
        <v>2.0049999999999999</v>
      </c>
      <c r="EE13" s="234">
        <v>2.0109999999999997</v>
      </c>
      <c r="EF13" s="234">
        <v>2.0059999999999998</v>
      </c>
      <c r="EG13" s="234">
        <v>1.99</v>
      </c>
      <c r="EH13" s="234">
        <v>1.9889999999999999</v>
      </c>
      <c r="EI13" s="234">
        <v>1.988</v>
      </c>
      <c r="EJ13" s="234">
        <v>1.9849999999999999</v>
      </c>
      <c r="EK13" s="234">
        <v>1.9829999999999999</v>
      </c>
      <c r="EL13" s="234">
        <v>1.9829999999999999</v>
      </c>
      <c r="EM13" s="234">
        <v>1.9829999999999999</v>
      </c>
      <c r="EN13" s="234">
        <v>1.9909999999999999</v>
      </c>
      <c r="EO13" s="234">
        <v>2.0059999999999998</v>
      </c>
      <c r="EP13" s="234">
        <v>2.0049999999999999</v>
      </c>
      <c r="EQ13" s="234">
        <v>2.0059999999999998</v>
      </c>
      <c r="ER13" s="234">
        <v>2.0030000000000001</v>
      </c>
      <c r="ES13" s="234">
        <v>1.998</v>
      </c>
      <c r="ET13" s="234">
        <v>1.992</v>
      </c>
      <c r="EU13" s="234">
        <v>1.992</v>
      </c>
      <c r="EV13" s="234">
        <v>1.99</v>
      </c>
      <c r="EW13" s="234">
        <v>1.986</v>
      </c>
      <c r="EX13" s="234">
        <v>1.9869999999999999</v>
      </c>
      <c r="EY13" s="234">
        <v>1.9279999999999999</v>
      </c>
      <c r="EZ13" s="237" t="s">
        <v>315</v>
      </c>
      <c r="FA13" s="237" t="s">
        <v>315</v>
      </c>
      <c r="FB13" s="237" t="s">
        <v>315</v>
      </c>
      <c r="FC13" s="237" t="s">
        <v>315</v>
      </c>
      <c r="FD13" s="237" t="s">
        <v>315</v>
      </c>
      <c r="FE13" s="237" t="s">
        <v>315</v>
      </c>
      <c r="FF13" s="237" t="s">
        <v>315</v>
      </c>
      <c r="FG13" s="237" t="s">
        <v>315</v>
      </c>
      <c r="FH13" s="237" t="s">
        <v>315</v>
      </c>
      <c r="FI13" s="237" t="s">
        <v>315</v>
      </c>
      <c r="FJ13" s="237" t="s">
        <v>315</v>
      </c>
      <c r="FK13" s="237" t="s">
        <v>315</v>
      </c>
      <c r="FL13" s="237" t="s">
        <v>315</v>
      </c>
      <c r="FM13" s="237" t="s">
        <v>315</v>
      </c>
      <c r="FN13" s="237" t="s">
        <v>315</v>
      </c>
      <c r="FO13" s="237" t="s">
        <v>315</v>
      </c>
      <c r="FP13" s="237" t="s">
        <v>315</v>
      </c>
      <c r="FQ13" s="237" t="s">
        <v>315</v>
      </c>
      <c r="FR13" s="237" t="s">
        <v>315</v>
      </c>
      <c r="FS13" s="237" t="s">
        <v>315</v>
      </c>
      <c r="FT13" s="237" t="s">
        <v>315</v>
      </c>
      <c r="FU13" s="237" t="s">
        <v>315</v>
      </c>
      <c r="FV13" s="237" t="s">
        <v>315</v>
      </c>
      <c r="FW13" s="237" t="s">
        <v>315</v>
      </c>
      <c r="FX13" s="237" t="s">
        <v>315</v>
      </c>
      <c r="FY13" s="237" t="s">
        <v>315</v>
      </c>
      <c r="FZ13" s="237" t="s">
        <v>315</v>
      </c>
      <c r="GA13" s="237" t="s">
        <v>315</v>
      </c>
      <c r="GB13" s="237" t="s">
        <v>315</v>
      </c>
      <c r="GC13" s="237" t="s">
        <v>315</v>
      </c>
      <c r="GD13" s="237" t="s">
        <v>315</v>
      </c>
      <c r="GE13" s="237" t="s">
        <v>315</v>
      </c>
      <c r="GF13" s="237" t="s">
        <v>315</v>
      </c>
      <c r="GG13" s="237" t="s">
        <v>315</v>
      </c>
      <c r="GH13" s="237" t="s">
        <v>315</v>
      </c>
      <c r="GI13" s="237" t="s">
        <v>315</v>
      </c>
      <c r="GJ13" s="237" t="s">
        <v>315</v>
      </c>
      <c r="GK13" s="237" t="s">
        <v>315</v>
      </c>
      <c r="GL13" s="237" t="s">
        <v>315</v>
      </c>
      <c r="GM13" s="237" t="s">
        <v>315</v>
      </c>
      <c r="GN13" s="237" t="s">
        <v>315</v>
      </c>
      <c r="GO13" s="237" t="s">
        <v>315</v>
      </c>
      <c r="GP13" s="237" t="s">
        <v>315</v>
      </c>
      <c r="GQ13" s="237" t="s">
        <v>315</v>
      </c>
      <c r="GR13" s="237" t="s">
        <v>315</v>
      </c>
      <c r="GS13" s="237" t="s">
        <v>315</v>
      </c>
      <c r="GT13" s="237" t="s">
        <v>315</v>
      </c>
      <c r="GU13" s="237" t="s">
        <v>315</v>
      </c>
      <c r="GV13" s="237" t="s">
        <v>315</v>
      </c>
      <c r="GW13" s="237" t="s">
        <v>315</v>
      </c>
      <c r="GX13" s="237" t="s">
        <v>315</v>
      </c>
      <c r="GY13" s="237" t="s">
        <v>315</v>
      </c>
      <c r="GZ13" s="237" t="s">
        <v>315</v>
      </c>
      <c r="HA13" s="237" t="s">
        <v>315</v>
      </c>
      <c r="HB13" s="237" t="s">
        <v>315</v>
      </c>
      <c r="HC13" s="237" t="s">
        <v>315</v>
      </c>
      <c r="HD13" s="237" t="s">
        <v>315</v>
      </c>
      <c r="HE13" s="237" t="s">
        <v>315</v>
      </c>
      <c r="HF13" s="237" t="s">
        <v>315</v>
      </c>
      <c r="HG13" s="237" t="s">
        <v>315</v>
      </c>
      <c r="HH13" s="237" t="s">
        <v>315</v>
      </c>
      <c r="HI13" s="237" t="s">
        <v>315</v>
      </c>
      <c r="HJ13" s="237" t="s">
        <v>315</v>
      </c>
      <c r="HK13" s="237" t="s">
        <v>315</v>
      </c>
      <c r="HL13" s="237" t="s">
        <v>315</v>
      </c>
      <c r="HM13" s="237" t="s">
        <v>315</v>
      </c>
      <c r="HN13" s="237" t="s">
        <v>315</v>
      </c>
      <c r="HO13" s="237" t="s">
        <v>315</v>
      </c>
      <c r="HP13" s="237" t="s">
        <v>315</v>
      </c>
      <c r="HQ13" s="237" t="s">
        <v>315</v>
      </c>
      <c r="HR13" s="237" t="s">
        <v>315</v>
      </c>
      <c r="HS13" s="237" t="s">
        <v>315</v>
      </c>
      <c r="HT13" s="237" t="s">
        <v>315</v>
      </c>
      <c r="HU13" s="237" t="s">
        <v>315</v>
      </c>
      <c r="HV13" s="237" t="s">
        <v>315</v>
      </c>
      <c r="HW13" s="237" t="s">
        <v>315</v>
      </c>
      <c r="HX13" s="237" t="s">
        <v>315</v>
      </c>
      <c r="HY13" s="237" t="s">
        <v>315</v>
      </c>
      <c r="HZ13" s="237" t="s">
        <v>315</v>
      </c>
      <c r="IA13" s="237" t="s">
        <v>315</v>
      </c>
      <c r="IB13" s="237" t="s">
        <v>315</v>
      </c>
      <c r="IC13" s="237" t="s">
        <v>315</v>
      </c>
      <c r="ID13" s="237" t="s">
        <v>315</v>
      </c>
      <c r="IE13" s="237" t="s">
        <v>315</v>
      </c>
      <c r="IF13" s="237" t="s">
        <v>315</v>
      </c>
      <c r="IG13" s="237" t="s">
        <v>315</v>
      </c>
      <c r="IH13" s="237" t="s">
        <v>315</v>
      </c>
      <c r="II13" s="237" t="s">
        <v>315</v>
      </c>
      <c r="IJ13" s="237" t="s">
        <v>315</v>
      </c>
      <c r="IK13" s="237" t="s">
        <v>315</v>
      </c>
      <c r="IL13" s="237" t="s">
        <v>315</v>
      </c>
      <c r="IM13" s="237" t="s">
        <v>315</v>
      </c>
      <c r="IN13" s="237" t="s">
        <v>315</v>
      </c>
      <c r="IO13" s="237" t="s">
        <v>315</v>
      </c>
      <c r="IP13" s="237" t="s">
        <v>315</v>
      </c>
      <c r="IQ13" s="237" t="s">
        <v>315</v>
      </c>
      <c r="IR13" s="237" t="s">
        <v>315</v>
      </c>
      <c r="IS13" s="237" t="s">
        <v>315</v>
      </c>
      <c r="IT13" s="237" t="s">
        <v>315</v>
      </c>
      <c r="IU13" s="237" t="s">
        <v>315</v>
      </c>
      <c r="IV13" s="237" t="s">
        <v>315</v>
      </c>
      <c r="IW13" s="237" t="s">
        <v>315</v>
      </c>
    </row>
    <row r="14" spans="1:257" s="238" customFormat="1" x14ac:dyDescent="0.2">
      <c r="A14" s="235"/>
      <c r="B14" s="236" t="s">
        <v>327</v>
      </c>
      <c r="C14" s="234">
        <v>1.4129999999999998</v>
      </c>
      <c r="D14" s="234">
        <v>1.4129999999999998</v>
      </c>
      <c r="E14" s="234">
        <v>1.4129999999999998</v>
      </c>
      <c r="F14" s="234">
        <v>1.4139999999999999</v>
      </c>
      <c r="G14" s="234">
        <v>1.4139999999999999</v>
      </c>
      <c r="H14" s="234">
        <v>1.4129999999999998</v>
      </c>
      <c r="I14" s="234">
        <v>1.4109999999999998</v>
      </c>
      <c r="J14" s="234">
        <v>1.4149999999999998</v>
      </c>
      <c r="K14" s="234">
        <v>1.4189999999999998</v>
      </c>
      <c r="L14" s="234">
        <v>1.4389999999999998</v>
      </c>
      <c r="M14" s="234">
        <v>1.4449999999999998</v>
      </c>
      <c r="N14" s="234">
        <v>1.452</v>
      </c>
      <c r="O14" s="234">
        <v>1.4549999999999998</v>
      </c>
      <c r="P14" s="234">
        <v>1.4589999999999999</v>
      </c>
      <c r="Q14" s="234">
        <v>1.4729999999999999</v>
      </c>
      <c r="R14" s="234">
        <v>1.484</v>
      </c>
      <c r="S14" s="234">
        <v>1.488</v>
      </c>
      <c r="T14" s="234">
        <v>1.5029999999999999</v>
      </c>
      <c r="U14" s="234">
        <v>1.512</v>
      </c>
      <c r="V14" s="234">
        <v>1.5229999999999999</v>
      </c>
      <c r="W14" s="234">
        <v>1.5369999999999999</v>
      </c>
      <c r="X14" s="234">
        <v>1.5509999999999999</v>
      </c>
      <c r="Y14" s="234">
        <v>1.5569999999999999</v>
      </c>
      <c r="Z14" s="234">
        <v>1.569</v>
      </c>
      <c r="AA14" s="234">
        <v>1.571</v>
      </c>
      <c r="AB14" s="234">
        <v>1.571</v>
      </c>
      <c r="AC14" s="234">
        <v>1.57</v>
      </c>
      <c r="AD14" s="234">
        <v>1.5860000000000001</v>
      </c>
      <c r="AE14" s="234">
        <v>1.5940000000000001</v>
      </c>
      <c r="AF14" s="234">
        <v>1.597</v>
      </c>
      <c r="AG14" s="234">
        <v>1.5980000000000001</v>
      </c>
      <c r="AH14" s="234">
        <v>1.6</v>
      </c>
      <c r="AI14" s="234">
        <v>1.603</v>
      </c>
      <c r="AJ14" s="234">
        <v>1.6</v>
      </c>
      <c r="AK14" s="234">
        <v>1.599</v>
      </c>
      <c r="AL14" s="234">
        <v>1.6080000000000001</v>
      </c>
      <c r="AM14" s="234">
        <v>1.613</v>
      </c>
      <c r="AN14" s="234">
        <v>1.62</v>
      </c>
      <c r="AO14" s="234">
        <v>1.6240000000000001</v>
      </c>
      <c r="AP14" s="234">
        <v>1.635</v>
      </c>
      <c r="AQ14" s="234">
        <v>1.6380000000000001</v>
      </c>
      <c r="AR14" s="234">
        <v>1.6420000000000001</v>
      </c>
      <c r="AS14" s="234">
        <v>1.6440000000000001</v>
      </c>
      <c r="AT14" s="234">
        <v>1.649</v>
      </c>
      <c r="AU14" s="234">
        <v>1.778</v>
      </c>
      <c r="AV14" s="234">
        <v>1.7889999999999999</v>
      </c>
      <c r="AW14" s="234">
        <v>1.7969999999999999</v>
      </c>
      <c r="AX14" s="234">
        <v>1.8009999999999999</v>
      </c>
      <c r="AY14" s="234">
        <v>1.8009999999999999</v>
      </c>
      <c r="AZ14" s="234">
        <v>1.798</v>
      </c>
      <c r="BA14" s="234">
        <v>1.796</v>
      </c>
      <c r="BB14" s="234">
        <v>1.7749999999999999</v>
      </c>
      <c r="BC14" s="234">
        <v>1.776</v>
      </c>
      <c r="BD14" s="234">
        <v>1.7749999999999999</v>
      </c>
      <c r="BE14" s="234">
        <v>1.7789999999999999</v>
      </c>
      <c r="BF14" s="234">
        <v>1.7929999999999999</v>
      </c>
      <c r="BG14" s="234">
        <v>1.804</v>
      </c>
      <c r="BH14" s="234">
        <v>1.8069999999999999</v>
      </c>
      <c r="BI14" s="234">
        <v>1.8129999999999999</v>
      </c>
      <c r="BJ14" s="234">
        <v>1.8180000000000001</v>
      </c>
      <c r="BK14" s="234">
        <v>1.8280000000000001</v>
      </c>
      <c r="BL14" s="234">
        <v>1.8380000000000001</v>
      </c>
      <c r="BM14" s="234">
        <v>1.8480000000000001</v>
      </c>
      <c r="BN14" s="234">
        <v>1.8520000000000001</v>
      </c>
      <c r="BO14" s="234">
        <v>1.8660000000000001</v>
      </c>
      <c r="BP14" s="234">
        <v>1.873</v>
      </c>
      <c r="BQ14" s="234">
        <v>1.877</v>
      </c>
      <c r="BR14" s="234">
        <v>1.8840000000000001</v>
      </c>
      <c r="BS14" s="234">
        <v>1.891</v>
      </c>
      <c r="BT14" s="234">
        <v>1.9059999999999999</v>
      </c>
      <c r="BU14" s="234">
        <v>1.93</v>
      </c>
      <c r="BV14" s="234">
        <v>1.9389999999999998</v>
      </c>
      <c r="BW14" s="234">
        <v>1.9429999999999998</v>
      </c>
      <c r="BX14" s="234">
        <v>1.9469999999999998</v>
      </c>
      <c r="BY14" s="234">
        <v>1.95</v>
      </c>
      <c r="BZ14" s="234">
        <v>1.9529999999999998</v>
      </c>
      <c r="CA14" s="234">
        <v>1.9549999999999998</v>
      </c>
      <c r="CB14" s="234">
        <v>1.9649999999999999</v>
      </c>
      <c r="CC14" s="234">
        <v>1.972</v>
      </c>
      <c r="CD14" s="234">
        <v>1.968</v>
      </c>
      <c r="CE14" s="234">
        <v>1.9669999999999999</v>
      </c>
      <c r="CF14" s="234">
        <v>1.9769999999999999</v>
      </c>
      <c r="CG14" s="234">
        <v>1.9829999999999999</v>
      </c>
      <c r="CH14" s="234">
        <v>1.9889999999999999</v>
      </c>
      <c r="CI14" s="234">
        <v>1.9929999999999999</v>
      </c>
      <c r="CJ14" s="234">
        <v>2.0059999999999998</v>
      </c>
      <c r="CK14" s="234">
        <v>2.0189999999999997</v>
      </c>
      <c r="CL14" s="234">
        <v>2.0030000000000001</v>
      </c>
      <c r="CM14" s="234">
        <v>2.004</v>
      </c>
      <c r="CN14" s="234">
        <v>2.0019999999999998</v>
      </c>
      <c r="CO14" s="234">
        <v>1.994</v>
      </c>
      <c r="CP14" s="234">
        <v>1.99</v>
      </c>
      <c r="CQ14" s="234">
        <v>1.996</v>
      </c>
      <c r="CR14" s="234">
        <v>2.0009999999999999</v>
      </c>
      <c r="CS14" s="234">
        <v>2.004</v>
      </c>
      <c r="CT14" s="234">
        <v>2.008</v>
      </c>
      <c r="CU14" s="234">
        <v>2.0109999999999997</v>
      </c>
      <c r="CV14" s="234">
        <v>2.0139999999999998</v>
      </c>
      <c r="CW14" s="234">
        <v>2.0059999999999998</v>
      </c>
      <c r="CX14" s="234">
        <v>2.0059999999999998</v>
      </c>
      <c r="CY14" s="234">
        <v>2.0009999999999999</v>
      </c>
      <c r="CZ14" s="234">
        <v>1.9989999999999999</v>
      </c>
      <c r="DA14" s="234">
        <v>1.992</v>
      </c>
      <c r="DB14" s="234">
        <v>1.9909999999999999</v>
      </c>
      <c r="DC14" s="234">
        <v>1.998</v>
      </c>
      <c r="DD14" s="234">
        <v>1.998</v>
      </c>
      <c r="DE14" s="234">
        <v>2</v>
      </c>
      <c r="DF14" s="234">
        <v>2.0019999999999998</v>
      </c>
      <c r="DG14" s="234">
        <v>2.004</v>
      </c>
      <c r="DH14" s="234">
        <v>2.0059999999999998</v>
      </c>
      <c r="DI14" s="234">
        <v>2.0139999999999998</v>
      </c>
      <c r="DJ14" s="234">
        <v>2.0189999999999997</v>
      </c>
      <c r="DK14" s="234">
        <v>2.0099999999999998</v>
      </c>
      <c r="DL14" s="234">
        <v>2.0059999999999998</v>
      </c>
      <c r="DM14" s="234">
        <v>2.0049999999999999</v>
      </c>
      <c r="DN14" s="234">
        <v>2.0109999999999997</v>
      </c>
      <c r="DO14" s="234">
        <v>2.0099999999999998</v>
      </c>
      <c r="DP14" s="234">
        <v>2.0129999999999999</v>
      </c>
      <c r="DQ14" s="234">
        <v>2.0119999999999996</v>
      </c>
      <c r="DR14" s="234">
        <v>2.0169999999999999</v>
      </c>
      <c r="DS14" s="234">
        <v>2.0189999999999997</v>
      </c>
      <c r="DT14" s="234">
        <v>2.0159999999999996</v>
      </c>
      <c r="DU14" s="234">
        <v>2.0139999999999998</v>
      </c>
      <c r="DV14" s="234">
        <v>2.0089999999999999</v>
      </c>
      <c r="DW14" s="234">
        <v>2.0119999999999996</v>
      </c>
      <c r="DX14" s="234">
        <v>2.0189999999999997</v>
      </c>
      <c r="DY14" s="234">
        <v>2.0299999999999998</v>
      </c>
      <c r="DZ14" s="234">
        <v>2.04</v>
      </c>
      <c r="EA14" s="234">
        <v>2.048</v>
      </c>
      <c r="EB14" s="234">
        <v>2.0539999999999998</v>
      </c>
      <c r="EC14" s="234">
        <v>2.0549999999999997</v>
      </c>
      <c r="ED14" s="234">
        <v>2.0630000000000002</v>
      </c>
      <c r="EE14" s="234">
        <v>2.0709999999999997</v>
      </c>
      <c r="EF14" s="234">
        <v>2.0640000000000001</v>
      </c>
      <c r="EG14" s="234">
        <v>2.0470000000000002</v>
      </c>
      <c r="EH14" s="234">
        <v>2.0470000000000002</v>
      </c>
      <c r="EI14" s="234">
        <v>2.0459999999999998</v>
      </c>
      <c r="EJ14" s="234">
        <v>2.044</v>
      </c>
      <c r="EK14" s="234">
        <v>2.04</v>
      </c>
      <c r="EL14" s="234">
        <v>2.04</v>
      </c>
      <c r="EM14" s="234">
        <v>2.04</v>
      </c>
      <c r="EN14" s="234">
        <v>2.048</v>
      </c>
      <c r="EO14" s="234">
        <v>2.0630000000000002</v>
      </c>
      <c r="EP14" s="234">
        <v>2.0630000000000002</v>
      </c>
      <c r="EQ14" s="234">
        <v>2.0649999999999999</v>
      </c>
      <c r="ER14" s="234">
        <v>2.0609999999999999</v>
      </c>
      <c r="ES14" s="234">
        <v>2.0549999999999997</v>
      </c>
      <c r="ET14" s="234">
        <v>2.0489999999999999</v>
      </c>
      <c r="EU14" s="234">
        <v>2.0509999999999997</v>
      </c>
      <c r="EV14" s="234">
        <v>2.048</v>
      </c>
      <c r="EW14" s="234">
        <v>2.0430000000000001</v>
      </c>
      <c r="EX14" s="234">
        <v>2.044</v>
      </c>
      <c r="EY14" s="234">
        <v>1.9849999999999999</v>
      </c>
      <c r="EZ14" s="237" t="s">
        <v>315</v>
      </c>
      <c r="FA14" s="237" t="s">
        <v>315</v>
      </c>
      <c r="FB14" s="237" t="s">
        <v>315</v>
      </c>
      <c r="FC14" s="237" t="s">
        <v>315</v>
      </c>
      <c r="FD14" s="237" t="s">
        <v>315</v>
      </c>
      <c r="FE14" s="237" t="s">
        <v>315</v>
      </c>
      <c r="FF14" s="237" t="s">
        <v>315</v>
      </c>
      <c r="FG14" s="237" t="s">
        <v>315</v>
      </c>
      <c r="FH14" s="237" t="s">
        <v>315</v>
      </c>
      <c r="FI14" s="237" t="s">
        <v>315</v>
      </c>
      <c r="FJ14" s="237" t="s">
        <v>315</v>
      </c>
      <c r="FK14" s="237" t="s">
        <v>315</v>
      </c>
      <c r="FL14" s="237" t="s">
        <v>315</v>
      </c>
      <c r="FM14" s="237" t="s">
        <v>315</v>
      </c>
      <c r="FN14" s="237" t="s">
        <v>315</v>
      </c>
      <c r="FO14" s="237" t="s">
        <v>315</v>
      </c>
      <c r="FP14" s="237" t="s">
        <v>315</v>
      </c>
      <c r="FQ14" s="237" t="s">
        <v>315</v>
      </c>
      <c r="FR14" s="237" t="s">
        <v>315</v>
      </c>
      <c r="FS14" s="237" t="s">
        <v>315</v>
      </c>
      <c r="FT14" s="237" t="s">
        <v>315</v>
      </c>
      <c r="FU14" s="237" t="s">
        <v>315</v>
      </c>
      <c r="FV14" s="237" t="s">
        <v>315</v>
      </c>
      <c r="FW14" s="237" t="s">
        <v>315</v>
      </c>
      <c r="FX14" s="237" t="s">
        <v>315</v>
      </c>
      <c r="FY14" s="237" t="s">
        <v>315</v>
      </c>
      <c r="FZ14" s="237" t="s">
        <v>315</v>
      </c>
      <c r="GA14" s="237" t="s">
        <v>315</v>
      </c>
      <c r="GB14" s="237" t="s">
        <v>315</v>
      </c>
      <c r="GC14" s="237" t="s">
        <v>315</v>
      </c>
      <c r="GD14" s="237" t="s">
        <v>315</v>
      </c>
      <c r="GE14" s="237" t="s">
        <v>315</v>
      </c>
      <c r="GF14" s="237" t="s">
        <v>315</v>
      </c>
      <c r="GG14" s="237" t="s">
        <v>315</v>
      </c>
      <c r="GH14" s="237" t="s">
        <v>315</v>
      </c>
      <c r="GI14" s="237" t="s">
        <v>315</v>
      </c>
      <c r="GJ14" s="237" t="s">
        <v>315</v>
      </c>
      <c r="GK14" s="237" t="s">
        <v>315</v>
      </c>
      <c r="GL14" s="237" t="s">
        <v>315</v>
      </c>
      <c r="GM14" s="237" t="s">
        <v>315</v>
      </c>
      <c r="GN14" s="237" t="s">
        <v>315</v>
      </c>
      <c r="GO14" s="237" t="s">
        <v>315</v>
      </c>
      <c r="GP14" s="237" t="s">
        <v>315</v>
      </c>
      <c r="GQ14" s="237" t="s">
        <v>315</v>
      </c>
      <c r="GR14" s="237" t="s">
        <v>315</v>
      </c>
      <c r="GS14" s="237" t="s">
        <v>315</v>
      </c>
      <c r="GT14" s="237" t="s">
        <v>315</v>
      </c>
      <c r="GU14" s="237" t="s">
        <v>315</v>
      </c>
      <c r="GV14" s="237" t="s">
        <v>315</v>
      </c>
      <c r="GW14" s="237" t="s">
        <v>315</v>
      </c>
      <c r="GX14" s="237" t="s">
        <v>315</v>
      </c>
      <c r="GY14" s="237" t="s">
        <v>315</v>
      </c>
      <c r="GZ14" s="237" t="s">
        <v>315</v>
      </c>
      <c r="HA14" s="237" t="s">
        <v>315</v>
      </c>
      <c r="HB14" s="237" t="s">
        <v>315</v>
      </c>
      <c r="HC14" s="237" t="s">
        <v>315</v>
      </c>
      <c r="HD14" s="237" t="s">
        <v>315</v>
      </c>
      <c r="HE14" s="237" t="s">
        <v>315</v>
      </c>
      <c r="HF14" s="237" t="s">
        <v>315</v>
      </c>
      <c r="HG14" s="237" t="s">
        <v>315</v>
      </c>
      <c r="HH14" s="237" t="s">
        <v>315</v>
      </c>
      <c r="HI14" s="237" t="s">
        <v>315</v>
      </c>
      <c r="HJ14" s="237" t="s">
        <v>315</v>
      </c>
      <c r="HK14" s="237" t="s">
        <v>315</v>
      </c>
      <c r="HL14" s="237" t="s">
        <v>315</v>
      </c>
      <c r="HM14" s="237" t="s">
        <v>315</v>
      </c>
      <c r="HN14" s="237" t="s">
        <v>315</v>
      </c>
      <c r="HO14" s="237" t="s">
        <v>315</v>
      </c>
      <c r="HP14" s="237" t="s">
        <v>315</v>
      </c>
      <c r="HQ14" s="237" t="s">
        <v>315</v>
      </c>
      <c r="HR14" s="237" t="s">
        <v>315</v>
      </c>
      <c r="HS14" s="237" t="s">
        <v>315</v>
      </c>
      <c r="HT14" s="237" t="s">
        <v>315</v>
      </c>
      <c r="HU14" s="237" t="s">
        <v>315</v>
      </c>
      <c r="HV14" s="237" t="s">
        <v>315</v>
      </c>
      <c r="HW14" s="237" t="s">
        <v>315</v>
      </c>
      <c r="HX14" s="237" t="s">
        <v>315</v>
      </c>
      <c r="HY14" s="237" t="s">
        <v>315</v>
      </c>
      <c r="HZ14" s="237" t="s">
        <v>315</v>
      </c>
      <c r="IA14" s="237" t="s">
        <v>315</v>
      </c>
      <c r="IB14" s="237" t="s">
        <v>315</v>
      </c>
      <c r="IC14" s="237" t="s">
        <v>315</v>
      </c>
      <c r="ID14" s="237" t="s">
        <v>315</v>
      </c>
      <c r="IE14" s="237" t="s">
        <v>315</v>
      </c>
      <c r="IF14" s="237" t="s">
        <v>315</v>
      </c>
      <c r="IG14" s="237" t="s">
        <v>315</v>
      </c>
      <c r="IH14" s="237" t="s">
        <v>315</v>
      </c>
      <c r="II14" s="237" t="s">
        <v>315</v>
      </c>
      <c r="IJ14" s="237" t="s">
        <v>315</v>
      </c>
      <c r="IK14" s="237" t="s">
        <v>315</v>
      </c>
      <c r="IL14" s="237" t="s">
        <v>315</v>
      </c>
      <c r="IM14" s="237" t="s">
        <v>315</v>
      </c>
      <c r="IN14" s="237" t="s">
        <v>315</v>
      </c>
      <c r="IO14" s="237" t="s">
        <v>315</v>
      </c>
      <c r="IP14" s="237" t="s">
        <v>315</v>
      </c>
      <c r="IQ14" s="237" t="s">
        <v>315</v>
      </c>
      <c r="IR14" s="237" t="s">
        <v>315</v>
      </c>
      <c r="IS14" s="237" t="s">
        <v>315</v>
      </c>
      <c r="IT14" s="237" t="s">
        <v>315</v>
      </c>
      <c r="IU14" s="237" t="s">
        <v>315</v>
      </c>
      <c r="IV14" s="237" t="s">
        <v>315</v>
      </c>
      <c r="IW14" s="237" t="s">
        <v>315</v>
      </c>
    </row>
    <row r="15" spans="1:257" s="238" customFormat="1" x14ac:dyDescent="0.2">
      <c r="A15" s="235"/>
      <c r="B15" s="236" t="s">
        <v>328</v>
      </c>
      <c r="C15" s="234">
        <v>1.458</v>
      </c>
      <c r="D15" s="234">
        <v>1.4589999999999999</v>
      </c>
      <c r="E15" s="234">
        <v>1.458</v>
      </c>
      <c r="F15" s="234">
        <v>1.46</v>
      </c>
      <c r="G15" s="234">
        <v>1.4589999999999999</v>
      </c>
      <c r="H15" s="234">
        <v>1.458</v>
      </c>
      <c r="I15" s="234">
        <v>1.4569999999999999</v>
      </c>
      <c r="J15" s="234">
        <v>1.46</v>
      </c>
      <c r="K15" s="234">
        <v>1.464</v>
      </c>
      <c r="L15" s="234">
        <v>1.4849999999999999</v>
      </c>
      <c r="M15" s="234">
        <v>1.492</v>
      </c>
      <c r="N15" s="234">
        <v>1.5009999999999999</v>
      </c>
      <c r="O15" s="234">
        <v>1.504</v>
      </c>
      <c r="P15" s="234">
        <v>1.5089999999999999</v>
      </c>
      <c r="Q15" s="234">
        <v>1.5229999999999999</v>
      </c>
      <c r="R15" s="234">
        <v>1.532</v>
      </c>
      <c r="S15" s="234">
        <v>1.536</v>
      </c>
      <c r="T15" s="234">
        <v>1.5509999999999999</v>
      </c>
      <c r="U15" s="234">
        <v>1.5589999999999999</v>
      </c>
      <c r="V15" s="234">
        <v>1.5680000000000001</v>
      </c>
      <c r="W15" s="234">
        <v>1.585</v>
      </c>
      <c r="X15" s="234">
        <v>1.599</v>
      </c>
      <c r="Y15" s="234">
        <v>1.6040000000000001</v>
      </c>
      <c r="Z15" s="234">
        <v>1.6160000000000001</v>
      </c>
      <c r="AA15" s="234">
        <v>1.619</v>
      </c>
      <c r="AB15" s="234">
        <v>1.62</v>
      </c>
      <c r="AC15" s="234">
        <v>1.619</v>
      </c>
      <c r="AD15" s="234">
        <v>1.635</v>
      </c>
      <c r="AE15" s="234">
        <v>1.6420000000000001</v>
      </c>
      <c r="AF15" s="234">
        <v>1.647</v>
      </c>
      <c r="AG15" s="234">
        <v>1.649</v>
      </c>
      <c r="AH15" s="234">
        <v>1.6520000000000001</v>
      </c>
      <c r="AI15" s="234">
        <v>1.6560000000000001</v>
      </c>
      <c r="AJ15" s="234">
        <v>1.653</v>
      </c>
      <c r="AK15" s="234">
        <v>1.6500000000000001</v>
      </c>
      <c r="AL15" s="234">
        <v>1.661</v>
      </c>
      <c r="AM15" s="234">
        <v>1.669</v>
      </c>
      <c r="AN15" s="234">
        <v>1.679</v>
      </c>
      <c r="AO15" s="234">
        <v>1.6820000000000002</v>
      </c>
      <c r="AP15" s="234">
        <v>1.6960000000000002</v>
      </c>
      <c r="AQ15" s="234">
        <v>1.7</v>
      </c>
      <c r="AR15" s="234">
        <v>1.704</v>
      </c>
      <c r="AS15" s="234">
        <v>1.706</v>
      </c>
      <c r="AT15" s="234">
        <v>1.7109999999999999</v>
      </c>
      <c r="AU15" s="234">
        <v>1.847</v>
      </c>
      <c r="AV15" s="234">
        <v>1.863</v>
      </c>
      <c r="AW15" s="234">
        <v>1.869</v>
      </c>
      <c r="AX15" s="234">
        <v>1.8740000000000001</v>
      </c>
      <c r="AY15" s="234">
        <v>1.873</v>
      </c>
      <c r="AZ15" s="234">
        <v>1.871</v>
      </c>
      <c r="BA15" s="234">
        <v>1.867</v>
      </c>
      <c r="BB15" s="234">
        <v>1.8440000000000001</v>
      </c>
      <c r="BC15" s="234">
        <v>1.8460000000000001</v>
      </c>
      <c r="BD15" s="234">
        <v>1.8460000000000001</v>
      </c>
      <c r="BE15" s="234">
        <v>1.8480000000000001</v>
      </c>
      <c r="BF15" s="234">
        <v>1.8620000000000001</v>
      </c>
      <c r="BG15" s="234">
        <v>1.875</v>
      </c>
      <c r="BH15" s="234">
        <v>1.879</v>
      </c>
      <c r="BI15" s="234">
        <v>1.883</v>
      </c>
      <c r="BJ15" s="234">
        <v>1.8880000000000001</v>
      </c>
      <c r="BK15" s="234">
        <v>1.899</v>
      </c>
      <c r="BL15" s="234">
        <v>1.9069999999999998</v>
      </c>
      <c r="BM15" s="234">
        <v>1.9169999999999998</v>
      </c>
      <c r="BN15" s="234">
        <v>1.9209999999999998</v>
      </c>
      <c r="BO15" s="234">
        <v>1.9359999999999999</v>
      </c>
      <c r="BP15" s="234">
        <v>1.944</v>
      </c>
      <c r="BQ15" s="234">
        <v>1.9489999999999998</v>
      </c>
      <c r="BR15" s="234">
        <v>1.9549999999999998</v>
      </c>
      <c r="BS15" s="234">
        <v>1.9629999999999999</v>
      </c>
      <c r="BT15" s="234">
        <v>1.9769999999999999</v>
      </c>
      <c r="BU15" s="234">
        <v>2.0009999999999999</v>
      </c>
      <c r="BV15" s="234">
        <v>2.0089999999999999</v>
      </c>
      <c r="BW15" s="234">
        <v>2.0149999999999997</v>
      </c>
      <c r="BX15" s="234">
        <v>2.02</v>
      </c>
      <c r="BY15" s="234">
        <v>2.0219999999999998</v>
      </c>
      <c r="BZ15" s="234">
        <v>2.0249999999999999</v>
      </c>
      <c r="CA15" s="234">
        <v>2.0259999999999998</v>
      </c>
      <c r="CB15" s="234">
        <v>2.0339999999999998</v>
      </c>
      <c r="CC15" s="234">
        <v>2.04</v>
      </c>
      <c r="CD15" s="234">
        <v>2.0349999999999997</v>
      </c>
      <c r="CE15" s="234">
        <v>2.0359999999999996</v>
      </c>
      <c r="CF15" s="234">
        <v>2.044</v>
      </c>
      <c r="CG15" s="234">
        <v>2.0489999999999999</v>
      </c>
      <c r="CH15" s="234">
        <v>2.0539999999999998</v>
      </c>
      <c r="CI15" s="234">
        <v>2.06</v>
      </c>
      <c r="CJ15" s="234">
        <v>2.0749999999999997</v>
      </c>
      <c r="CK15" s="234">
        <v>2.09</v>
      </c>
      <c r="CL15" s="234">
        <v>2.069</v>
      </c>
      <c r="CM15" s="234">
        <v>2.0649999999999999</v>
      </c>
      <c r="CN15" s="234">
        <v>2.0649999999999999</v>
      </c>
      <c r="CO15" s="234">
        <v>2.0569999999999999</v>
      </c>
      <c r="CP15" s="234">
        <v>2.0539999999999998</v>
      </c>
      <c r="CQ15" s="234">
        <v>2.0579999999999998</v>
      </c>
      <c r="CR15" s="234">
        <v>2.0619999999999998</v>
      </c>
      <c r="CS15" s="234">
        <v>2.0649999999999999</v>
      </c>
      <c r="CT15" s="234">
        <v>2.0699999999999998</v>
      </c>
      <c r="CU15" s="234">
        <v>2.073</v>
      </c>
      <c r="CV15" s="234">
        <v>2.0749999999999997</v>
      </c>
      <c r="CW15" s="234">
        <v>2.0670000000000002</v>
      </c>
      <c r="CX15" s="234">
        <v>2.0649999999999999</v>
      </c>
      <c r="CY15" s="234">
        <v>2.06</v>
      </c>
      <c r="CZ15" s="234">
        <v>2.0589999999999997</v>
      </c>
      <c r="DA15" s="234">
        <v>2.0509999999999997</v>
      </c>
      <c r="DB15" s="234">
        <v>2.0489999999999999</v>
      </c>
      <c r="DC15" s="234">
        <v>2.0559999999999996</v>
      </c>
      <c r="DD15" s="234">
        <v>2.0579999999999998</v>
      </c>
      <c r="DE15" s="234">
        <v>2.0589999999999997</v>
      </c>
      <c r="DF15" s="234">
        <v>2.0589999999999997</v>
      </c>
      <c r="DG15" s="234">
        <v>2.06</v>
      </c>
      <c r="DH15" s="234">
        <v>2.0619999999999998</v>
      </c>
      <c r="DI15" s="234">
        <v>2.0709999999999997</v>
      </c>
      <c r="DJ15" s="234">
        <v>2.0789999999999997</v>
      </c>
      <c r="DK15" s="234">
        <v>2.069</v>
      </c>
      <c r="DL15" s="234">
        <v>2.0640000000000001</v>
      </c>
      <c r="DM15" s="234">
        <v>2.0630000000000002</v>
      </c>
      <c r="DN15" s="234">
        <v>2.0680000000000001</v>
      </c>
      <c r="DO15" s="234">
        <v>2.0659999999999998</v>
      </c>
      <c r="DP15" s="234">
        <v>2.0709999999999997</v>
      </c>
      <c r="DQ15" s="234">
        <v>2.0709999999999997</v>
      </c>
      <c r="DR15" s="234">
        <v>2.0759999999999996</v>
      </c>
      <c r="DS15" s="234">
        <v>2.0789999999999997</v>
      </c>
      <c r="DT15" s="234">
        <v>2.0779999999999998</v>
      </c>
      <c r="DU15" s="234">
        <v>2.073</v>
      </c>
      <c r="DV15" s="234">
        <v>2.0680000000000001</v>
      </c>
      <c r="DW15" s="234">
        <v>2.0719999999999996</v>
      </c>
      <c r="DX15" s="234">
        <v>2.0779999999999998</v>
      </c>
      <c r="DY15" s="234">
        <v>2.089</v>
      </c>
      <c r="DZ15" s="234">
        <v>2.097</v>
      </c>
      <c r="EA15" s="234">
        <v>2.1059999999999999</v>
      </c>
      <c r="EB15" s="234">
        <v>2.113</v>
      </c>
      <c r="EC15" s="234">
        <v>2.1139999999999999</v>
      </c>
      <c r="ED15" s="234">
        <v>2.1230000000000002</v>
      </c>
      <c r="EE15" s="234">
        <v>2.1309999999999998</v>
      </c>
      <c r="EF15" s="234">
        <v>2.1230000000000002</v>
      </c>
      <c r="EG15" s="234">
        <v>2.1080000000000001</v>
      </c>
      <c r="EH15" s="234">
        <v>2.1070000000000002</v>
      </c>
      <c r="EI15" s="234">
        <v>2.1070000000000002</v>
      </c>
      <c r="EJ15" s="234">
        <v>2.1030000000000002</v>
      </c>
      <c r="EK15" s="234">
        <v>2.1</v>
      </c>
      <c r="EL15" s="234">
        <v>2.1</v>
      </c>
      <c r="EM15" s="234">
        <v>2.101</v>
      </c>
      <c r="EN15" s="234">
        <v>2.109</v>
      </c>
      <c r="EO15" s="234">
        <v>2.1230000000000002</v>
      </c>
      <c r="EP15" s="234">
        <v>2.1240000000000001</v>
      </c>
      <c r="EQ15" s="234">
        <v>2.1259999999999999</v>
      </c>
      <c r="ER15" s="234">
        <v>2.1230000000000002</v>
      </c>
      <c r="ES15" s="234">
        <v>2.1179999999999999</v>
      </c>
      <c r="ET15" s="234">
        <v>2.1109999999999998</v>
      </c>
      <c r="EU15" s="234">
        <v>2.113</v>
      </c>
      <c r="EV15" s="234">
        <v>2.11</v>
      </c>
      <c r="EW15" s="234">
        <v>2.1080000000000001</v>
      </c>
      <c r="EX15" s="234">
        <v>2.109</v>
      </c>
      <c r="EY15" s="234">
        <v>2.0489999999999999</v>
      </c>
      <c r="EZ15" s="237" t="s">
        <v>315</v>
      </c>
      <c r="FA15" s="237" t="s">
        <v>315</v>
      </c>
      <c r="FB15" s="237" t="s">
        <v>315</v>
      </c>
      <c r="FC15" s="237" t="s">
        <v>315</v>
      </c>
      <c r="FD15" s="237" t="s">
        <v>315</v>
      </c>
      <c r="FE15" s="237" t="s">
        <v>315</v>
      </c>
      <c r="FF15" s="237" t="s">
        <v>315</v>
      </c>
      <c r="FG15" s="237" t="s">
        <v>315</v>
      </c>
      <c r="FH15" s="237" t="s">
        <v>315</v>
      </c>
      <c r="FI15" s="237" t="s">
        <v>315</v>
      </c>
      <c r="FJ15" s="237" t="s">
        <v>315</v>
      </c>
      <c r="FK15" s="237" t="s">
        <v>315</v>
      </c>
      <c r="FL15" s="237" t="s">
        <v>315</v>
      </c>
      <c r="FM15" s="237" t="s">
        <v>315</v>
      </c>
      <c r="FN15" s="237" t="s">
        <v>315</v>
      </c>
      <c r="FO15" s="237" t="s">
        <v>315</v>
      </c>
      <c r="FP15" s="237" t="s">
        <v>315</v>
      </c>
      <c r="FQ15" s="237" t="s">
        <v>315</v>
      </c>
      <c r="FR15" s="237" t="s">
        <v>315</v>
      </c>
      <c r="FS15" s="237" t="s">
        <v>315</v>
      </c>
      <c r="FT15" s="237" t="s">
        <v>315</v>
      </c>
      <c r="FU15" s="237" t="s">
        <v>315</v>
      </c>
      <c r="FV15" s="237" t="s">
        <v>315</v>
      </c>
      <c r="FW15" s="237" t="s">
        <v>315</v>
      </c>
      <c r="FX15" s="237" t="s">
        <v>315</v>
      </c>
      <c r="FY15" s="237" t="s">
        <v>315</v>
      </c>
      <c r="FZ15" s="237" t="s">
        <v>315</v>
      </c>
      <c r="GA15" s="237" t="s">
        <v>315</v>
      </c>
      <c r="GB15" s="237" t="s">
        <v>315</v>
      </c>
      <c r="GC15" s="237" t="s">
        <v>315</v>
      </c>
      <c r="GD15" s="237" t="s">
        <v>315</v>
      </c>
      <c r="GE15" s="237" t="s">
        <v>315</v>
      </c>
      <c r="GF15" s="237" t="s">
        <v>315</v>
      </c>
      <c r="GG15" s="237" t="s">
        <v>315</v>
      </c>
      <c r="GH15" s="237" t="s">
        <v>315</v>
      </c>
      <c r="GI15" s="237" t="s">
        <v>315</v>
      </c>
      <c r="GJ15" s="237" t="s">
        <v>315</v>
      </c>
      <c r="GK15" s="237" t="s">
        <v>315</v>
      </c>
      <c r="GL15" s="237" t="s">
        <v>315</v>
      </c>
      <c r="GM15" s="237" t="s">
        <v>315</v>
      </c>
      <c r="GN15" s="237" t="s">
        <v>315</v>
      </c>
      <c r="GO15" s="237" t="s">
        <v>315</v>
      </c>
      <c r="GP15" s="237" t="s">
        <v>315</v>
      </c>
      <c r="GQ15" s="237" t="s">
        <v>315</v>
      </c>
      <c r="GR15" s="237" t="s">
        <v>315</v>
      </c>
      <c r="GS15" s="237" t="s">
        <v>315</v>
      </c>
      <c r="GT15" s="237" t="s">
        <v>315</v>
      </c>
      <c r="GU15" s="237" t="s">
        <v>315</v>
      </c>
      <c r="GV15" s="237" t="s">
        <v>315</v>
      </c>
      <c r="GW15" s="237" t="s">
        <v>315</v>
      </c>
      <c r="GX15" s="237" t="s">
        <v>315</v>
      </c>
      <c r="GY15" s="237" t="s">
        <v>315</v>
      </c>
      <c r="GZ15" s="237" t="s">
        <v>315</v>
      </c>
      <c r="HA15" s="237" t="s">
        <v>315</v>
      </c>
      <c r="HB15" s="237" t="s">
        <v>315</v>
      </c>
      <c r="HC15" s="237" t="s">
        <v>315</v>
      </c>
      <c r="HD15" s="237" t="s">
        <v>315</v>
      </c>
      <c r="HE15" s="237" t="s">
        <v>315</v>
      </c>
      <c r="HF15" s="237" t="s">
        <v>315</v>
      </c>
      <c r="HG15" s="237" t="s">
        <v>315</v>
      </c>
      <c r="HH15" s="237" t="s">
        <v>315</v>
      </c>
      <c r="HI15" s="237" t="s">
        <v>315</v>
      </c>
      <c r="HJ15" s="237" t="s">
        <v>315</v>
      </c>
      <c r="HK15" s="237" t="s">
        <v>315</v>
      </c>
      <c r="HL15" s="237" t="s">
        <v>315</v>
      </c>
      <c r="HM15" s="237" t="s">
        <v>315</v>
      </c>
      <c r="HN15" s="237" t="s">
        <v>315</v>
      </c>
      <c r="HO15" s="237" t="s">
        <v>315</v>
      </c>
      <c r="HP15" s="237" t="s">
        <v>315</v>
      </c>
      <c r="HQ15" s="237" t="s">
        <v>315</v>
      </c>
      <c r="HR15" s="237" t="s">
        <v>315</v>
      </c>
      <c r="HS15" s="237" t="s">
        <v>315</v>
      </c>
      <c r="HT15" s="237" t="s">
        <v>315</v>
      </c>
      <c r="HU15" s="237" t="s">
        <v>315</v>
      </c>
      <c r="HV15" s="237" t="s">
        <v>315</v>
      </c>
      <c r="HW15" s="237" t="s">
        <v>315</v>
      </c>
      <c r="HX15" s="237" t="s">
        <v>315</v>
      </c>
      <c r="HY15" s="237" t="s">
        <v>315</v>
      </c>
      <c r="HZ15" s="237" t="s">
        <v>315</v>
      </c>
      <c r="IA15" s="237" t="s">
        <v>315</v>
      </c>
      <c r="IB15" s="237" t="s">
        <v>315</v>
      </c>
      <c r="IC15" s="237" t="s">
        <v>315</v>
      </c>
      <c r="ID15" s="237" t="s">
        <v>315</v>
      </c>
      <c r="IE15" s="237" t="s">
        <v>315</v>
      </c>
      <c r="IF15" s="237" t="s">
        <v>315</v>
      </c>
      <c r="IG15" s="237" t="s">
        <v>315</v>
      </c>
      <c r="IH15" s="237" t="s">
        <v>315</v>
      </c>
      <c r="II15" s="237" t="s">
        <v>315</v>
      </c>
      <c r="IJ15" s="237" t="s">
        <v>315</v>
      </c>
      <c r="IK15" s="237" t="s">
        <v>315</v>
      </c>
      <c r="IL15" s="237" t="s">
        <v>315</v>
      </c>
      <c r="IM15" s="237" t="s">
        <v>315</v>
      </c>
      <c r="IN15" s="237" t="s">
        <v>315</v>
      </c>
      <c r="IO15" s="237" t="s">
        <v>315</v>
      </c>
      <c r="IP15" s="237" t="s">
        <v>315</v>
      </c>
      <c r="IQ15" s="237" t="s">
        <v>315</v>
      </c>
      <c r="IR15" s="237" t="s">
        <v>315</v>
      </c>
      <c r="IS15" s="237" t="s">
        <v>315</v>
      </c>
      <c r="IT15" s="237" t="s">
        <v>315</v>
      </c>
      <c r="IU15" s="237" t="s">
        <v>315</v>
      </c>
      <c r="IV15" s="237" t="s">
        <v>315</v>
      </c>
      <c r="IW15" s="237" t="s">
        <v>315</v>
      </c>
    </row>
    <row r="16" spans="1:257" s="238" customFormat="1" x14ac:dyDescent="0.2">
      <c r="A16" s="235"/>
      <c r="B16" s="236" t="s">
        <v>329</v>
      </c>
      <c r="C16" s="234">
        <v>1.504</v>
      </c>
      <c r="D16" s="234">
        <v>1.504</v>
      </c>
      <c r="E16" s="234">
        <v>1.504</v>
      </c>
      <c r="F16" s="234">
        <v>1.506</v>
      </c>
      <c r="G16" s="234">
        <v>1.5049999999999999</v>
      </c>
      <c r="H16" s="234">
        <v>1.506</v>
      </c>
      <c r="I16" s="234">
        <v>1.5049999999999999</v>
      </c>
      <c r="J16" s="234">
        <v>1.508</v>
      </c>
      <c r="K16" s="234">
        <v>1.5129999999999999</v>
      </c>
      <c r="L16" s="234">
        <v>1.536</v>
      </c>
      <c r="M16" s="234">
        <v>1.544</v>
      </c>
      <c r="N16" s="234">
        <v>1.552</v>
      </c>
      <c r="O16" s="234">
        <v>1.556</v>
      </c>
      <c r="P16" s="234">
        <v>1.5620000000000001</v>
      </c>
      <c r="Q16" s="234">
        <v>1.5780000000000001</v>
      </c>
      <c r="R16" s="234">
        <v>1.5860000000000001</v>
      </c>
      <c r="S16" s="234">
        <v>1.591</v>
      </c>
      <c r="T16" s="234">
        <v>1.605</v>
      </c>
      <c r="U16" s="234">
        <v>1.615</v>
      </c>
      <c r="V16" s="234">
        <v>1.625</v>
      </c>
      <c r="W16" s="234">
        <v>1.6440000000000001</v>
      </c>
      <c r="X16" s="234">
        <v>1.6600000000000001</v>
      </c>
      <c r="Y16" s="234">
        <v>1.6660000000000001</v>
      </c>
      <c r="Z16" s="234">
        <v>1.6780000000000002</v>
      </c>
      <c r="AA16" s="234">
        <v>1.6820000000000002</v>
      </c>
      <c r="AB16" s="234">
        <v>1.6840000000000002</v>
      </c>
      <c r="AC16" s="234">
        <v>1.6830000000000001</v>
      </c>
      <c r="AD16" s="234">
        <v>1.7</v>
      </c>
      <c r="AE16" s="234">
        <v>1.708</v>
      </c>
      <c r="AF16" s="234">
        <v>1.714</v>
      </c>
      <c r="AG16" s="234">
        <v>1.716</v>
      </c>
      <c r="AH16" s="234">
        <v>1.72</v>
      </c>
      <c r="AI16" s="234">
        <v>1.7249999999999999</v>
      </c>
      <c r="AJ16" s="234">
        <v>1.7210000000000001</v>
      </c>
      <c r="AK16" s="234">
        <v>1.7209999999999999</v>
      </c>
      <c r="AL16" s="234">
        <v>1.7309999999999999</v>
      </c>
      <c r="AM16" s="234">
        <v>1.7389999999999999</v>
      </c>
      <c r="AN16" s="234">
        <v>1.748</v>
      </c>
      <c r="AO16" s="234">
        <v>1.752</v>
      </c>
      <c r="AP16" s="234">
        <v>1.7649999999999999</v>
      </c>
      <c r="AQ16" s="234">
        <v>1.7669999999999999</v>
      </c>
      <c r="AR16" s="234">
        <v>1.7729999999999999</v>
      </c>
      <c r="AS16" s="234">
        <v>1.7749999999999999</v>
      </c>
      <c r="AT16" s="234">
        <v>1.78</v>
      </c>
      <c r="AU16" s="234">
        <v>1.9239999999999999</v>
      </c>
      <c r="AV16" s="234">
        <v>1.9379999999999999</v>
      </c>
      <c r="AW16" s="234">
        <v>1.946</v>
      </c>
      <c r="AX16" s="234">
        <v>1.95</v>
      </c>
      <c r="AY16" s="234">
        <v>1.9489999999999998</v>
      </c>
      <c r="AZ16" s="234">
        <v>1.944</v>
      </c>
      <c r="BA16" s="234">
        <v>1.94</v>
      </c>
      <c r="BB16" s="234">
        <v>1.9129999999999998</v>
      </c>
      <c r="BC16" s="234">
        <v>1.9149999999999998</v>
      </c>
      <c r="BD16" s="234">
        <v>1.9129999999999998</v>
      </c>
      <c r="BE16" s="234">
        <v>1.9159999999999999</v>
      </c>
      <c r="BF16" s="234">
        <v>1.93</v>
      </c>
      <c r="BG16" s="234">
        <v>1.9449999999999998</v>
      </c>
      <c r="BH16" s="234">
        <v>1.9489999999999998</v>
      </c>
      <c r="BI16" s="234">
        <v>1.9529999999999998</v>
      </c>
      <c r="BJ16" s="234">
        <v>1.962</v>
      </c>
      <c r="BK16" s="234">
        <v>1.9709999999999999</v>
      </c>
      <c r="BL16" s="234">
        <v>1.98</v>
      </c>
      <c r="BM16" s="234">
        <v>1.992</v>
      </c>
      <c r="BN16" s="234">
        <v>1.996</v>
      </c>
      <c r="BO16" s="234">
        <v>2.0129999999999999</v>
      </c>
      <c r="BP16" s="234">
        <v>2.0209999999999999</v>
      </c>
      <c r="BQ16" s="234">
        <v>2.0249999999999999</v>
      </c>
      <c r="BR16" s="234">
        <v>2.0329999999999999</v>
      </c>
      <c r="BS16" s="234">
        <v>2.0419999999999998</v>
      </c>
      <c r="BT16" s="234">
        <v>2.0569999999999999</v>
      </c>
      <c r="BU16" s="234">
        <v>2.0830000000000002</v>
      </c>
      <c r="BV16" s="234">
        <v>2.093</v>
      </c>
      <c r="BW16" s="234">
        <v>2.0989999999999998</v>
      </c>
      <c r="BX16" s="234">
        <v>2.1019999999999999</v>
      </c>
      <c r="BY16" s="234">
        <v>2.1040000000000001</v>
      </c>
      <c r="BZ16" s="234">
        <v>2.1059999999999999</v>
      </c>
      <c r="CA16" s="234">
        <v>2.1080000000000001</v>
      </c>
      <c r="CB16" s="234">
        <v>2.1179999999999999</v>
      </c>
      <c r="CC16" s="234">
        <v>2.1259999999999999</v>
      </c>
      <c r="CD16" s="234">
        <v>2.1179999999999999</v>
      </c>
      <c r="CE16" s="234">
        <v>2.1179999999999999</v>
      </c>
      <c r="CF16" s="234">
        <v>2.1280000000000001</v>
      </c>
      <c r="CG16" s="234">
        <v>2.1319999999999997</v>
      </c>
      <c r="CH16" s="234">
        <v>2.1389999999999998</v>
      </c>
      <c r="CI16" s="234">
        <v>2.1430000000000002</v>
      </c>
      <c r="CJ16" s="234">
        <v>2.157</v>
      </c>
      <c r="CK16" s="234">
        <v>2.173</v>
      </c>
      <c r="CL16" s="234">
        <v>2.1519999999999997</v>
      </c>
      <c r="CM16" s="234">
        <v>2.1509999999999998</v>
      </c>
      <c r="CN16" s="234">
        <v>2.15</v>
      </c>
      <c r="CO16" s="234">
        <v>2.141</v>
      </c>
      <c r="CP16" s="234">
        <v>2.1359999999999997</v>
      </c>
      <c r="CQ16" s="234">
        <v>2.141</v>
      </c>
      <c r="CR16" s="234">
        <v>2.145</v>
      </c>
      <c r="CS16" s="234">
        <v>2.149</v>
      </c>
      <c r="CT16" s="234">
        <v>2.153</v>
      </c>
      <c r="CU16" s="234">
        <v>2.157</v>
      </c>
      <c r="CV16" s="234">
        <v>2.1589999999999998</v>
      </c>
      <c r="CW16" s="234">
        <v>2.15</v>
      </c>
      <c r="CX16" s="234">
        <v>2.15</v>
      </c>
      <c r="CY16" s="234">
        <v>2.1440000000000001</v>
      </c>
      <c r="CZ16" s="234">
        <v>2.1419999999999999</v>
      </c>
      <c r="DA16" s="234">
        <v>2.1349999999999998</v>
      </c>
      <c r="DB16" s="234">
        <v>2.1319999999999997</v>
      </c>
      <c r="DC16" s="234">
        <v>2.1379999999999999</v>
      </c>
      <c r="DD16" s="234">
        <v>2.137</v>
      </c>
      <c r="DE16" s="234">
        <v>2.137</v>
      </c>
      <c r="DF16" s="234">
        <v>2.1389999999999998</v>
      </c>
      <c r="DG16" s="234">
        <v>2.14</v>
      </c>
      <c r="DH16" s="234">
        <v>2.141</v>
      </c>
      <c r="DI16" s="234">
        <v>2.1509999999999998</v>
      </c>
      <c r="DJ16" s="234">
        <v>2.157</v>
      </c>
      <c r="DK16" s="234">
        <v>2.145</v>
      </c>
      <c r="DL16" s="234">
        <v>2.1389999999999998</v>
      </c>
      <c r="DM16" s="234">
        <v>2.137</v>
      </c>
      <c r="DN16" s="234">
        <v>2.141</v>
      </c>
      <c r="DO16" s="234">
        <v>2.14</v>
      </c>
      <c r="DP16" s="234">
        <v>2.1419999999999999</v>
      </c>
      <c r="DQ16" s="234">
        <v>2.1440000000000001</v>
      </c>
      <c r="DR16" s="234">
        <v>2.1459999999999999</v>
      </c>
      <c r="DS16" s="234">
        <v>2.1480000000000001</v>
      </c>
      <c r="DT16" s="234">
        <v>2.1470000000000002</v>
      </c>
      <c r="DU16" s="234">
        <v>2.145</v>
      </c>
      <c r="DV16" s="234">
        <v>2.14</v>
      </c>
      <c r="DW16" s="234">
        <v>2.1430000000000002</v>
      </c>
      <c r="DX16" s="234">
        <v>2.15</v>
      </c>
      <c r="DY16" s="234">
        <v>2.1619999999999999</v>
      </c>
      <c r="DZ16" s="234">
        <v>2.1719999999999997</v>
      </c>
      <c r="EA16" s="234">
        <v>2.1800000000000002</v>
      </c>
      <c r="EB16" s="234">
        <v>2.1870000000000003</v>
      </c>
      <c r="EC16" s="234">
        <v>2.1890000000000001</v>
      </c>
      <c r="ED16" s="234">
        <v>2.1949999999999998</v>
      </c>
      <c r="EE16" s="234">
        <v>2.2010000000000001</v>
      </c>
      <c r="EF16" s="234">
        <v>2.1949999999999998</v>
      </c>
      <c r="EG16" s="234">
        <v>2.1779999999999999</v>
      </c>
      <c r="EH16" s="234">
        <v>2.177</v>
      </c>
      <c r="EI16" s="234">
        <v>2.1759999999999997</v>
      </c>
      <c r="EJ16" s="234">
        <v>2.1709999999999998</v>
      </c>
      <c r="EK16" s="234">
        <v>2.169</v>
      </c>
      <c r="EL16" s="234">
        <v>2.169</v>
      </c>
      <c r="EM16" s="234">
        <v>2.17</v>
      </c>
      <c r="EN16" s="234">
        <v>2.177</v>
      </c>
      <c r="EO16" s="234">
        <v>2.1919999999999997</v>
      </c>
      <c r="EP16" s="234">
        <v>2.1930000000000001</v>
      </c>
      <c r="EQ16" s="234">
        <v>2.194</v>
      </c>
      <c r="ER16" s="234">
        <v>2.19</v>
      </c>
      <c r="ES16" s="234">
        <v>2.1830000000000003</v>
      </c>
      <c r="ET16" s="234">
        <v>2.1779999999999999</v>
      </c>
      <c r="EU16" s="234">
        <v>2.177</v>
      </c>
      <c r="EV16" s="234">
        <v>2.1749999999999998</v>
      </c>
      <c r="EW16" s="234">
        <v>2.1719999999999997</v>
      </c>
      <c r="EX16" s="234">
        <v>2.173</v>
      </c>
      <c r="EY16" s="234">
        <v>2.1059999999999999</v>
      </c>
      <c r="EZ16" s="237" t="s">
        <v>315</v>
      </c>
      <c r="FA16" s="237" t="s">
        <v>315</v>
      </c>
      <c r="FB16" s="237" t="s">
        <v>315</v>
      </c>
      <c r="FC16" s="237" t="s">
        <v>315</v>
      </c>
      <c r="FD16" s="237" t="s">
        <v>315</v>
      </c>
      <c r="FE16" s="237" t="s">
        <v>315</v>
      </c>
      <c r="FF16" s="237" t="s">
        <v>315</v>
      </c>
      <c r="FG16" s="237" t="s">
        <v>315</v>
      </c>
      <c r="FH16" s="237" t="s">
        <v>315</v>
      </c>
      <c r="FI16" s="237" t="s">
        <v>315</v>
      </c>
      <c r="FJ16" s="237" t="s">
        <v>315</v>
      </c>
      <c r="FK16" s="237" t="s">
        <v>315</v>
      </c>
      <c r="FL16" s="237" t="s">
        <v>315</v>
      </c>
      <c r="FM16" s="237" t="s">
        <v>315</v>
      </c>
      <c r="FN16" s="237" t="s">
        <v>315</v>
      </c>
      <c r="FO16" s="237" t="s">
        <v>315</v>
      </c>
      <c r="FP16" s="237" t="s">
        <v>315</v>
      </c>
      <c r="FQ16" s="237" t="s">
        <v>315</v>
      </c>
      <c r="FR16" s="237" t="s">
        <v>315</v>
      </c>
      <c r="FS16" s="237" t="s">
        <v>315</v>
      </c>
      <c r="FT16" s="237" t="s">
        <v>315</v>
      </c>
      <c r="FU16" s="237" t="s">
        <v>315</v>
      </c>
      <c r="FV16" s="237" t="s">
        <v>315</v>
      </c>
      <c r="FW16" s="237" t="s">
        <v>315</v>
      </c>
      <c r="FX16" s="237" t="s">
        <v>315</v>
      </c>
      <c r="FY16" s="237" t="s">
        <v>315</v>
      </c>
      <c r="FZ16" s="237" t="s">
        <v>315</v>
      </c>
      <c r="GA16" s="237" t="s">
        <v>315</v>
      </c>
      <c r="GB16" s="237" t="s">
        <v>315</v>
      </c>
      <c r="GC16" s="237" t="s">
        <v>315</v>
      </c>
      <c r="GD16" s="237" t="s">
        <v>315</v>
      </c>
      <c r="GE16" s="237" t="s">
        <v>315</v>
      </c>
      <c r="GF16" s="237" t="s">
        <v>315</v>
      </c>
      <c r="GG16" s="237" t="s">
        <v>315</v>
      </c>
      <c r="GH16" s="237" t="s">
        <v>315</v>
      </c>
      <c r="GI16" s="237" t="s">
        <v>315</v>
      </c>
      <c r="GJ16" s="237" t="s">
        <v>315</v>
      </c>
      <c r="GK16" s="237" t="s">
        <v>315</v>
      </c>
      <c r="GL16" s="237" t="s">
        <v>315</v>
      </c>
      <c r="GM16" s="237" t="s">
        <v>315</v>
      </c>
      <c r="GN16" s="237" t="s">
        <v>315</v>
      </c>
      <c r="GO16" s="237" t="s">
        <v>315</v>
      </c>
      <c r="GP16" s="237" t="s">
        <v>315</v>
      </c>
      <c r="GQ16" s="237" t="s">
        <v>315</v>
      </c>
      <c r="GR16" s="237" t="s">
        <v>315</v>
      </c>
      <c r="GS16" s="237" t="s">
        <v>315</v>
      </c>
      <c r="GT16" s="237" t="s">
        <v>315</v>
      </c>
      <c r="GU16" s="237" t="s">
        <v>315</v>
      </c>
      <c r="GV16" s="237" t="s">
        <v>315</v>
      </c>
      <c r="GW16" s="237" t="s">
        <v>315</v>
      </c>
      <c r="GX16" s="237" t="s">
        <v>315</v>
      </c>
      <c r="GY16" s="237" t="s">
        <v>315</v>
      </c>
      <c r="GZ16" s="237" t="s">
        <v>315</v>
      </c>
      <c r="HA16" s="237" t="s">
        <v>315</v>
      </c>
      <c r="HB16" s="237" t="s">
        <v>315</v>
      </c>
      <c r="HC16" s="237" t="s">
        <v>315</v>
      </c>
      <c r="HD16" s="237" t="s">
        <v>315</v>
      </c>
      <c r="HE16" s="237" t="s">
        <v>315</v>
      </c>
      <c r="HF16" s="237" t="s">
        <v>315</v>
      </c>
      <c r="HG16" s="237" t="s">
        <v>315</v>
      </c>
      <c r="HH16" s="237" t="s">
        <v>315</v>
      </c>
      <c r="HI16" s="237" t="s">
        <v>315</v>
      </c>
      <c r="HJ16" s="237" t="s">
        <v>315</v>
      </c>
      <c r="HK16" s="237" t="s">
        <v>315</v>
      </c>
      <c r="HL16" s="237" t="s">
        <v>315</v>
      </c>
      <c r="HM16" s="237" t="s">
        <v>315</v>
      </c>
      <c r="HN16" s="237" t="s">
        <v>315</v>
      </c>
      <c r="HO16" s="237" t="s">
        <v>315</v>
      </c>
      <c r="HP16" s="237" t="s">
        <v>315</v>
      </c>
      <c r="HQ16" s="237" t="s">
        <v>315</v>
      </c>
      <c r="HR16" s="237" t="s">
        <v>315</v>
      </c>
      <c r="HS16" s="237" t="s">
        <v>315</v>
      </c>
      <c r="HT16" s="237" t="s">
        <v>315</v>
      </c>
      <c r="HU16" s="237" t="s">
        <v>315</v>
      </c>
      <c r="HV16" s="237" t="s">
        <v>315</v>
      </c>
      <c r="HW16" s="237" t="s">
        <v>315</v>
      </c>
      <c r="HX16" s="237" t="s">
        <v>315</v>
      </c>
      <c r="HY16" s="237" t="s">
        <v>315</v>
      </c>
      <c r="HZ16" s="237" t="s">
        <v>315</v>
      </c>
      <c r="IA16" s="237" t="s">
        <v>315</v>
      </c>
      <c r="IB16" s="237" t="s">
        <v>315</v>
      </c>
      <c r="IC16" s="237" t="s">
        <v>315</v>
      </c>
      <c r="ID16" s="237" t="s">
        <v>315</v>
      </c>
      <c r="IE16" s="237" t="s">
        <v>315</v>
      </c>
      <c r="IF16" s="237" t="s">
        <v>315</v>
      </c>
      <c r="IG16" s="237" t="s">
        <v>315</v>
      </c>
      <c r="IH16" s="237" t="s">
        <v>315</v>
      </c>
      <c r="II16" s="237" t="s">
        <v>315</v>
      </c>
      <c r="IJ16" s="237" t="s">
        <v>315</v>
      </c>
      <c r="IK16" s="237" t="s">
        <v>315</v>
      </c>
      <c r="IL16" s="237" t="s">
        <v>315</v>
      </c>
      <c r="IM16" s="237" t="s">
        <v>315</v>
      </c>
      <c r="IN16" s="237" t="s">
        <v>315</v>
      </c>
      <c r="IO16" s="237" t="s">
        <v>315</v>
      </c>
      <c r="IP16" s="237" t="s">
        <v>315</v>
      </c>
      <c r="IQ16" s="237" t="s">
        <v>315</v>
      </c>
      <c r="IR16" s="237" t="s">
        <v>315</v>
      </c>
      <c r="IS16" s="237" t="s">
        <v>315</v>
      </c>
      <c r="IT16" s="237" t="s">
        <v>315</v>
      </c>
      <c r="IU16" s="237" t="s">
        <v>315</v>
      </c>
      <c r="IV16" s="237" t="s">
        <v>315</v>
      </c>
      <c r="IW16" s="237" t="s">
        <v>315</v>
      </c>
    </row>
    <row r="18" spans="1:10" x14ac:dyDescent="0.2">
      <c r="A18" s="284" t="s">
        <v>333</v>
      </c>
      <c r="B18" s="278"/>
      <c r="C18" s="278"/>
      <c r="D18" s="278"/>
      <c r="E18" s="278"/>
      <c r="F18" s="278"/>
    </row>
    <row r="19" spans="1:10" x14ac:dyDescent="0.2">
      <c r="B19" s="229"/>
    </row>
    <row r="20" spans="1:10" x14ac:dyDescent="0.2">
      <c r="A20" s="279" t="s">
        <v>331</v>
      </c>
      <c r="B20" s="279"/>
      <c r="C20" s="279"/>
      <c r="D20" s="279"/>
      <c r="E20" s="279"/>
      <c r="F20" s="279"/>
      <c r="G20" s="279"/>
      <c r="H20" s="279"/>
      <c r="I20" s="279"/>
      <c r="J20" s="279"/>
    </row>
    <row r="22" spans="1:10" x14ac:dyDescent="0.2">
      <c r="A22" s="280" t="s">
        <v>330</v>
      </c>
      <c r="B22" s="280"/>
      <c r="C22" s="280"/>
      <c r="D22" s="280"/>
      <c r="E22" s="280"/>
      <c r="F22" s="280"/>
      <c r="G22" s="280"/>
      <c r="H22" s="280"/>
      <c r="I22" s="280"/>
    </row>
  </sheetData>
  <mergeCells count="3">
    <mergeCell ref="A18:F18"/>
    <mergeCell ref="A20:J20"/>
    <mergeCell ref="A22:I22"/>
  </mergeCells>
  <hyperlinks>
    <hyperlink ref="A20" r:id="rId1"/>
    <hyperlink ref="A22" r:id="rId2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" enableFormatConditionsCalculation="0">
    <tabColor indexed="11"/>
    <pageSetUpPr fitToPage="1"/>
  </sheetPr>
  <dimension ref="A1:AX111"/>
  <sheetViews>
    <sheetView topLeftCell="A55" workbookViewId="0">
      <selection activeCell="AX55" sqref="AX55"/>
    </sheetView>
  </sheetViews>
  <sheetFormatPr defaultColWidth="0" defaultRowHeight="13.5" customHeight="1" zeroHeight="1" x14ac:dyDescent="0.2"/>
  <cols>
    <col min="1" max="50" width="2.7109375" style="35" customWidth="1"/>
    <col min="51" max="16384" width="2.7109375" style="35" hidden="1"/>
  </cols>
  <sheetData>
    <row r="1" spans="1:50" ht="21" customHeight="1" x14ac:dyDescent="0.2">
      <c r="A1" s="281" t="s">
        <v>156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/>
      <c r="AD1" s="281"/>
      <c r="AE1" s="281"/>
      <c r="AF1" s="281"/>
      <c r="AG1" s="281"/>
      <c r="AH1" s="281"/>
      <c r="AI1" s="281"/>
      <c r="AJ1" s="281"/>
      <c r="AK1" s="281"/>
      <c r="AL1" s="281"/>
      <c r="AM1" s="281"/>
      <c r="AN1" s="281"/>
      <c r="AO1" s="281"/>
      <c r="AP1" s="281"/>
      <c r="AQ1" s="281"/>
      <c r="AR1" s="281"/>
      <c r="AS1" s="281"/>
      <c r="AT1" s="281"/>
      <c r="AU1" s="281"/>
      <c r="AV1" s="281"/>
      <c r="AW1" s="281"/>
      <c r="AX1" s="36"/>
    </row>
    <row r="2" spans="1:50" ht="14.25" customHeight="1" x14ac:dyDescent="0.2">
      <c r="A2" s="179"/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  <c r="AF2" s="179"/>
      <c r="AG2" s="179"/>
      <c r="AH2" s="179"/>
      <c r="AI2" s="179"/>
      <c r="AJ2" s="179"/>
      <c r="AK2" s="179"/>
      <c r="AL2" s="179"/>
      <c r="AM2" s="179"/>
      <c r="AN2" s="179"/>
      <c r="AO2" s="179"/>
      <c r="AP2" s="179"/>
      <c r="AQ2" s="179"/>
      <c r="AR2" s="179"/>
      <c r="AS2" s="179"/>
      <c r="AT2" s="179"/>
      <c r="AU2" s="179"/>
      <c r="AV2" s="179"/>
      <c r="AW2" s="179"/>
      <c r="AX2" s="36"/>
    </row>
    <row r="3" spans="1:50" ht="14.25" customHeight="1" x14ac:dyDescent="0.2">
      <c r="A3" s="179"/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79"/>
      <c r="AD3" s="179"/>
      <c r="AE3" s="179"/>
      <c r="AF3" s="179"/>
      <c r="AG3" s="179"/>
      <c r="AH3" s="179"/>
      <c r="AI3" s="179"/>
      <c r="AJ3" s="179"/>
      <c r="AK3" s="179"/>
      <c r="AL3" s="179"/>
      <c r="AM3" s="179"/>
      <c r="AN3" s="179"/>
      <c r="AO3" s="179"/>
      <c r="AP3" s="179"/>
      <c r="AQ3" s="179"/>
      <c r="AR3" s="179"/>
      <c r="AS3" s="179"/>
      <c r="AT3" s="179"/>
      <c r="AU3" s="179"/>
      <c r="AV3" s="179"/>
      <c r="AW3" s="179"/>
      <c r="AX3" s="36"/>
    </row>
    <row r="4" spans="1:50" ht="14.25" customHeight="1" x14ac:dyDescent="0.2">
      <c r="A4" s="179"/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  <c r="AB4" s="179"/>
      <c r="AC4" s="179"/>
      <c r="AD4" s="179"/>
      <c r="AE4" s="179"/>
      <c r="AF4" s="179"/>
      <c r="AG4" s="179"/>
      <c r="AH4" s="179"/>
      <c r="AI4" s="179"/>
      <c r="AJ4" s="179"/>
      <c r="AK4" s="179"/>
      <c r="AL4" s="179"/>
      <c r="AM4" s="179"/>
      <c r="AN4" s="179"/>
      <c r="AO4" s="179"/>
      <c r="AP4" s="179"/>
      <c r="AQ4" s="179"/>
      <c r="AR4" s="179"/>
      <c r="AS4" s="179"/>
      <c r="AT4" s="179"/>
      <c r="AU4" s="179"/>
      <c r="AV4" s="179"/>
      <c r="AW4" s="179"/>
      <c r="AX4" s="36"/>
    </row>
    <row r="5" spans="1:50" ht="14.25" customHeight="1" x14ac:dyDescent="0.2">
      <c r="A5" s="179"/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  <c r="AF5" s="179"/>
      <c r="AG5" s="179"/>
      <c r="AH5" s="179"/>
      <c r="AI5" s="179"/>
      <c r="AJ5" s="179"/>
      <c r="AK5" s="179"/>
      <c r="AL5" s="179"/>
      <c r="AM5" s="179"/>
      <c r="AN5" s="179"/>
      <c r="AO5" s="179"/>
      <c r="AP5" s="179"/>
      <c r="AQ5" s="179"/>
      <c r="AR5" s="179"/>
      <c r="AS5" s="179"/>
      <c r="AT5" s="179"/>
      <c r="AU5" s="179"/>
      <c r="AV5" s="179"/>
      <c r="AW5" s="179"/>
      <c r="AX5" s="36"/>
    </row>
    <row r="6" spans="1:50" ht="14.25" customHeight="1" x14ac:dyDescent="0.2">
      <c r="A6" s="179"/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79"/>
      <c r="AJ6" s="179"/>
      <c r="AK6" s="179"/>
      <c r="AL6" s="179"/>
      <c r="AM6" s="179"/>
      <c r="AN6" s="179"/>
      <c r="AO6" s="179"/>
      <c r="AP6" s="179"/>
      <c r="AQ6" s="179"/>
      <c r="AR6" s="179"/>
      <c r="AS6" s="179"/>
      <c r="AT6" s="179"/>
      <c r="AU6" s="179"/>
      <c r="AV6" s="179"/>
      <c r="AW6" s="179"/>
      <c r="AX6" s="36"/>
    </row>
    <row r="7" spans="1:50" ht="14.25" customHeight="1" x14ac:dyDescent="0.2">
      <c r="A7" s="179"/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79"/>
      <c r="AM7" s="179"/>
      <c r="AN7" s="179"/>
      <c r="AO7" s="179"/>
      <c r="AP7" s="179"/>
      <c r="AQ7" s="179"/>
      <c r="AR7" s="179"/>
      <c r="AS7" s="179"/>
      <c r="AT7" s="179"/>
      <c r="AU7" s="179"/>
      <c r="AV7" s="179"/>
      <c r="AW7" s="179"/>
      <c r="AX7" s="36"/>
    </row>
    <row r="8" spans="1:50" ht="14.25" customHeight="1" x14ac:dyDescent="0.2">
      <c r="A8" s="179"/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79"/>
      <c r="AA8" s="179"/>
      <c r="AB8" s="179"/>
      <c r="AC8" s="179"/>
      <c r="AD8" s="179"/>
      <c r="AE8" s="179"/>
      <c r="AF8" s="179"/>
      <c r="AG8" s="179"/>
      <c r="AH8" s="179"/>
      <c r="AI8" s="179"/>
      <c r="AJ8" s="179"/>
      <c r="AK8" s="179"/>
      <c r="AL8" s="179"/>
      <c r="AM8" s="179"/>
      <c r="AN8" s="179"/>
      <c r="AO8" s="179"/>
      <c r="AP8" s="179"/>
      <c r="AQ8" s="179"/>
      <c r="AR8" s="179"/>
      <c r="AS8" s="179"/>
      <c r="AT8" s="179"/>
      <c r="AU8" s="179"/>
      <c r="AV8" s="179"/>
      <c r="AW8" s="179"/>
      <c r="AX8" s="36"/>
    </row>
    <row r="9" spans="1:50" ht="14.25" customHeight="1" x14ac:dyDescent="0.2">
      <c r="A9" s="179"/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79"/>
      <c r="W9" s="179"/>
      <c r="X9" s="179"/>
      <c r="Y9" s="179"/>
      <c r="Z9" s="179"/>
      <c r="AA9" s="179"/>
      <c r="AB9" s="179"/>
      <c r="AC9" s="179"/>
      <c r="AD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36"/>
    </row>
    <row r="10" spans="1:50" ht="14.25" customHeight="1" x14ac:dyDescent="0.2">
      <c r="A10" s="179"/>
      <c r="B10" s="179"/>
      <c r="C10" s="17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Y10" s="179"/>
      <c r="Z10" s="179"/>
      <c r="AA10" s="179"/>
      <c r="AB10" s="179"/>
      <c r="AC10" s="179"/>
      <c r="AD10" s="179"/>
      <c r="AE10" s="179"/>
      <c r="AF10" s="179"/>
      <c r="AG10" s="179"/>
      <c r="AH10" s="179"/>
      <c r="AI10" s="179"/>
      <c r="AJ10" s="179"/>
      <c r="AK10" s="179"/>
      <c r="AL10" s="179"/>
      <c r="AM10" s="179"/>
      <c r="AN10" s="179"/>
      <c r="AO10" s="179"/>
      <c r="AP10" s="179"/>
      <c r="AQ10" s="179"/>
      <c r="AR10" s="179"/>
      <c r="AS10" s="179"/>
      <c r="AT10" s="179"/>
      <c r="AU10" s="179"/>
      <c r="AV10" s="179"/>
      <c r="AW10" s="179"/>
      <c r="AX10" s="36"/>
    </row>
    <row r="11" spans="1:50" ht="14.25" customHeight="1" x14ac:dyDescent="0.2">
      <c r="A11" s="179"/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179"/>
      <c r="V11" s="179"/>
      <c r="W11" s="179"/>
      <c r="X11" s="179"/>
      <c r="Y11" s="179"/>
      <c r="Z11" s="179"/>
      <c r="AA11" s="179"/>
      <c r="AB11" s="179"/>
      <c r="AC11" s="179"/>
      <c r="AD11" s="179"/>
      <c r="AE11" s="179"/>
      <c r="AF11" s="179"/>
      <c r="AG11" s="179"/>
      <c r="AH11" s="179"/>
      <c r="AI11" s="179"/>
      <c r="AJ11" s="179"/>
      <c r="AK11" s="179"/>
      <c r="AL11" s="179"/>
      <c r="AM11" s="179"/>
      <c r="AN11" s="179"/>
      <c r="AO11" s="179"/>
      <c r="AP11" s="179"/>
      <c r="AQ11" s="179"/>
      <c r="AR11" s="179"/>
      <c r="AS11" s="179"/>
      <c r="AT11" s="179"/>
      <c r="AU11" s="179"/>
      <c r="AV11" s="179"/>
      <c r="AW11" s="179"/>
      <c r="AX11" s="36"/>
    </row>
    <row r="12" spans="1:50" ht="14.25" customHeight="1" x14ac:dyDescent="0.2">
      <c r="A12" s="179"/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179"/>
      <c r="W12" s="179"/>
      <c r="X12" s="179"/>
      <c r="Y12" s="179"/>
      <c r="Z12" s="179"/>
      <c r="AA12" s="179"/>
      <c r="AB12" s="179"/>
      <c r="AC12" s="179"/>
      <c r="AD12" s="179"/>
      <c r="AE12" s="179"/>
      <c r="AF12" s="179"/>
      <c r="AG12" s="179"/>
      <c r="AH12" s="179"/>
      <c r="AI12" s="179"/>
      <c r="AJ12" s="179"/>
      <c r="AK12" s="179"/>
      <c r="AL12" s="179"/>
      <c r="AM12" s="179"/>
      <c r="AN12" s="179"/>
      <c r="AO12" s="179"/>
      <c r="AP12" s="179"/>
      <c r="AQ12" s="179"/>
      <c r="AR12" s="179"/>
      <c r="AS12" s="179"/>
      <c r="AT12" s="179"/>
      <c r="AU12" s="179"/>
      <c r="AV12" s="179"/>
      <c r="AW12" s="179"/>
      <c r="AX12" s="36"/>
    </row>
    <row r="13" spans="1:50" ht="14.25" customHeight="1" x14ac:dyDescent="0.2">
      <c r="A13" s="179"/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  <c r="AJ13" s="179"/>
      <c r="AK13" s="179"/>
      <c r="AL13" s="179"/>
      <c r="AM13" s="179"/>
      <c r="AN13" s="179"/>
      <c r="AO13" s="179"/>
      <c r="AP13" s="179"/>
      <c r="AQ13" s="179"/>
      <c r="AR13" s="179"/>
      <c r="AS13" s="179"/>
      <c r="AT13" s="179"/>
      <c r="AU13" s="179"/>
      <c r="AV13" s="179"/>
      <c r="AW13" s="179"/>
      <c r="AX13" s="36"/>
    </row>
    <row r="14" spans="1:50" ht="14.25" customHeight="1" x14ac:dyDescent="0.2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  <c r="V14" s="179"/>
      <c r="W14" s="179"/>
      <c r="X14" s="179"/>
      <c r="Y14" s="179"/>
      <c r="Z14" s="179"/>
      <c r="AA14" s="179"/>
      <c r="AB14" s="179"/>
      <c r="AC14" s="179"/>
      <c r="AD14" s="179"/>
      <c r="AE14" s="179"/>
      <c r="AF14" s="179"/>
      <c r="AG14" s="179"/>
      <c r="AH14" s="179"/>
      <c r="AI14" s="179"/>
      <c r="AJ14" s="179"/>
      <c r="AK14" s="179"/>
      <c r="AL14" s="179"/>
      <c r="AM14" s="179"/>
      <c r="AN14" s="179"/>
      <c r="AO14" s="179"/>
      <c r="AP14" s="179"/>
      <c r="AQ14" s="179"/>
      <c r="AR14" s="179"/>
      <c r="AS14" s="179"/>
      <c r="AT14" s="179"/>
      <c r="AU14" s="179"/>
      <c r="AV14" s="179"/>
      <c r="AW14" s="179"/>
      <c r="AX14" s="36"/>
    </row>
    <row r="15" spans="1:50" ht="14.25" customHeight="1" x14ac:dyDescent="0.2">
      <c r="A15" s="179"/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/>
      <c r="S15" s="179"/>
      <c r="T15" s="179"/>
      <c r="U15" s="179"/>
      <c r="V15" s="179"/>
      <c r="W15" s="179"/>
      <c r="X15" s="179"/>
      <c r="Y15" s="179"/>
      <c r="Z15" s="179"/>
      <c r="AA15" s="179"/>
      <c r="AB15" s="179"/>
      <c r="AC15" s="179"/>
      <c r="AD15" s="179"/>
      <c r="AE15" s="179"/>
      <c r="AF15" s="179"/>
      <c r="AG15" s="179"/>
      <c r="AH15" s="179"/>
      <c r="AI15" s="179"/>
      <c r="AJ15" s="179"/>
      <c r="AK15" s="179"/>
      <c r="AL15" s="179"/>
      <c r="AM15" s="179"/>
      <c r="AN15" s="179"/>
      <c r="AO15" s="179"/>
      <c r="AP15" s="179"/>
      <c r="AQ15" s="179"/>
      <c r="AR15" s="179"/>
      <c r="AS15" s="179"/>
      <c r="AT15" s="179"/>
      <c r="AU15" s="179"/>
      <c r="AV15" s="179"/>
      <c r="AW15" s="179"/>
      <c r="AX15" s="36"/>
    </row>
    <row r="16" spans="1:50" ht="14.25" customHeight="1" x14ac:dyDescent="0.2">
      <c r="A16" s="179"/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O16" s="179"/>
      <c r="P16" s="179"/>
      <c r="Q16" s="179"/>
      <c r="R16" s="179"/>
      <c r="S16" s="179"/>
      <c r="T16" s="179"/>
      <c r="U16" s="179"/>
      <c r="V16" s="179"/>
      <c r="W16" s="179"/>
      <c r="X16" s="179"/>
      <c r="Y16" s="179"/>
      <c r="Z16" s="179"/>
      <c r="AA16" s="179"/>
      <c r="AB16" s="179"/>
      <c r="AC16" s="179"/>
      <c r="AD16" s="179"/>
      <c r="AE16" s="179"/>
      <c r="AF16" s="179"/>
      <c r="AG16" s="179"/>
      <c r="AH16" s="179"/>
      <c r="AI16" s="179"/>
      <c r="AJ16" s="179"/>
      <c r="AK16" s="179"/>
      <c r="AL16" s="179"/>
      <c r="AM16" s="179"/>
      <c r="AN16" s="179"/>
      <c r="AO16" s="179"/>
      <c r="AP16" s="179"/>
      <c r="AQ16" s="179"/>
      <c r="AR16" s="179"/>
      <c r="AS16" s="179"/>
      <c r="AT16" s="179"/>
      <c r="AU16" s="179"/>
      <c r="AV16" s="179"/>
      <c r="AW16" s="179"/>
      <c r="AX16" s="36"/>
    </row>
    <row r="17" spans="1:50" ht="14.25" customHeight="1" x14ac:dyDescent="0.2">
      <c r="A17" s="179"/>
      <c r="B17" s="179"/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179"/>
      <c r="U17" s="179"/>
      <c r="V17" s="179"/>
      <c r="W17" s="179"/>
      <c r="X17" s="179"/>
      <c r="Y17" s="179"/>
      <c r="Z17" s="179"/>
      <c r="AA17" s="179"/>
      <c r="AB17" s="179"/>
      <c r="AC17" s="179"/>
      <c r="AD17" s="179"/>
      <c r="AE17" s="179"/>
      <c r="AF17" s="179"/>
      <c r="AG17" s="179"/>
      <c r="AH17" s="179"/>
      <c r="AI17" s="179"/>
      <c r="AJ17" s="179"/>
      <c r="AK17" s="179"/>
      <c r="AL17" s="179"/>
      <c r="AM17" s="179"/>
      <c r="AN17" s="179"/>
      <c r="AO17" s="179"/>
      <c r="AP17" s="179"/>
      <c r="AQ17" s="179"/>
      <c r="AR17" s="179"/>
      <c r="AS17" s="179"/>
      <c r="AT17" s="179"/>
      <c r="AU17" s="179"/>
      <c r="AV17" s="179"/>
      <c r="AW17" s="179"/>
      <c r="AX17" s="36"/>
    </row>
    <row r="18" spans="1:50" ht="14.25" customHeight="1" x14ac:dyDescent="0.2">
      <c r="A18" s="179"/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179"/>
      <c r="O18" s="179"/>
      <c r="P18" s="179"/>
      <c r="Q18" s="179"/>
      <c r="R18" s="179"/>
      <c r="S18" s="179"/>
      <c r="T18" s="179"/>
      <c r="U18" s="179"/>
      <c r="V18" s="179"/>
      <c r="W18" s="179"/>
      <c r="X18" s="179"/>
      <c r="Y18" s="179"/>
      <c r="Z18" s="179"/>
      <c r="AA18" s="179"/>
      <c r="AB18" s="179"/>
      <c r="AC18" s="179"/>
      <c r="AD18" s="179"/>
      <c r="AE18" s="179"/>
      <c r="AF18" s="179"/>
      <c r="AG18" s="179"/>
      <c r="AH18" s="179"/>
      <c r="AI18" s="179"/>
      <c r="AJ18" s="179"/>
      <c r="AK18" s="179"/>
      <c r="AL18" s="179"/>
      <c r="AM18" s="179"/>
      <c r="AN18" s="179"/>
      <c r="AO18" s="179"/>
      <c r="AP18" s="179"/>
      <c r="AQ18" s="179"/>
      <c r="AR18" s="179"/>
      <c r="AS18" s="179"/>
      <c r="AT18" s="179"/>
      <c r="AU18" s="179"/>
      <c r="AV18" s="179"/>
      <c r="AW18" s="179"/>
      <c r="AX18" s="36"/>
    </row>
    <row r="19" spans="1:50" ht="14.25" customHeight="1" x14ac:dyDescent="0.2">
      <c r="A19" s="179"/>
      <c r="B19" s="179"/>
      <c r="C19" s="179"/>
      <c r="D19" s="179"/>
      <c r="E19" s="179"/>
      <c r="F19" s="179"/>
      <c r="G19" s="179"/>
      <c r="H19" s="179"/>
      <c r="I19" s="179"/>
      <c r="J19" s="179"/>
      <c r="K19" s="179"/>
      <c r="L19" s="179"/>
      <c r="M19" s="179"/>
      <c r="N19" s="179"/>
      <c r="O19" s="179"/>
      <c r="P19" s="179"/>
      <c r="Q19" s="179"/>
      <c r="R19" s="179"/>
      <c r="S19" s="179"/>
      <c r="T19" s="179"/>
      <c r="U19" s="179"/>
      <c r="V19" s="179"/>
      <c r="W19" s="179"/>
      <c r="X19" s="179"/>
      <c r="Y19" s="179"/>
      <c r="Z19" s="179"/>
      <c r="AA19" s="179"/>
      <c r="AB19" s="179"/>
      <c r="AC19" s="179"/>
      <c r="AD19" s="179"/>
      <c r="AE19" s="179"/>
      <c r="AF19" s="179"/>
      <c r="AG19" s="179"/>
      <c r="AH19" s="179"/>
      <c r="AI19" s="179"/>
      <c r="AJ19" s="179"/>
      <c r="AK19" s="179"/>
      <c r="AL19" s="179"/>
      <c r="AM19" s="179"/>
      <c r="AN19" s="179"/>
      <c r="AO19" s="179"/>
      <c r="AP19" s="179"/>
      <c r="AQ19" s="179"/>
      <c r="AR19" s="179"/>
      <c r="AS19" s="179"/>
      <c r="AT19" s="179"/>
      <c r="AU19" s="179"/>
      <c r="AV19" s="179"/>
      <c r="AW19" s="179"/>
      <c r="AX19" s="36"/>
    </row>
    <row r="20" spans="1:50" ht="14.25" customHeight="1" x14ac:dyDescent="0.2">
      <c r="A20" s="179"/>
      <c r="B20" s="179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  <c r="AN20" s="179"/>
      <c r="AO20" s="179"/>
      <c r="AP20" s="179"/>
      <c r="AQ20" s="179"/>
      <c r="AR20" s="179"/>
      <c r="AS20" s="179"/>
      <c r="AT20" s="179"/>
      <c r="AU20" s="179"/>
      <c r="AV20" s="179"/>
      <c r="AW20" s="179"/>
      <c r="AX20" s="36"/>
    </row>
    <row r="21" spans="1:50" ht="14.25" customHeight="1" x14ac:dyDescent="0.2">
      <c r="A21" s="179"/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179"/>
      <c r="AC21" s="179"/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  <c r="AN21" s="179"/>
      <c r="AO21" s="179"/>
      <c r="AP21" s="179"/>
      <c r="AQ21" s="179"/>
      <c r="AR21" s="179"/>
      <c r="AS21" s="179"/>
      <c r="AT21" s="179"/>
      <c r="AU21" s="179"/>
      <c r="AV21" s="179"/>
      <c r="AW21" s="179"/>
      <c r="AX21" s="36"/>
    </row>
    <row r="22" spans="1:50" ht="14.25" customHeight="1" x14ac:dyDescent="0.2">
      <c r="A22" s="179"/>
      <c r="B22" s="179"/>
      <c r="C22" s="179"/>
      <c r="D22" s="179"/>
      <c r="E22" s="179"/>
      <c r="F22" s="179"/>
      <c r="G22" s="179"/>
      <c r="H22" s="179"/>
      <c r="I22" s="179"/>
      <c r="J22" s="179"/>
      <c r="K22" s="179"/>
      <c r="L22" s="179"/>
      <c r="M22" s="179"/>
      <c r="N22" s="179"/>
      <c r="O22" s="179"/>
      <c r="P22" s="179"/>
      <c r="Q22" s="179"/>
      <c r="R22" s="179"/>
      <c r="S22" s="179"/>
      <c r="T22" s="179"/>
      <c r="U22" s="179"/>
      <c r="V22" s="179"/>
      <c r="W22" s="179"/>
      <c r="X22" s="179"/>
      <c r="Y22" s="179"/>
      <c r="Z22" s="179"/>
      <c r="AA22" s="179"/>
      <c r="AB22" s="179"/>
      <c r="AC22" s="179"/>
      <c r="AD22" s="179"/>
      <c r="AE22" s="179"/>
      <c r="AF22" s="179"/>
      <c r="AG22" s="179"/>
      <c r="AH22" s="179"/>
      <c r="AI22" s="179"/>
      <c r="AJ22" s="179"/>
      <c r="AK22" s="179"/>
      <c r="AL22" s="179"/>
      <c r="AM22" s="179"/>
      <c r="AN22" s="179"/>
      <c r="AO22" s="179"/>
      <c r="AP22" s="179"/>
      <c r="AQ22" s="179"/>
      <c r="AR22" s="179"/>
      <c r="AS22" s="179"/>
      <c r="AT22" s="179"/>
      <c r="AU22" s="179"/>
      <c r="AV22" s="179"/>
      <c r="AW22" s="179"/>
      <c r="AX22" s="36"/>
    </row>
    <row r="23" spans="1:50" ht="14.25" customHeight="1" x14ac:dyDescent="0.2">
      <c r="A23" s="179"/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  <c r="AT23" s="179"/>
      <c r="AU23" s="179"/>
      <c r="AV23" s="179"/>
      <c r="AW23" s="179"/>
      <c r="AX23" s="36"/>
    </row>
    <row r="24" spans="1:50" ht="14.25" customHeight="1" x14ac:dyDescent="0.2">
      <c r="A24" s="179"/>
      <c r="B24" s="179"/>
      <c r="C24" s="179"/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79"/>
      <c r="O24" s="179"/>
      <c r="P24" s="179"/>
      <c r="Q24" s="179"/>
      <c r="R24" s="179"/>
      <c r="S24" s="179"/>
      <c r="T24" s="179"/>
      <c r="U24" s="179"/>
      <c r="V24" s="179"/>
      <c r="W24" s="179"/>
      <c r="X24" s="179"/>
      <c r="Y24" s="179"/>
      <c r="Z24" s="179"/>
      <c r="AA24" s="179"/>
      <c r="AB24" s="179"/>
      <c r="AC24" s="179"/>
      <c r="AD24" s="179"/>
      <c r="AE24" s="179"/>
      <c r="AF24" s="179"/>
      <c r="AG24" s="179"/>
      <c r="AH24" s="179"/>
      <c r="AI24" s="179"/>
      <c r="AJ24" s="179"/>
      <c r="AK24" s="179"/>
      <c r="AL24" s="179"/>
      <c r="AM24" s="179"/>
      <c r="AN24" s="179"/>
      <c r="AO24" s="179"/>
      <c r="AP24" s="179"/>
      <c r="AQ24" s="179"/>
      <c r="AR24" s="179"/>
      <c r="AS24" s="179"/>
      <c r="AT24" s="179"/>
      <c r="AU24" s="179"/>
      <c r="AV24" s="179"/>
      <c r="AW24" s="179"/>
      <c r="AX24" s="36"/>
    </row>
    <row r="25" spans="1:50" ht="14.25" customHeight="1" x14ac:dyDescent="0.2">
      <c r="A25" s="179"/>
      <c r="B25" s="179"/>
      <c r="C25" s="179"/>
      <c r="D25" s="179"/>
      <c r="E25" s="179"/>
      <c r="F25" s="179"/>
      <c r="G25" s="179"/>
      <c r="H25" s="179"/>
      <c r="I25" s="179"/>
      <c r="J25" s="179"/>
      <c r="K25" s="179"/>
      <c r="L25" s="179"/>
      <c r="M25" s="179"/>
      <c r="N25" s="179"/>
      <c r="O25" s="179"/>
      <c r="P25" s="179"/>
      <c r="Q25" s="179"/>
      <c r="R25" s="179"/>
      <c r="S25" s="179"/>
      <c r="T25" s="179"/>
      <c r="U25" s="179"/>
      <c r="V25" s="179"/>
      <c r="W25" s="179"/>
      <c r="X25" s="179"/>
      <c r="Y25" s="179"/>
      <c r="Z25" s="179"/>
      <c r="AA25" s="179"/>
      <c r="AB25" s="179"/>
      <c r="AC25" s="179"/>
      <c r="AD25" s="179"/>
      <c r="AE25" s="179"/>
      <c r="AF25" s="179"/>
      <c r="AG25" s="179"/>
      <c r="AH25" s="179"/>
      <c r="AI25" s="179"/>
      <c r="AJ25" s="179"/>
      <c r="AK25" s="179"/>
      <c r="AL25" s="179"/>
      <c r="AM25" s="179"/>
      <c r="AN25" s="179"/>
      <c r="AO25" s="179"/>
      <c r="AP25" s="179"/>
      <c r="AQ25" s="179"/>
      <c r="AR25" s="179"/>
      <c r="AS25" s="179"/>
      <c r="AT25" s="179"/>
      <c r="AU25" s="179"/>
      <c r="AV25" s="179"/>
      <c r="AW25" s="179"/>
      <c r="AX25" s="36"/>
    </row>
    <row r="26" spans="1:50" ht="14.25" customHeight="1" x14ac:dyDescent="0.2">
      <c r="A26" s="179"/>
      <c r="B26" s="179"/>
      <c r="C26" s="179"/>
      <c r="D26" s="179"/>
      <c r="E26" s="179"/>
      <c r="F26" s="179"/>
      <c r="G26" s="179"/>
      <c r="H26" s="179"/>
      <c r="I26" s="179"/>
      <c r="J26" s="179"/>
      <c r="K26" s="179"/>
      <c r="L26" s="179"/>
      <c r="M26" s="179"/>
      <c r="N26" s="179"/>
      <c r="O26" s="179"/>
      <c r="P26" s="179"/>
      <c r="Q26" s="179"/>
      <c r="R26" s="179"/>
      <c r="S26" s="179"/>
      <c r="T26" s="179"/>
      <c r="U26" s="179"/>
      <c r="V26" s="179"/>
      <c r="W26" s="179"/>
      <c r="X26" s="179"/>
      <c r="Y26" s="179"/>
      <c r="Z26" s="179"/>
      <c r="AA26" s="179"/>
      <c r="AB26" s="179"/>
      <c r="AC26" s="179"/>
      <c r="AD26" s="179"/>
      <c r="AE26" s="179"/>
      <c r="AF26" s="179"/>
      <c r="AG26" s="179"/>
      <c r="AH26" s="179"/>
      <c r="AI26" s="179"/>
      <c r="AJ26" s="179"/>
      <c r="AK26" s="179"/>
      <c r="AL26" s="179"/>
      <c r="AM26" s="179"/>
      <c r="AN26" s="179"/>
      <c r="AO26" s="179"/>
      <c r="AP26" s="179"/>
      <c r="AQ26" s="179"/>
      <c r="AR26" s="179"/>
      <c r="AS26" s="179"/>
      <c r="AT26" s="179"/>
      <c r="AU26" s="179"/>
      <c r="AV26" s="179"/>
      <c r="AW26" s="179"/>
      <c r="AX26" s="36"/>
    </row>
    <row r="27" spans="1:50" ht="14.25" customHeight="1" x14ac:dyDescent="0.2">
      <c r="A27" s="179"/>
      <c r="B27" s="179"/>
      <c r="C27" s="179"/>
      <c r="D27" s="179"/>
      <c r="E27" s="179"/>
      <c r="F27" s="179"/>
      <c r="G27" s="179"/>
      <c r="H27" s="179"/>
      <c r="I27" s="179"/>
      <c r="J27" s="179"/>
      <c r="K27" s="179"/>
      <c r="L27" s="179"/>
      <c r="M27" s="179"/>
      <c r="N27" s="179"/>
      <c r="O27" s="179"/>
      <c r="P27" s="179"/>
      <c r="Q27" s="179"/>
      <c r="R27" s="179"/>
      <c r="S27" s="179"/>
      <c r="T27" s="179"/>
      <c r="U27" s="179"/>
      <c r="V27" s="179"/>
      <c r="W27" s="179"/>
      <c r="X27" s="179"/>
      <c r="Y27" s="179"/>
      <c r="Z27" s="179"/>
      <c r="AA27" s="179"/>
      <c r="AB27" s="179"/>
      <c r="AC27" s="179"/>
      <c r="AD27" s="179"/>
      <c r="AE27" s="179"/>
      <c r="AF27" s="179"/>
      <c r="AG27" s="179"/>
      <c r="AH27" s="179"/>
      <c r="AI27" s="179"/>
      <c r="AJ27" s="179"/>
      <c r="AK27" s="179"/>
      <c r="AL27" s="179"/>
      <c r="AM27" s="179"/>
      <c r="AN27" s="179"/>
      <c r="AO27" s="179"/>
      <c r="AP27" s="179"/>
      <c r="AQ27" s="179"/>
      <c r="AR27" s="179"/>
      <c r="AS27" s="179"/>
      <c r="AT27" s="179"/>
      <c r="AU27" s="179"/>
      <c r="AV27" s="179"/>
      <c r="AW27" s="179"/>
      <c r="AX27" s="36"/>
    </row>
    <row r="28" spans="1:50" ht="21" customHeight="1" x14ac:dyDescent="0.2">
      <c r="A28" s="281" t="s">
        <v>157</v>
      </c>
      <c r="B28" s="281"/>
      <c r="C28" s="281"/>
      <c r="D28" s="281"/>
      <c r="E28" s="281"/>
      <c r="F28" s="281"/>
      <c r="G28" s="281"/>
      <c r="H28" s="281"/>
      <c r="I28" s="281"/>
      <c r="J28" s="281"/>
      <c r="K28" s="281"/>
      <c r="L28" s="281"/>
      <c r="M28" s="281"/>
      <c r="N28" s="281"/>
      <c r="O28" s="281"/>
      <c r="P28" s="281"/>
      <c r="Q28" s="281"/>
      <c r="R28" s="281"/>
      <c r="S28" s="281"/>
      <c r="T28" s="281"/>
      <c r="U28" s="281"/>
      <c r="V28" s="281"/>
      <c r="W28" s="281"/>
      <c r="X28" s="281"/>
      <c r="Y28" s="281"/>
      <c r="Z28" s="281"/>
      <c r="AA28" s="281"/>
      <c r="AB28" s="281"/>
      <c r="AC28" s="281"/>
      <c r="AD28" s="281"/>
      <c r="AE28" s="281"/>
      <c r="AF28" s="281"/>
      <c r="AG28" s="281"/>
      <c r="AH28" s="281"/>
      <c r="AI28" s="281"/>
      <c r="AJ28" s="281"/>
      <c r="AK28" s="281"/>
      <c r="AL28" s="281"/>
      <c r="AM28" s="281"/>
      <c r="AN28" s="281"/>
      <c r="AO28" s="281"/>
      <c r="AP28" s="281"/>
      <c r="AQ28" s="281"/>
      <c r="AR28" s="281"/>
      <c r="AS28" s="281"/>
      <c r="AT28" s="281"/>
      <c r="AU28" s="281"/>
      <c r="AV28" s="281"/>
      <c r="AW28" s="281"/>
      <c r="AX28" s="36"/>
    </row>
    <row r="29" spans="1:50" ht="14.25" customHeight="1" x14ac:dyDescent="0.2">
      <c r="A29" s="179"/>
      <c r="B29" s="179"/>
      <c r="C29" s="179"/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179"/>
      <c r="P29" s="179"/>
      <c r="Q29" s="179"/>
      <c r="R29" s="179"/>
      <c r="S29" s="179"/>
      <c r="T29" s="179"/>
      <c r="U29" s="179"/>
      <c r="V29" s="179"/>
      <c r="W29" s="179"/>
      <c r="X29" s="179"/>
      <c r="Y29" s="179"/>
      <c r="Z29" s="179"/>
      <c r="AA29" s="179"/>
      <c r="AB29" s="179"/>
      <c r="AC29" s="179"/>
      <c r="AD29" s="179"/>
      <c r="AE29" s="179"/>
      <c r="AF29" s="179"/>
      <c r="AG29" s="179"/>
      <c r="AH29" s="179"/>
      <c r="AI29" s="179"/>
      <c r="AJ29" s="179"/>
      <c r="AK29" s="179"/>
      <c r="AL29" s="179"/>
      <c r="AM29" s="179"/>
      <c r="AN29" s="179"/>
      <c r="AO29" s="179"/>
      <c r="AP29" s="179"/>
      <c r="AQ29" s="179"/>
      <c r="AR29" s="179"/>
      <c r="AS29" s="179"/>
      <c r="AT29" s="179"/>
      <c r="AU29" s="179"/>
      <c r="AV29" s="179"/>
      <c r="AW29" s="179"/>
      <c r="AX29" s="36"/>
    </row>
    <row r="30" spans="1:50" ht="14.25" customHeight="1" x14ac:dyDescent="0.2">
      <c r="A30" s="179"/>
      <c r="B30" s="179"/>
      <c r="C30" s="179"/>
      <c r="D30" s="179"/>
      <c r="E30" s="179"/>
      <c r="F30" s="179"/>
      <c r="G30" s="179"/>
      <c r="H30" s="179"/>
      <c r="I30" s="179"/>
      <c r="J30" s="179"/>
      <c r="K30" s="179"/>
      <c r="L30" s="179"/>
      <c r="M30" s="179"/>
      <c r="N30" s="179"/>
      <c r="O30" s="179"/>
      <c r="P30" s="179"/>
      <c r="Q30" s="179"/>
      <c r="R30" s="179"/>
      <c r="S30" s="179"/>
      <c r="T30" s="179"/>
      <c r="U30" s="179"/>
      <c r="V30" s="179"/>
      <c r="W30" s="179"/>
      <c r="X30" s="179"/>
      <c r="Y30" s="179"/>
      <c r="Z30" s="179"/>
      <c r="AA30" s="179"/>
      <c r="AB30" s="179"/>
      <c r="AC30" s="179"/>
      <c r="AD30" s="179"/>
      <c r="AE30" s="179"/>
      <c r="AF30" s="179"/>
      <c r="AG30" s="179"/>
      <c r="AH30" s="179"/>
      <c r="AI30" s="179"/>
      <c r="AJ30" s="179"/>
      <c r="AK30" s="179"/>
      <c r="AL30" s="179"/>
      <c r="AM30" s="179"/>
      <c r="AN30" s="179"/>
      <c r="AO30" s="179"/>
      <c r="AP30" s="179"/>
      <c r="AQ30" s="179"/>
      <c r="AR30" s="179"/>
      <c r="AS30" s="179"/>
      <c r="AT30" s="179"/>
      <c r="AU30" s="179"/>
      <c r="AV30" s="179"/>
      <c r="AW30" s="179"/>
      <c r="AX30" s="36"/>
    </row>
    <row r="31" spans="1:50" ht="14.25" customHeight="1" x14ac:dyDescent="0.2">
      <c r="A31" s="179"/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  <c r="O31" s="179"/>
      <c r="P31" s="179"/>
      <c r="Q31" s="179"/>
      <c r="R31" s="179"/>
      <c r="S31" s="179"/>
      <c r="T31" s="179"/>
      <c r="U31" s="179"/>
      <c r="V31" s="179"/>
      <c r="W31" s="179"/>
      <c r="X31" s="179"/>
      <c r="Y31" s="179"/>
      <c r="Z31" s="179"/>
      <c r="AA31" s="179"/>
      <c r="AB31" s="179"/>
      <c r="AC31" s="179"/>
      <c r="AD31" s="179"/>
      <c r="AE31" s="179"/>
      <c r="AF31" s="179"/>
      <c r="AG31" s="179"/>
      <c r="AH31" s="179"/>
      <c r="AI31" s="179"/>
      <c r="AJ31" s="179"/>
      <c r="AK31" s="179"/>
      <c r="AL31" s="179"/>
      <c r="AM31" s="179"/>
      <c r="AN31" s="179"/>
      <c r="AO31" s="179"/>
      <c r="AP31" s="179"/>
      <c r="AQ31" s="179"/>
      <c r="AR31" s="179"/>
      <c r="AS31" s="179"/>
      <c r="AT31" s="179"/>
      <c r="AU31" s="179"/>
      <c r="AV31" s="179"/>
      <c r="AW31" s="179"/>
      <c r="AX31" s="36"/>
    </row>
    <row r="32" spans="1:50" ht="14.25" customHeight="1" x14ac:dyDescent="0.2">
      <c r="A32" s="179"/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  <c r="O32" s="179"/>
      <c r="P32" s="179"/>
      <c r="Q32" s="179"/>
      <c r="R32" s="179"/>
      <c r="S32" s="179"/>
      <c r="T32" s="179"/>
      <c r="U32" s="179"/>
      <c r="V32" s="179"/>
      <c r="W32" s="179"/>
      <c r="X32" s="179"/>
      <c r="Y32" s="179"/>
      <c r="Z32" s="179"/>
      <c r="AA32" s="179"/>
      <c r="AB32" s="179"/>
      <c r="AC32" s="179"/>
      <c r="AD32" s="179"/>
      <c r="AE32" s="179"/>
      <c r="AF32" s="179"/>
      <c r="AG32" s="179"/>
      <c r="AH32" s="179"/>
      <c r="AI32" s="179"/>
      <c r="AJ32" s="179"/>
      <c r="AK32" s="179"/>
      <c r="AL32" s="179"/>
      <c r="AM32" s="179"/>
      <c r="AN32" s="179"/>
      <c r="AO32" s="179"/>
      <c r="AP32" s="179"/>
      <c r="AQ32" s="179"/>
      <c r="AR32" s="179"/>
      <c r="AS32" s="179"/>
      <c r="AT32" s="179"/>
      <c r="AU32" s="179"/>
      <c r="AV32" s="179"/>
      <c r="AW32" s="179"/>
      <c r="AX32" s="36"/>
    </row>
    <row r="33" spans="1:50" ht="14.25" customHeight="1" x14ac:dyDescent="0.2">
      <c r="A33" s="179"/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/>
      <c r="Q33" s="179"/>
      <c r="R33" s="179"/>
      <c r="S33" s="179"/>
      <c r="T33" s="179"/>
      <c r="U33" s="179"/>
      <c r="V33" s="179"/>
      <c r="W33" s="179"/>
      <c r="X33" s="179"/>
      <c r="Y33" s="179"/>
      <c r="Z33" s="179"/>
      <c r="AA33" s="179"/>
      <c r="AB33" s="179"/>
      <c r="AC33" s="179"/>
      <c r="AD33" s="179"/>
      <c r="AE33" s="179"/>
      <c r="AF33" s="179"/>
      <c r="AG33" s="179"/>
      <c r="AH33" s="179"/>
      <c r="AI33" s="179"/>
      <c r="AJ33" s="179"/>
      <c r="AK33" s="179"/>
      <c r="AL33" s="179"/>
      <c r="AM33" s="179"/>
      <c r="AN33" s="179"/>
      <c r="AO33" s="179"/>
      <c r="AP33" s="179"/>
      <c r="AQ33" s="179"/>
      <c r="AR33" s="179"/>
      <c r="AS33" s="179"/>
      <c r="AT33" s="179"/>
      <c r="AU33" s="179"/>
      <c r="AV33" s="179"/>
      <c r="AW33" s="179"/>
      <c r="AX33" s="36"/>
    </row>
    <row r="34" spans="1:50" ht="14.25" customHeight="1" x14ac:dyDescent="0.2">
      <c r="A34" s="179"/>
      <c r="B34" s="179"/>
      <c r="C34" s="179"/>
      <c r="D34" s="179"/>
      <c r="E34" s="179"/>
      <c r="F34" s="179"/>
      <c r="G34" s="179"/>
      <c r="H34" s="179"/>
      <c r="I34" s="179"/>
      <c r="J34" s="179"/>
      <c r="K34" s="179"/>
      <c r="L34" s="179"/>
      <c r="M34" s="179"/>
      <c r="N34" s="179"/>
      <c r="O34" s="179"/>
      <c r="P34" s="179"/>
      <c r="Q34" s="179"/>
      <c r="R34" s="179"/>
      <c r="S34" s="179"/>
      <c r="T34" s="179"/>
      <c r="U34" s="179"/>
      <c r="V34" s="179"/>
      <c r="W34" s="179"/>
      <c r="X34" s="179"/>
      <c r="Y34" s="179"/>
      <c r="Z34" s="179"/>
      <c r="AA34" s="179"/>
      <c r="AB34" s="179"/>
      <c r="AC34" s="179"/>
      <c r="AD34" s="179"/>
      <c r="AE34" s="179"/>
      <c r="AF34" s="179"/>
      <c r="AG34" s="179"/>
      <c r="AH34" s="179"/>
      <c r="AI34" s="179"/>
      <c r="AJ34" s="179"/>
      <c r="AK34" s="179"/>
      <c r="AL34" s="179"/>
      <c r="AM34" s="179"/>
      <c r="AN34" s="179"/>
      <c r="AO34" s="179"/>
      <c r="AP34" s="179"/>
      <c r="AQ34" s="179"/>
      <c r="AR34" s="179"/>
      <c r="AS34" s="179"/>
      <c r="AT34" s="179"/>
      <c r="AU34" s="179"/>
      <c r="AV34" s="179"/>
      <c r="AW34" s="179"/>
      <c r="AX34" s="36"/>
    </row>
    <row r="35" spans="1:50" ht="14.25" customHeight="1" x14ac:dyDescent="0.2">
      <c r="A35" s="179"/>
      <c r="B35" s="179"/>
      <c r="C35" s="179"/>
      <c r="D35" s="179"/>
      <c r="E35" s="179"/>
      <c r="F35" s="179"/>
      <c r="G35" s="179"/>
      <c r="H35" s="179"/>
      <c r="I35" s="179"/>
      <c r="J35" s="179"/>
      <c r="K35" s="179"/>
      <c r="L35" s="179"/>
      <c r="M35" s="179"/>
      <c r="N35" s="179"/>
      <c r="O35" s="179"/>
      <c r="P35" s="179"/>
      <c r="Q35" s="179"/>
      <c r="R35" s="179"/>
      <c r="S35" s="179"/>
      <c r="T35" s="179"/>
      <c r="U35" s="179"/>
      <c r="V35" s="179"/>
      <c r="W35" s="179"/>
      <c r="X35" s="179"/>
      <c r="Y35" s="179"/>
      <c r="Z35" s="179"/>
      <c r="AA35" s="179"/>
      <c r="AB35" s="179"/>
      <c r="AC35" s="179"/>
      <c r="AD35" s="179"/>
      <c r="AE35" s="179"/>
      <c r="AF35" s="179"/>
      <c r="AG35" s="179"/>
      <c r="AH35" s="179"/>
      <c r="AI35" s="179"/>
      <c r="AJ35" s="179"/>
      <c r="AK35" s="179"/>
      <c r="AL35" s="179"/>
      <c r="AM35" s="179"/>
      <c r="AN35" s="179"/>
      <c r="AO35" s="179"/>
      <c r="AP35" s="179"/>
      <c r="AQ35" s="179"/>
      <c r="AR35" s="179"/>
      <c r="AS35" s="179"/>
      <c r="AT35" s="179"/>
      <c r="AU35" s="179"/>
      <c r="AV35" s="179"/>
      <c r="AW35" s="179"/>
      <c r="AX35" s="36"/>
    </row>
    <row r="36" spans="1:50" ht="14.25" customHeight="1" x14ac:dyDescent="0.2">
      <c r="A36" s="179"/>
      <c r="B36" s="179"/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79"/>
      <c r="N36" s="179"/>
      <c r="O36" s="179"/>
      <c r="P36" s="179"/>
      <c r="Q36" s="179"/>
      <c r="R36" s="179"/>
      <c r="S36" s="179"/>
      <c r="T36" s="179"/>
      <c r="U36" s="179"/>
      <c r="V36" s="179"/>
      <c r="W36" s="179"/>
      <c r="X36" s="179"/>
      <c r="Y36" s="179"/>
      <c r="Z36" s="179"/>
      <c r="AA36" s="179"/>
      <c r="AB36" s="179"/>
      <c r="AC36" s="179"/>
      <c r="AD36" s="179"/>
      <c r="AE36" s="179"/>
      <c r="AF36" s="179"/>
      <c r="AG36" s="179"/>
      <c r="AH36" s="179"/>
      <c r="AI36" s="179"/>
      <c r="AJ36" s="179"/>
      <c r="AK36" s="179"/>
      <c r="AL36" s="179"/>
      <c r="AM36" s="179"/>
      <c r="AN36" s="179"/>
      <c r="AO36" s="179"/>
      <c r="AP36" s="179"/>
      <c r="AQ36" s="179"/>
      <c r="AR36" s="179"/>
      <c r="AS36" s="179"/>
      <c r="AT36" s="179"/>
      <c r="AU36" s="179"/>
      <c r="AV36" s="179"/>
      <c r="AW36" s="179"/>
      <c r="AX36" s="36"/>
    </row>
    <row r="37" spans="1:50" ht="14.25" customHeight="1" x14ac:dyDescent="0.2">
      <c r="A37" s="179"/>
      <c r="B37" s="179"/>
      <c r="C37" s="179"/>
      <c r="D37" s="179"/>
      <c r="E37" s="179"/>
      <c r="F37" s="179"/>
      <c r="G37" s="179"/>
      <c r="H37" s="179"/>
      <c r="I37" s="179"/>
      <c r="J37" s="179"/>
      <c r="K37" s="179"/>
      <c r="L37" s="179"/>
      <c r="M37" s="179"/>
      <c r="N37" s="179"/>
      <c r="O37" s="179"/>
      <c r="P37" s="179"/>
      <c r="Q37" s="179"/>
      <c r="R37" s="179"/>
      <c r="S37" s="179"/>
      <c r="T37" s="179"/>
      <c r="U37" s="179"/>
      <c r="V37" s="179"/>
      <c r="W37" s="179"/>
      <c r="X37" s="179"/>
      <c r="Y37" s="179"/>
      <c r="Z37" s="179"/>
      <c r="AA37" s="179"/>
      <c r="AB37" s="179"/>
      <c r="AC37" s="179"/>
      <c r="AD37" s="179"/>
      <c r="AE37" s="179"/>
      <c r="AF37" s="179"/>
      <c r="AG37" s="179"/>
      <c r="AH37" s="179"/>
      <c r="AI37" s="179"/>
      <c r="AJ37" s="179"/>
      <c r="AK37" s="179"/>
      <c r="AL37" s="179"/>
      <c r="AM37" s="179"/>
      <c r="AN37" s="179"/>
      <c r="AO37" s="179"/>
      <c r="AP37" s="179"/>
      <c r="AQ37" s="179"/>
      <c r="AR37" s="179"/>
      <c r="AS37" s="179"/>
      <c r="AT37" s="179"/>
      <c r="AU37" s="179"/>
      <c r="AV37" s="179"/>
      <c r="AW37" s="179"/>
      <c r="AX37" s="36"/>
    </row>
    <row r="38" spans="1:50" ht="14.25" customHeight="1" x14ac:dyDescent="0.2">
      <c r="A38" s="179"/>
      <c r="B38" s="179"/>
      <c r="C38" s="179"/>
      <c r="D38" s="179"/>
      <c r="E38" s="179"/>
      <c r="F38" s="179"/>
      <c r="G38" s="179"/>
      <c r="H38" s="179"/>
      <c r="I38" s="179"/>
      <c r="J38" s="179"/>
      <c r="K38" s="179"/>
      <c r="L38" s="179"/>
      <c r="M38" s="179"/>
      <c r="N38" s="179"/>
      <c r="O38" s="179"/>
      <c r="P38" s="179"/>
      <c r="Q38" s="179"/>
      <c r="R38" s="179"/>
      <c r="S38" s="179"/>
      <c r="T38" s="179"/>
      <c r="U38" s="179"/>
      <c r="V38" s="179"/>
      <c r="W38" s="179"/>
      <c r="X38" s="179"/>
      <c r="Y38" s="179"/>
      <c r="Z38" s="179"/>
      <c r="AA38" s="179"/>
      <c r="AB38" s="179"/>
      <c r="AC38" s="179"/>
      <c r="AD38" s="179"/>
      <c r="AE38" s="179"/>
      <c r="AF38" s="179"/>
      <c r="AG38" s="179"/>
      <c r="AH38" s="179"/>
      <c r="AI38" s="179"/>
      <c r="AJ38" s="179"/>
      <c r="AK38" s="179"/>
      <c r="AL38" s="179"/>
      <c r="AM38" s="179"/>
      <c r="AN38" s="179"/>
      <c r="AO38" s="179"/>
      <c r="AP38" s="179"/>
      <c r="AQ38" s="179"/>
      <c r="AR38" s="179"/>
      <c r="AS38" s="179"/>
      <c r="AT38" s="179"/>
      <c r="AU38" s="179"/>
      <c r="AV38" s="179"/>
      <c r="AW38" s="179"/>
      <c r="AX38" s="36"/>
    </row>
    <row r="39" spans="1:50" ht="14.25" customHeight="1" x14ac:dyDescent="0.2">
      <c r="A39" s="179"/>
      <c r="B39" s="179"/>
      <c r="C39" s="179"/>
      <c r="D39" s="179"/>
      <c r="E39" s="179"/>
      <c r="F39" s="179"/>
      <c r="G39" s="179"/>
      <c r="H39" s="179"/>
      <c r="I39" s="179"/>
      <c r="J39" s="179"/>
      <c r="K39" s="179"/>
      <c r="L39" s="179"/>
      <c r="M39" s="179"/>
      <c r="N39" s="179"/>
      <c r="O39" s="179"/>
      <c r="P39" s="179"/>
      <c r="Q39" s="179"/>
      <c r="R39" s="179"/>
      <c r="S39" s="179"/>
      <c r="T39" s="179"/>
      <c r="U39" s="179"/>
      <c r="V39" s="179"/>
      <c r="W39" s="179"/>
      <c r="X39" s="179"/>
      <c r="Y39" s="179"/>
      <c r="Z39" s="179"/>
      <c r="AA39" s="179"/>
      <c r="AB39" s="179"/>
      <c r="AC39" s="179"/>
      <c r="AD39" s="179"/>
      <c r="AE39" s="179"/>
      <c r="AF39" s="179"/>
      <c r="AG39" s="179"/>
      <c r="AH39" s="179"/>
      <c r="AI39" s="179"/>
      <c r="AJ39" s="179"/>
      <c r="AK39" s="179"/>
      <c r="AL39" s="179"/>
      <c r="AM39" s="179"/>
      <c r="AN39" s="179"/>
      <c r="AO39" s="179"/>
      <c r="AP39" s="179"/>
      <c r="AQ39" s="179"/>
      <c r="AR39" s="179"/>
      <c r="AS39" s="179"/>
      <c r="AT39" s="179"/>
      <c r="AU39" s="179"/>
      <c r="AV39" s="179"/>
      <c r="AW39" s="179"/>
      <c r="AX39" s="36"/>
    </row>
    <row r="40" spans="1:50" ht="14.25" customHeight="1" x14ac:dyDescent="0.2">
      <c r="A40" s="179"/>
      <c r="B40" s="179"/>
      <c r="C40" s="179"/>
      <c r="D40" s="179"/>
      <c r="E40" s="179"/>
      <c r="F40" s="179"/>
      <c r="G40" s="179"/>
      <c r="H40" s="179"/>
      <c r="I40" s="179"/>
      <c r="J40" s="179"/>
      <c r="K40" s="179"/>
      <c r="L40" s="179"/>
      <c r="M40" s="179"/>
      <c r="N40" s="179"/>
      <c r="O40" s="179"/>
      <c r="P40" s="179"/>
      <c r="Q40" s="179"/>
      <c r="R40" s="179"/>
      <c r="S40" s="179"/>
      <c r="T40" s="179"/>
      <c r="U40" s="179"/>
      <c r="V40" s="179"/>
      <c r="W40" s="179"/>
      <c r="X40" s="179"/>
      <c r="Y40" s="179"/>
      <c r="Z40" s="179"/>
      <c r="AA40" s="179"/>
      <c r="AB40" s="179"/>
      <c r="AC40" s="179"/>
      <c r="AD40" s="179"/>
      <c r="AE40" s="179"/>
      <c r="AF40" s="179"/>
      <c r="AG40" s="179"/>
      <c r="AH40" s="179"/>
      <c r="AI40" s="179"/>
      <c r="AJ40" s="179"/>
      <c r="AK40" s="179"/>
      <c r="AL40" s="179"/>
      <c r="AM40" s="179"/>
      <c r="AN40" s="179"/>
      <c r="AO40" s="179"/>
      <c r="AP40" s="179"/>
      <c r="AQ40" s="179"/>
      <c r="AR40" s="179"/>
      <c r="AS40" s="179"/>
      <c r="AT40" s="179"/>
      <c r="AU40" s="179"/>
      <c r="AV40" s="179"/>
      <c r="AW40" s="179"/>
      <c r="AX40" s="36"/>
    </row>
    <row r="41" spans="1:50" ht="14.25" customHeight="1" x14ac:dyDescent="0.2">
      <c r="A41" s="179"/>
      <c r="B41" s="179"/>
      <c r="C41" s="17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79"/>
      <c r="P41" s="179"/>
      <c r="Q41" s="179"/>
      <c r="R41" s="179"/>
      <c r="S41" s="179"/>
      <c r="T41" s="179"/>
      <c r="U41" s="179"/>
      <c r="V41" s="179"/>
      <c r="W41" s="179"/>
      <c r="X41" s="179"/>
      <c r="Y41" s="179"/>
      <c r="Z41" s="179"/>
      <c r="AA41" s="179"/>
      <c r="AB41" s="179"/>
      <c r="AC41" s="179"/>
      <c r="AD41" s="179"/>
      <c r="AE41" s="179"/>
      <c r="AF41" s="179"/>
      <c r="AG41" s="179"/>
      <c r="AH41" s="179"/>
      <c r="AI41" s="179"/>
      <c r="AJ41" s="179"/>
      <c r="AK41" s="179"/>
      <c r="AL41" s="179"/>
      <c r="AM41" s="179"/>
      <c r="AN41" s="179"/>
      <c r="AO41" s="179"/>
      <c r="AP41" s="179"/>
      <c r="AQ41" s="179"/>
      <c r="AR41" s="179"/>
      <c r="AS41" s="179"/>
      <c r="AT41" s="179"/>
      <c r="AU41" s="179"/>
      <c r="AV41" s="179"/>
      <c r="AW41" s="179"/>
      <c r="AX41" s="36"/>
    </row>
    <row r="42" spans="1:50" ht="14.25" customHeight="1" x14ac:dyDescent="0.2">
      <c r="A42" s="179"/>
      <c r="B42" s="179"/>
      <c r="C42" s="179"/>
      <c r="D42" s="179"/>
      <c r="E42" s="179"/>
      <c r="F42" s="179"/>
      <c r="G42" s="179"/>
      <c r="H42" s="179"/>
      <c r="I42" s="179"/>
      <c r="J42" s="179"/>
      <c r="K42" s="179"/>
      <c r="L42" s="179"/>
      <c r="M42" s="179"/>
      <c r="N42" s="179"/>
      <c r="O42" s="179"/>
      <c r="P42" s="179"/>
      <c r="Q42" s="179"/>
      <c r="R42" s="179"/>
      <c r="S42" s="179"/>
      <c r="T42" s="179"/>
      <c r="U42" s="179"/>
      <c r="V42" s="179"/>
      <c r="W42" s="179"/>
      <c r="X42" s="179"/>
      <c r="Y42" s="179"/>
      <c r="Z42" s="179"/>
      <c r="AA42" s="179"/>
      <c r="AB42" s="179"/>
      <c r="AC42" s="179"/>
      <c r="AD42" s="179"/>
      <c r="AE42" s="179"/>
      <c r="AF42" s="179"/>
      <c r="AG42" s="179"/>
      <c r="AH42" s="179"/>
      <c r="AI42" s="179"/>
      <c r="AJ42" s="179"/>
      <c r="AK42" s="179"/>
      <c r="AL42" s="179"/>
      <c r="AM42" s="179"/>
      <c r="AN42" s="179"/>
      <c r="AO42" s="179"/>
      <c r="AP42" s="179"/>
      <c r="AQ42" s="179"/>
      <c r="AR42" s="179"/>
      <c r="AS42" s="179"/>
      <c r="AT42" s="179"/>
      <c r="AU42" s="179"/>
      <c r="AV42" s="179"/>
      <c r="AW42" s="179"/>
      <c r="AX42" s="36"/>
    </row>
    <row r="43" spans="1:50" ht="14.25" customHeight="1" x14ac:dyDescent="0.2">
      <c r="A43" s="179"/>
      <c r="B43" s="179"/>
      <c r="C43" s="179"/>
      <c r="D43" s="179"/>
      <c r="E43" s="179"/>
      <c r="F43" s="179"/>
      <c r="G43" s="179"/>
      <c r="H43" s="179"/>
      <c r="I43" s="179"/>
      <c r="J43" s="179"/>
      <c r="K43" s="179"/>
      <c r="L43" s="179"/>
      <c r="M43" s="179"/>
      <c r="N43" s="179"/>
      <c r="O43" s="179"/>
      <c r="P43" s="179"/>
      <c r="Q43" s="179"/>
      <c r="R43" s="179"/>
      <c r="S43" s="179"/>
      <c r="T43" s="179"/>
      <c r="U43" s="179"/>
      <c r="V43" s="179"/>
      <c r="W43" s="179"/>
      <c r="X43" s="179"/>
      <c r="Y43" s="179"/>
      <c r="Z43" s="179"/>
      <c r="AA43" s="179"/>
      <c r="AB43" s="179"/>
      <c r="AC43" s="179"/>
      <c r="AD43" s="179"/>
      <c r="AE43" s="179"/>
      <c r="AF43" s="179"/>
      <c r="AG43" s="179"/>
      <c r="AH43" s="179"/>
      <c r="AI43" s="179"/>
      <c r="AJ43" s="179"/>
      <c r="AK43" s="179"/>
      <c r="AL43" s="179"/>
      <c r="AM43" s="179"/>
      <c r="AN43" s="179"/>
      <c r="AO43" s="179"/>
      <c r="AP43" s="179"/>
      <c r="AQ43" s="179"/>
      <c r="AR43" s="179"/>
      <c r="AS43" s="179"/>
      <c r="AT43" s="179"/>
      <c r="AU43" s="179"/>
      <c r="AV43" s="179"/>
      <c r="AW43" s="179"/>
      <c r="AX43" s="36"/>
    </row>
    <row r="44" spans="1:50" ht="14.25" customHeight="1" x14ac:dyDescent="0.2">
      <c r="A44" s="179"/>
      <c r="B44" s="179"/>
      <c r="C44" s="179"/>
      <c r="D44" s="179"/>
      <c r="E44" s="179"/>
      <c r="F44" s="179"/>
      <c r="G44" s="179"/>
      <c r="H44" s="179"/>
      <c r="I44" s="179"/>
      <c r="J44" s="179"/>
      <c r="K44" s="179"/>
      <c r="L44" s="179"/>
      <c r="M44" s="179"/>
      <c r="N44" s="179"/>
      <c r="O44" s="179"/>
      <c r="P44" s="179"/>
      <c r="Q44" s="179"/>
      <c r="R44" s="179"/>
      <c r="S44" s="179"/>
      <c r="T44" s="179"/>
      <c r="U44" s="179"/>
      <c r="V44" s="179"/>
      <c r="W44" s="179"/>
      <c r="X44" s="179"/>
      <c r="Y44" s="179"/>
      <c r="Z44" s="179"/>
      <c r="AA44" s="179"/>
      <c r="AB44" s="179"/>
      <c r="AC44" s="179"/>
      <c r="AD44" s="179"/>
      <c r="AE44" s="179"/>
      <c r="AF44" s="179"/>
      <c r="AG44" s="179"/>
      <c r="AH44" s="179"/>
      <c r="AI44" s="179"/>
      <c r="AJ44" s="179"/>
      <c r="AK44" s="179"/>
      <c r="AL44" s="179"/>
      <c r="AM44" s="179"/>
      <c r="AN44" s="179"/>
      <c r="AO44" s="179"/>
      <c r="AP44" s="179"/>
      <c r="AQ44" s="179"/>
      <c r="AR44" s="179"/>
      <c r="AS44" s="179"/>
      <c r="AT44" s="179"/>
      <c r="AU44" s="179"/>
      <c r="AV44" s="179"/>
      <c r="AW44" s="179"/>
      <c r="AX44" s="36"/>
    </row>
    <row r="45" spans="1:50" ht="14.25" customHeight="1" x14ac:dyDescent="0.2">
      <c r="A45" s="179"/>
      <c r="B45" s="179"/>
      <c r="C45" s="179"/>
      <c r="D45" s="179"/>
      <c r="E45" s="179"/>
      <c r="F45" s="179"/>
      <c r="G45" s="179"/>
      <c r="H45" s="179"/>
      <c r="I45" s="179"/>
      <c r="J45" s="179"/>
      <c r="K45" s="179"/>
      <c r="L45" s="179"/>
      <c r="M45" s="179"/>
      <c r="N45" s="179"/>
      <c r="O45" s="179"/>
      <c r="P45" s="179"/>
      <c r="Q45" s="179"/>
      <c r="R45" s="179"/>
      <c r="S45" s="179"/>
      <c r="T45" s="179"/>
      <c r="U45" s="179"/>
      <c r="V45" s="179"/>
      <c r="W45" s="179"/>
      <c r="X45" s="179"/>
      <c r="Y45" s="179"/>
      <c r="Z45" s="179"/>
      <c r="AA45" s="179"/>
      <c r="AB45" s="179"/>
      <c r="AC45" s="179"/>
      <c r="AD45" s="179"/>
      <c r="AE45" s="179"/>
      <c r="AF45" s="179"/>
      <c r="AG45" s="179"/>
      <c r="AH45" s="179"/>
      <c r="AI45" s="179"/>
      <c r="AJ45" s="179"/>
      <c r="AK45" s="179"/>
      <c r="AL45" s="179"/>
      <c r="AM45" s="179"/>
      <c r="AN45" s="179"/>
      <c r="AO45" s="179"/>
      <c r="AP45" s="179"/>
      <c r="AQ45" s="179"/>
      <c r="AR45" s="179"/>
      <c r="AS45" s="179"/>
      <c r="AT45" s="179"/>
      <c r="AU45" s="179"/>
      <c r="AV45" s="179"/>
      <c r="AW45" s="179"/>
      <c r="AX45" s="36"/>
    </row>
    <row r="46" spans="1:50" ht="14.25" customHeight="1" x14ac:dyDescent="0.2">
      <c r="A46" s="179"/>
      <c r="B46" s="179"/>
      <c r="C46" s="179"/>
      <c r="D46" s="179"/>
      <c r="E46" s="179"/>
      <c r="F46" s="179"/>
      <c r="G46" s="179"/>
      <c r="H46" s="179"/>
      <c r="I46" s="179"/>
      <c r="J46" s="179"/>
      <c r="K46" s="179"/>
      <c r="L46" s="179"/>
      <c r="M46" s="179"/>
      <c r="N46" s="179"/>
      <c r="O46" s="179"/>
      <c r="P46" s="179"/>
      <c r="Q46" s="179"/>
      <c r="R46" s="179"/>
      <c r="S46" s="179"/>
      <c r="T46" s="179"/>
      <c r="U46" s="179"/>
      <c r="V46" s="179"/>
      <c r="W46" s="179"/>
      <c r="X46" s="179"/>
      <c r="Y46" s="179"/>
      <c r="Z46" s="179"/>
      <c r="AA46" s="179"/>
      <c r="AB46" s="179"/>
      <c r="AC46" s="179"/>
      <c r="AD46" s="179"/>
      <c r="AE46" s="179"/>
      <c r="AF46" s="179"/>
      <c r="AG46" s="179"/>
      <c r="AH46" s="179"/>
      <c r="AI46" s="179"/>
      <c r="AJ46" s="179"/>
      <c r="AK46" s="179"/>
      <c r="AL46" s="179"/>
      <c r="AM46" s="179"/>
      <c r="AN46" s="179"/>
      <c r="AO46" s="179"/>
      <c r="AP46" s="179"/>
      <c r="AQ46" s="179"/>
      <c r="AR46" s="179"/>
      <c r="AS46" s="179"/>
      <c r="AT46" s="179"/>
      <c r="AU46" s="179"/>
      <c r="AV46" s="179"/>
      <c r="AW46" s="179"/>
      <c r="AX46" s="36"/>
    </row>
    <row r="47" spans="1:50" ht="14.25" customHeight="1" x14ac:dyDescent="0.2">
      <c r="A47" s="179"/>
      <c r="B47" s="179"/>
      <c r="C47" s="179"/>
      <c r="D47" s="179"/>
      <c r="E47" s="179"/>
      <c r="F47" s="179"/>
      <c r="G47" s="179"/>
      <c r="H47" s="179"/>
      <c r="I47" s="179"/>
      <c r="J47" s="179"/>
      <c r="K47" s="179"/>
      <c r="L47" s="179"/>
      <c r="M47" s="179"/>
      <c r="N47" s="179"/>
      <c r="O47" s="179"/>
      <c r="P47" s="179"/>
      <c r="Q47" s="179"/>
      <c r="R47" s="179"/>
      <c r="S47" s="179"/>
      <c r="T47" s="179"/>
      <c r="U47" s="179"/>
      <c r="V47" s="179"/>
      <c r="W47" s="179"/>
      <c r="X47" s="179"/>
      <c r="Y47" s="179"/>
      <c r="Z47" s="179"/>
      <c r="AA47" s="179"/>
      <c r="AB47" s="179"/>
      <c r="AC47" s="179"/>
      <c r="AD47" s="179"/>
      <c r="AE47" s="179"/>
      <c r="AF47" s="179"/>
      <c r="AG47" s="179"/>
      <c r="AH47" s="179"/>
      <c r="AI47" s="179"/>
      <c r="AJ47" s="179"/>
      <c r="AK47" s="179"/>
      <c r="AL47" s="179"/>
      <c r="AM47" s="179"/>
      <c r="AN47" s="179"/>
      <c r="AO47" s="179"/>
      <c r="AP47" s="179"/>
      <c r="AQ47" s="179"/>
      <c r="AR47" s="179"/>
      <c r="AS47" s="179"/>
      <c r="AT47" s="179"/>
      <c r="AU47" s="179"/>
      <c r="AV47" s="179"/>
      <c r="AW47" s="179"/>
      <c r="AX47" s="36"/>
    </row>
    <row r="48" spans="1:50" ht="14.25" customHeight="1" x14ac:dyDescent="0.2">
      <c r="A48" s="179"/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  <c r="W48" s="179"/>
      <c r="X48" s="179"/>
      <c r="Y48" s="179"/>
      <c r="Z48" s="179"/>
      <c r="AA48" s="179"/>
      <c r="AB48" s="179"/>
      <c r="AC48" s="179"/>
      <c r="AD48" s="179"/>
      <c r="AE48" s="179"/>
      <c r="AF48" s="179"/>
      <c r="AG48" s="179"/>
      <c r="AH48" s="179"/>
      <c r="AI48" s="179"/>
      <c r="AJ48" s="179"/>
      <c r="AK48" s="179"/>
      <c r="AL48" s="179"/>
      <c r="AM48" s="179"/>
      <c r="AN48" s="179"/>
      <c r="AO48" s="179"/>
      <c r="AP48" s="179"/>
      <c r="AQ48" s="179"/>
      <c r="AR48" s="179"/>
      <c r="AS48" s="179"/>
      <c r="AT48" s="179"/>
      <c r="AU48" s="179"/>
      <c r="AV48" s="179"/>
      <c r="AW48" s="179"/>
      <c r="AX48" s="36"/>
    </row>
    <row r="49" spans="1:50" ht="14.25" customHeight="1" x14ac:dyDescent="0.2">
      <c r="A49" s="179"/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9"/>
      <c r="O49" s="179"/>
      <c r="P49" s="179"/>
      <c r="Q49" s="179"/>
      <c r="R49" s="179"/>
      <c r="S49" s="179"/>
      <c r="T49" s="179"/>
      <c r="U49" s="179"/>
      <c r="V49" s="179"/>
      <c r="W49" s="179"/>
      <c r="X49" s="179"/>
      <c r="Y49" s="179"/>
      <c r="Z49" s="179"/>
      <c r="AA49" s="179"/>
      <c r="AB49" s="179"/>
      <c r="AC49" s="179"/>
      <c r="AD49" s="179"/>
      <c r="AE49" s="179"/>
      <c r="AF49" s="179"/>
      <c r="AG49" s="179"/>
      <c r="AH49" s="179"/>
      <c r="AI49" s="179"/>
      <c r="AJ49" s="179"/>
      <c r="AK49" s="179"/>
      <c r="AL49" s="179"/>
      <c r="AM49" s="179"/>
      <c r="AN49" s="179"/>
      <c r="AO49" s="179"/>
      <c r="AP49" s="179"/>
      <c r="AQ49" s="179"/>
      <c r="AR49" s="179"/>
      <c r="AS49" s="179"/>
      <c r="AT49" s="179"/>
      <c r="AU49" s="179"/>
      <c r="AV49" s="179"/>
      <c r="AW49" s="179"/>
      <c r="AX49" s="36"/>
    </row>
    <row r="50" spans="1:50" ht="14.25" customHeight="1" x14ac:dyDescent="0.2">
      <c r="A50" s="179"/>
      <c r="B50" s="179"/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79"/>
      <c r="AA50" s="179"/>
      <c r="AB50" s="179"/>
      <c r="AC50" s="179"/>
      <c r="AD50" s="179"/>
      <c r="AE50" s="179"/>
      <c r="AF50" s="179"/>
      <c r="AG50" s="179"/>
      <c r="AH50" s="179"/>
      <c r="AI50" s="179"/>
      <c r="AJ50" s="179"/>
      <c r="AK50" s="179"/>
      <c r="AL50" s="179"/>
      <c r="AM50" s="179"/>
      <c r="AN50" s="179"/>
      <c r="AO50" s="179"/>
      <c r="AP50" s="179"/>
      <c r="AQ50" s="179"/>
      <c r="AR50" s="179"/>
      <c r="AS50" s="179"/>
      <c r="AT50" s="179"/>
      <c r="AU50" s="179"/>
      <c r="AV50" s="179"/>
      <c r="AW50" s="179"/>
      <c r="AX50" s="36"/>
    </row>
    <row r="51" spans="1:50" ht="14.25" customHeight="1" x14ac:dyDescent="0.2">
      <c r="A51" s="179"/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  <c r="AA51" s="179"/>
      <c r="AB51" s="179"/>
      <c r="AC51" s="179"/>
      <c r="AD51" s="179"/>
      <c r="AE51" s="179"/>
      <c r="AF51" s="179"/>
      <c r="AG51" s="179"/>
      <c r="AH51" s="179"/>
      <c r="AI51" s="179"/>
      <c r="AJ51" s="179"/>
      <c r="AK51" s="179"/>
      <c r="AL51" s="179"/>
      <c r="AM51" s="179"/>
      <c r="AN51" s="179"/>
      <c r="AO51" s="179"/>
      <c r="AP51" s="179"/>
      <c r="AQ51" s="179"/>
      <c r="AR51" s="179"/>
      <c r="AS51" s="179"/>
      <c r="AT51" s="179"/>
      <c r="AU51" s="179"/>
      <c r="AV51" s="179"/>
      <c r="AW51" s="179"/>
      <c r="AX51" s="36"/>
    </row>
    <row r="52" spans="1:50" ht="14.25" customHeight="1" x14ac:dyDescent="0.2">
      <c r="A52" s="179"/>
      <c r="B52" s="179"/>
      <c r="C52" s="179"/>
      <c r="D52" s="179"/>
      <c r="E52" s="179"/>
      <c r="F52" s="179"/>
      <c r="G52" s="179"/>
      <c r="H52" s="179"/>
      <c r="I52" s="179"/>
      <c r="J52" s="179"/>
      <c r="K52" s="179"/>
      <c r="L52" s="179"/>
      <c r="M52" s="179"/>
      <c r="N52" s="179"/>
      <c r="O52" s="179"/>
      <c r="P52" s="179"/>
      <c r="Q52" s="179"/>
      <c r="R52" s="179"/>
      <c r="S52" s="179"/>
      <c r="T52" s="179"/>
      <c r="U52" s="179"/>
      <c r="V52" s="179"/>
      <c r="W52" s="179"/>
      <c r="X52" s="179"/>
      <c r="Y52" s="179"/>
      <c r="Z52" s="179"/>
      <c r="AA52" s="179"/>
      <c r="AB52" s="179"/>
      <c r="AC52" s="179"/>
      <c r="AD52" s="179"/>
      <c r="AE52" s="179"/>
      <c r="AF52" s="179"/>
      <c r="AG52" s="179"/>
      <c r="AH52" s="179"/>
      <c r="AI52" s="179"/>
      <c r="AJ52" s="179"/>
      <c r="AK52" s="179"/>
      <c r="AL52" s="179"/>
      <c r="AM52" s="179"/>
      <c r="AN52" s="179"/>
      <c r="AO52" s="179"/>
      <c r="AP52" s="179"/>
      <c r="AQ52" s="179"/>
      <c r="AR52" s="179"/>
      <c r="AS52" s="179"/>
      <c r="AT52" s="179"/>
      <c r="AU52" s="179"/>
      <c r="AV52" s="179"/>
      <c r="AW52" s="179"/>
      <c r="AX52" s="36"/>
    </row>
    <row r="53" spans="1:50" ht="14.25" customHeight="1" x14ac:dyDescent="0.2">
      <c r="A53" s="179"/>
      <c r="B53" s="179"/>
      <c r="C53" s="179"/>
      <c r="D53" s="179"/>
      <c r="E53" s="179"/>
      <c r="F53" s="179"/>
      <c r="G53" s="179"/>
      <c r="H53" s="179"/>
      <c r="I53" s="179"/>
      <c r="J53" s="179"/>
      <c r="K53" s="179"/>
      <c r="L53" s="179"/>
      <c r="M53" s="179"/>
      <c r="N53" s="179"/>
      <c r="O53" s="179"/>
      <c r="P53" s="179"/>
      <c r="Q53" s="179"/>
      <c r="R53" s="179"/>
      <c r="S53" s="179"/>
      <c r="T53" s="179"/>
      <c r="U53" s="179"/>
      <c r="V53" s="179"/>
      <c r="W53" s="179"/>
      <c r="X53" s="179"/>
      <c r="Y53" s="179"/>
      <c r="Z53" s="179"/>
      <c r="AA53" s="179"/>
      <c r="AB53" s="179"/>
      <c r="AC53" s="179"/>
      <c r="AD53" s="179"/>
      <c r="AE53" s="179"/>
      <c r="AF53" s="179"/>
      <c r="AG53" s="179"/>
      <c r="AH53" s="179"/>
      <c r="AI53" s="179"/>
      <c r="AJ53" s="179"/>
      <c r="AK53" s="179"/>
      <c r="AL53" s="179"/>
      <c r="AM53" s="179"/>
      <c r="AN53" s="179"/>
      <c r="AO53" s="179"/>
      <c r="AP53" s="179"/>
      <c r="AQ53" s="179"/>
      <c r="AR53" s="179"/>
      <c r="AS53" s="179"/>
      <c r="AT53" s="179"/>
      <c r="AU53" s="179"/>
      <c r="AV53" s="179"/>
      <c r="AW53" s="179"/>
      <c r="AX53" s="36"/>
    </row>
    <row r="54" spans="1:50" ht="14.25" customHeight="1" x14ac:dyDescent="0.2">
      <c r="A54" s="179"/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79"/>
      <c r="U54" s="179"/>
      <c r="V54" s="179"/>
      <c r="W54" s="179"/>
      <c r="X54" s="179"/>
      <c r="Y54" s="179"/>
      <c r="Z54" s="179"/>
      <c r="AA54" s="179"/>
      <c r="AB54" s="179"/>
      <c r="AC54" s="179"/>
      <c r="AD54" s="179"/>
      <c r="AE54" s="179"/>
      <c r="AF54" s="179"/>
      <c r="AG54" s="179"/>
      <c r="AH54" s="179"/>
      <c r="AI54" s="179"/>
      <c r="AJ54" s="179"/>
      <c r="AK54" s="179"/>
      <c r="AL54" s="179"/>
      <c r="AM54" s="179"/>
      <c r="AN54" s="179"/>
      <c r="AO54" s="179"/>
      <c r="AP54" s="179"/>
      <c r="AQ54" s="179"/>
      <c r="AR54" s="179"/>
      <c r="AS54" s="179"/>
      <c r="AT54" s="179"/>
      <c r="AU54" s="179"/>
      <c r="AV54" s="179"/>
      <c r="AW54" s="179"/>
      <c r="AX54" s="36"/>
    </row>
    <row r="55" spans="1:50" ht="21" customHeight="1" x14ac:dyDescent="0.2">
      <c r="A55" s="282" t="s">
        <v>158</v>
      </c>
      <c r="B55" s="282"/>
      <c r="C55" s="282"/>
      <c r="D55" s="282"/>
      <c r="E55" s="282"/>
      <c r="F55" s="282"/>
      <c r="G55" s="282"/>
      <c r="H55" s="282"/>
      <c r="I55" s="282"/>
      <c r="J55" s="282"/>
      <c r="K55" s="282"/>
      <c r="L55" s="282"/>
      <c r="M55" s="282"/>
      <c r="N55" s="282"/>
      <c r="O55" s="282"/>
      <c r="P55" s="282"/>
      <c r="Q55" s="282"/>
      <c r="R55" s="282"/>
      <c r="S55" s="282"/>
      <c r="T55" s="282"/>
      <c r="U55" s="282"/>
      <c r="V55" s="282"/>
      <c r="W55" s="282"/>
      <c r="X55" s="282"/>
      <c r="Y55" s="282"/>
      <c r="Z55" s="282"/>
      <c r="AA55" s="282"/>
      <c r="AB55" s="282"/>
      <c r="AC55" s="282"/>
      <c r="AD55" s="282"/>
      <c r="AE55" s="282"/>
      <c r="AF55" s="282"/>
      <c r="AG55" s="282"/>
      <c r="AH55" s="282"/>
      <c r="AI55" s="282"/>
      <c r="AJ55" s="282"/>
      <c r="AK55" s="282"/>
      <c r="AL55" s="282"/>
      <c r="AM55" s="282"/>
      <c r="AN55" s="282"/>
      <c r="AO55" s="282"/>
      <c r="AP55" s="282"/>
      <c r="AQ55" s="282"/>
      <c r="AR55" s="282"/>
      <c r="AS55" s="282"/>
      <c r="AT55" s="282"/>
      <c r="AU55" s="282"/>
      <c r="AV55" s="282"/>
      <c r="AW55" s="282"/>
      <c r="AX55" s="36"/>
    </row>
    <row r="56" spans="1:50" ht="14.25" customHeight="1" x14ac:dyDescent="0.2">
      <c r="A56" s="179"/>
      <c r="B56" s="179"/>
      <c r="C56" s="179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179"/>
      <c r="O56" s="179"/>
      <c r="P56" s="179"/>
      <c r="Q56" s="179"/>
      <c r="R56" s="179"/>
      <c r="S56" s="179"/>
      <c r="T56" s="179"/>
      <c r="U56" s="179"/>
      <c r="V56" s="179"/>
      <c r="W56" s="179"/>
      <c r="X56" s="179"/>
      <c r="Y56" s="179"/>
      <c r="Z56" s="179"/>
      <c r="AA56" s="179"/>
      <c r="AB56" s="179"/>
      <c r="AC56" s="179"/>
      <c r="AD56" s="179"/>
      <c r="AE56" s="179"/>
      <c r="AF56" s="179"/>
      <c r="AG56" s="179"/>
      <c r="AH56" s="179"/>
      <c r="AI56" s="179"/>
      <c r="AJ56" s="179"/>
      <c r="AK56" s="179"/>
      <c r="AL56" s="179"/>
      <c r="AM56" s="179"/>
      <c r="AN56" s="179"/>
      <c r="AO56" s="179"/>
      <c r="AP56" s="179"/>
      <c r="AQ56" s="179"/>
      <c r="AR56" s="179"/>
      <c r="AS56" s="179"/>
      <c r="AT56" s="179"/>
      <c r="AU56" s="179"/>
      <c r="AV56" s="179"/>
      <c r="AW56" s="179"/>
      <c r="AX56" s="36"/>
    </row>
    <row r="57" spans="1:50" ht="14.25" customHeight="1" x14ac:dyDescent="0.2">
      <c r="A57" s="179"/>
      <c r="B57" s="179"/>
      <c r="C57" s="179"/>
      <c r="D57" s="179"/>
      <c r="E57" s="179"/>
      <c r="F57" s="179"/>
      <c r="G57" s="179"/>
      <c r="H57" s="179"/>
      <c r="I57" s="179"/>
      <c r="J57" s="179"/>
      <c r="K57" s="179"/>
      <c r="L57" s="179"/>
      <c r="M57" s="179"/>
      <c r="N57" s="179"/>
      <c r="O57" s="179"/>
      <c r="P57" s="179"/>
      <c r="Q57" s="179"/>
      <c r="R57" s="179"/>
      <c r="S57" s="179"/>
      <c r="T57" s="179"/>
      <c r="U57" s="179"/>
      <c r="V57" s="179"/>
      <c r="W57" s="179"/>
      <c r="X57" s="179"/>
      <c r="Y57" s="179"/>
      <c r="Z57" s="179"/>
      <c r="AA57" s="179"/>
      <c r="AB57" s="179"/>
      <c r="AC57" s="179"/>
      <c r="AD57" s="179"/>
      <c r="AE57" s="179"/>
      <c r="AF57" s="179"/>
      <c r="AG57" s="179"/>
      <c r="AH57" s="179"/>
      <c r="AI57" s="179"/>
      <c r="AJ57" s="179"/>
      <c r="AK57" s="179"/>
      <c r="AL57" s="179"/>
      <c r="AM57" s="179"/>
      <c r="AN57" s="179"/>
      <c r="AO57" s="179"/>
      <c r="AP57" s="179"/>
      <c r="AQ57" s="179"/>
      <c r="AR57" s="179"/>
      <c r="AS57" s="179"/>
      <c r="AT57" s="179"/>
      <c r="AU57" s="179"/>
      <c r="AV57" s="179"/>
      <c r="AW57" s="179"/>
      <c r="AX57" s="36"/>
    </row>
    <row r="58" spans="1:50" ht="14.25" customHeight="1" x14ac:dyDescent="0.2">
      <c r="A58" s="179"/>
      <c r="B58" s="179"/>
      <c r="C58" s="179"/>
      <c r="D58" s="179"/>
      <c r="E58" s="179"/>
      <c r="F58" s="179"/>
      <c r="G58" s="179"/>
      <c r="H58" s="179"/>
      <c r="I58" s="179"/>
      <c r="J58" s="179"/>
      <c r="K58" s="179"/>
      <c r="L58" s="179"/>
      <c r="M58" s="179"/>
      <c r="N58" s="179"/>
      <c r="O58" s="179"/>
      <c r="P58" s="179"/>
      <c r="Q58" s="179"/>
      <c r="R58" s="179"/>
      <c r="S58" s="179"/>
      <c r="T58" s="179"/>
      <c r="U58" s="179"/>
      <c r="V58" s="179"/>
      <c r="W58" s="179"/>
      <c r="X58" s="179"/>
      <c r="Y58" s="179"/>
      <c r="Z58" s="179"/>
      <c r="AA58" s="179"/>
      <c r="AB58" s="179"/>
      <c r="AC58" s="179"/>
      <c r="AD58" s="179"/>
      <c r="AE58" s="179"/>
      <c r="AF58" s="179"/>
      <c r="AG58" s="179"/>
      <c r="AH58" s="179"/>
      <c r="AI58" s="179"/>
      <c r="AJ58" s="179"/>
      <c r="AK58" s="179"/>
      <c r="AL58" s="179"/>
      <c r="AM58" s="179"/>
      <c r="AN58" s="179"/>
      <c r="AO58" s="179"/>
      <c r="AP58" s="179"/>
      <c r="AQ58" s="179"/>
      <c r="AR58" s="179"/>
      <c r="AS58" s="179"/>
      <c r="AT58" s="179"/>
      <c r="AU58" s="179"/>
      <c r="AV58" s="179"/>
      <c r="AW58" s="179"/>
      <c r="AX58" s="36"/>
    </row>
    <row r="59" spans="1:50" ht="14.25" customHeight="1" x14ac:dyDescent="0.2">
      <c r="A59" s="179"/>
      <c r="B59" s="179"/>
      <c r="C59" s="179"/>
      <c r="D59" s="179"/>
      <c r="E59" s="179"/>
      <c r="F59" s="179"/>
      <c r="G59" s="179"/>
      <c r="H59" s="179"/>
      <c r="I59" s="179"/>
      <c r="J59" s="179"/>
      <c r="K59" s="179"/>
      <c r="L59" s="179"/>
      <c r="M59" s="179"/>
      <c r="N59" s="179"/>
      <c r="O59" s="179"/>
      <c r="P59" s="179"/>
      <c r="Q59" s="179"/>
      <c r="R59" s="179"/>
      <c r="S59" s="179"/>
      <c r="T59" s="179"/>
      <c r="U59" s="179"/>
      <c r="V59" s="179"/>
      <c r="W59" s="179"/>
      <c r="X59" s="179"/>
      <c r="Y59" s="179"/>
      <c r="Z59" s="179"/>
      <c r="AA59" s="179"/>
      <c r="AB59" s="179"/>
      <c r="AC59" s="179"/>
      <c r="AD59" s="179"/>
      <c r="AE59" s="179"/>
      <c r="AF59" s="179"/>
      <c r="AG59" s="179"/>
      <c r="AH59" s="179"/>
      <c r="AI59" s="179"/>
      <c r="AJ59" s="179"/>
      <c r="AK59" s="179"/>
      <c r="AL59" s="179"/>
      <c r="AM59" s="179"/>
      <c r="AN59" s="179"/>
      <c r="AO59" s="179"/>
      <c r="AP59" s="179"/>
      <c r="AQ59" s="179"/>
      <c r="AR59" s="179"/>
      <c r="AS59" s="179"/>
      <c r="AT59" s="179"/>
      <c r="AU59" s="179"/>
      <c r="AV59" s="179"/>
      <c r="AW59" s="179"/>
      <c r="AX59" s="36"/>
    </row>
    <row r="60" spans="1:50" ht="14.25" customHeight="1" x14ac:dyDescent="0.2">
      <c r="A60" s="179"/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  <c r="O60" s="179"/>
      <c r="P60" s="179"/>
      <c r="Q60" s="179"/>
      <c r="R60" s="179"/>
      <c r="S60" s="179"/>
      <c r="T60" s="179"/>
      <c r="U60" s="179"/>
      <c r="V60" s="179"/>
      <c r="W60" s="179"/>
      <c r="X60" s="179"/>
      <c r="Y60" s="179"/>
      <c r="Z60" s="179"/>
      <c r="AA60" s="179"/>
      <c r="AB60" s="179"/>
      <c r="AC60" s="179"/>
      <c r="AD60" s="179"/>
      <c r="AE60" s="179"/>
      <c r="AF60" s="179"/>
      <c r="AG60" s="179"/>
      <c r="AH60" s="179"/>
      <c r="AI60" s="179"/>
      <c r="AJ60" s="179"/>
      <c r="AK60" s="179"/>
      <c r="AL60" s="179"/>
      <c r="AM60" s="179"/>
      <c r="AN60" s="179"/>
      <c r="AO60" s="179"/>
      <c r="AP60" s="179"/>
      <c r="AQ60" s="179"/>
      <c r="AR60" s="179"/>
      <c r="AS60" s="179"/>
      <c r="AT60" s="179"/>
      <c r="AU60" s="179"/>
      <c r="AV60" s="179"/>
      <c r="AW60" s="179"/>
      <c r="AX60" s="36"/>
    </row>
    <row r="61" spans="1:50" ht="14.25" customHeight="1" x14ac:dyDescent="0.2">
      <c r="A61" s="179"/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  <c r="O61" s="179"/>
      <c r="P61" s="179"/>
      <c r="Q61" s="179"/>
      <c r="R61" s="179"/>
      <c r="S61" s="179"/>
      <c r="T61" s="179"/>
      <c r="U61" s="179"/>
      <c r="V61" s="179"/>
      <c r="W61" s="179"/>
      <c r="X61" s="179"/>
      <c r="Y61" s="179"/>
      <c r="Z61" s="179"/>
      <c r="AA61" s="179"/>
      <c r="AB61" s="179"/>
      <c r="AC61" s="179"/>
      <c r="AD61" s="179"/>
      <c r="AE61" s="179"/>
      <c r="AF61" s="179"/>
      <c r="AG61" s="179"/>
      <c r="AH61" s="179"/>
      <c r="AI61" s="179"/>
      <c r="AJ61" s="179"/>
      <c r="AK61" s="179"/>
      <c r="AL61" s="179"/>
      <c r="AM61" s="179"/>
      <c r="AN61" s="179"/>
      <c r="AO61" s="179"/>
      <c r="AP61" s="179"/>
      <c r="AQ61" s="179"/>
      <c r="AR61" s="179"/>
      <c r="AS61" s="179"/>
      <c r="AT61" s="179"/>
      <c r="AU61" s="179"/>
      <c r="AV61" s="179"/>
      <c r="AW61" s="179"/>
      <c r="AX61" s="36"/>
    </row>
    <row r="62" spans="1:50" ht="14.25" customHeight="1" x14ac:dyDescent="0.2">
      <c r="A62" s="179"/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  <c r="O62" s="179"/>
      <c r="P62" s="179"/>
      <c r="Q62" s="179"/>
      <c r="R62" s="179"/>
      <c r="S62" s="179"/>
      <c r="T62" s="179"/>
      <c r="U62" s="179"/>
      <c r="V62" s="179"/>
      <c r="W62" s="179"/>
      <c r="X62" s="179"/>
      <c r="Y62" s="179"/>
      <c r="Z62" s="179"/>
      <c r="AA62" s="179"/>
      <c r="AB62" s="179"/>
      <c r="AC62" s="179"/>
      <c r="AD62" s="179"/>
      <c r="AE62" s="179"/>
      <c r="AF62" s="179"/>
      <c r="AG62" s="179"/>
      <c r="AH62" s="179"/>
      <c r="AI62" s="179"/>
      <c r="AJ62" s="179"/>
      <c r="AK62" s="179"/>
      <c r="AL62" s="179"/>
      <c r="AM62" s="179"/>
      <c r="AN62" s="179"/>
      <c r="AO62" s="179"/>
      <c r="AP62" s="179"/>
      <c r="AQ62" s="179"/>
      <c r="AR62" s="179"/>
      <c r="AS62" s="179"/>
      <c r="AT62" s="179"/>
      <c r="AU62" s="179"/>
      <c r="AV62" s="179"/>
      <c r="AW62" s="179"/>
      <c r="AX62" s="36"/>
    </row>
    <row r="63" spans="1:50" ht="14.25" customHeight="1" x14ac:dyDescent="0.2">
      <c r="A63" s="179"/>
      <c r="B63" s="179"/>
      <c r="C63" s="179"/>
      <c r="D63" s="179"/>
      <c r="E63" s="179"/>
      <c r="F63" s="179"/>
      <c r="G63" s="179"/>
      <c r="H63" s="179"/>
      <c r="I63" s="179"/>
      <c r="J63" s="179"/>
      <c r="K63" s="179"/>
      <c r="L63" s="179"/>
      <c r="M63" s="179"/>
      <c r="N63" s="179"/>
      <c r="O63" s="179"/>
      <c r="P63" s="179"/>
      <c r="Q63" s="179"/>
      <c r="R63" s="179"/>
      <c r="S63" s="179"/>
      <c r="T63" s="179"/>
      <c r="U63" s="179"/>
      <c r="V63" s="179"/>
      <c r="W63" s="179"/>
      <c r="X63" s="179"/>
      <c r="Y63" s="179"/>
      <c r="Z63" s="179"/>
      <c r="AA63" s="179"/>
      <c r="AB63" s="179"/>
      <c r="AC63" s="179"/>
      <c r="AD63" s="179"/>
      <c r="AE63" s="179"/>
      <c r="AF63" s="179"/>
      <c r="AG63" s="179"/>
      <c r="AH63" s="179"/>
      <c r="AI63" s="179"/>
      <c r="AJ63" s="179"/>
      <c r="AK63" s="179"/>
      <c r="AL63" s="179"/>
      <c r="AM63" s="179"/>
      <c r="AN63" s="179"/>
      <c r="AO63" s="179"/>
      <c r="AP63" s="179"/>
      <c r="AQ63" s="179"/>
      <c r="AR63" s="179"/>
      <c r="AS63" s="179"/>
      <c r="AT63" s="179"/>
      <c r="AU63" s="179"/>
      <c r="AV63" s="179"/>
      <c r="AW63" s="179"/>
      <c r="AX63" s="36"/>
    </row>
    <row r="64" spans="1:50" ht="14.25" customHeight="1" x14ac:dyDescent="0.2">
      <c r="A64" s="179"/>
      <c r="B64" s="179"/>
      <c r="C64" s="179"/>
      <c r="D64" s="179"/>
      <c r="E64" s="179"/>
      <c r="F64" s="179"/>
      <c r="G64" s="179"/>
      <c r="H64" s="179"/>
      <c r="I64" s="179"/>
      <c r="J64" s="179"/>
      <c r="K64" s="179"/>
      <c r="L64" s="179"/>
      <c r="M64" s="179"/>
      <c r="N64" s="179"/>
      <c r="O64" s="179"/>
      <c r="P64" s="179"/>
      <c r="Q64" s="179"/>
      <c r="R64" s="179"/>
      <c r="S64" s="179"/>
      <c r="T64" s="179"/>
      <c r="U64" s="179"/>
      <c r="V64" s="179"/>
      <c r="W64" s="179"/>
      <c r="X64" s="179"/>
      <c r="Y64" s="179"/>
      <c r="Z64" s="179"/>
      <c r="AA64" s="179"/>
      <c r="AB64" s="179"/>
      <c r="AC64" s="179"/>
      <c r="AD64" s="179"/>
      <c r="AE64" s="179"/>
      <c r="AF64" s="179"/>
      <c r="AG64" s="179"/>
      <c r="AH64" s="179"/>
      <c r="AI64" s="179"/>
      <c r="AJ64" s="179"/>
      <c r="AK64" s="179"/>
      <c r="AL64" s="179"/>
      <c r="AM64" s="179"/>
      <c r="AN64" s="179"/>
      <c r="AO64" s="179"/>
      <c r="AP64" s="179"/>
      <c r="AQ64" s="179"/>
      <c r="AR64" s="179"/>
      <c r="AS64" s="179"/>
      <c r="AT64" s="179"/>
      <c r="AU64" s="179"/>
      <c r="AV64" s="179"/>
      <c r="AW64" s="179"/>
      <c r="AX64" s="36"/>
    </row>
    <row r="65" spans="1:50" ht="14.25" customHeight="1" x14ac:dyDescent="0.2">
      <c r="A65" s="179"/>
      <c r="B65" s="179"/>
      <c r="C65" s="179"/>
      <c r="D65" s="179"/>
      <c r="E65" s="179"/>
      <c r="F65" s="179"/>
      <c r="G65" s="179"/>
      <c r="H65" s="179"/>
      <c r="I65" s="179"/>
      <c r="J65" s="179"/>
      <c r="K65" s="179"/>
      <c r="L65" s="179"/>
      <c r="M65" s="179"/>
      <c r="N65" s="179"/>
      <c r="O65" s="179"/>
      <c r="P65" s="179"/>
      <c r="Q65" s="179"/>
      <c r="R65" s="179"/>
      <c r="S65" s="179"/>
      <c r="T65" s="179"/>
      <c r="U65" s="179"/>
      <c r="V65" s="179"/>
      <c r="W65" s="179"/>
      <c r="X65" s="179"/>
      <c r="Y65" s="179"/>
      <c r="Z65" s="179"/>
      <c r="AA65" s="179"/>
      <c r="AB65" s="179"/>
      <c r="AC65" s="179"/>
      <c r="AD65" s="179"/>
      <c r="AE65" s="179"/>
      <c r="AF65" s="179"/>
      <c r="AG65" s="179"/>
      <c r="AH65" s="179"/>
      <c r="AI65" s="179"/>
      <c r="AJ65" s="179"/>
      <c r="AK65" s="179"/>
      <c r="AL65" s="179"/>
      <c r="AM65" s="179"/>
      <c r="AN65" s="179"/>
      <c r="AO65" s="179"/>
      <c r="AP65" s="179"/>
      <c r="AQ65" s="179"/>
      <c r="AR65" s="179"/>
      <c r="AS65" s="179"/>
      <c r="AT65" s="179"/>
      <c r="AU65" s="179"/>
      <c r="AV65" s="179"/>
      <c r="AW65" s="179"/>
      <c r="AX65" s="36"/>
    </row>
    <row r="66" spans="1:50" ht="14.25" customHeight="1" x14ac:dyDescent="0.2">
      <c r="A66" s="179"/>
      <c r="B66" s="179"/>
      <c r="C66" s="179"/>
      <c r="D66" s="179"/>
      <c r="E66" s="179"/>
      <c r="F66" s="179"/>
      <c r="G66" s="179"/>
      <c r="H66" s="179"/>
      <c r="I66" s="179"/>
      <c r="J66" s="179"/>
      <c r="K66" s="179"/>
      <c r="L66" s="179"/>
      <c r="M66" s="179"/>
      <c r="N66" s="179"/>
      <c r="O66" s="179"/>
      <c r="P66" s="179"/>
      <c r="Q66" s="179"/>
      <c r="R66" s="179"/>
      <c r="S66" s="179"/>
      <c r="T66" s="179"/>
      <c r="U66" s="179"/>
      <c r="V66" s="179"/>
      <c r="W66" s="179"/>
      <c r="X66" s="179"/>
      <c r="Y66" s="179"/>
      <c r="Z66" s="179"/>
      <c r="AA66" s="179"/>
      <c r="AB66" s="179"/>
      <c r="AC66" s="179"/>
      <c r="AD66" s="179"/>
      <c r="AE66" s="179"/>
      <c r="AF66" s="179"/>
      <c r="AG66" s="179"/>
      <c r="AH66" s="179"/>
      <c r="AI66" s="179"/>
      <c r="AJ66" s="179"/>
      <c r="AK66" s="179"/>
      <c r="AL66" s="179"/>
      <c r="AM66" s="179"/>
      <c r="AN66" s="179"/>
      <c r="AO66" s="179"/>
      <c r="AP66" s="179"/>
      <c r="AQ66" s="179"/>
      <c r="AR66" s="179"/>
      <c r="AS66" s="179"/>
      <c r="AT66" s="179"/>
      <c r="AU66" s="179"/>
      <c r="AV66" s="179"/>
      <c r="AW66" s="179"/>
      <c r="AX66" s="36"/>
    </row>
    <row r="67" spans="1:50" ht="14.25" customHeight="1" x14ac:dyDescent="0.2">
      <c r="A67" s="179"/>
      <c r="B67" s="179"/>
      <c r="C67" s="179"/>
      <c r="D67" s="179"/>
      <c r="E67" s="179"/>
      <c r="F67" s="179"/>
      <c r="G67" s="179"/>
      <c r="H67" s="179"/>
      <c r="I67" s="179"/>
      <c r="J67" s="179"/>
      <c r="K67" s="179"/>
      <c r="L67" s="179"/>
      <c r="M67" s="179"/>
      <c r="N67" s="179"/>
      <c r="O67" s="179"/>
      <c r="P67" s="179"/>
      <c r="Q67" s="179"/>
      <c r="R67" s="179"/>
      <c r="S67" s="179"/>
      <c r="T67" s="179"/>
      <c r="U67" s="179"/>
      <c r="V67" s="179"/>
      <c r="W67" s="179"/>
      <c r="X67" s="179"/>
      <c r="Y67" s="179"/>
      <c r="Z67" s="179"/>
      <c r="AA67" s="179"/>
      <c r="AB67" s="179"/>
      <c r="AC67" s="179"/>
      <c r="AD67" s="179"/>
      <c r="AE67" s="179"/>
      <c r="AF67" s="179"/>
      <c r="AG67" s="179"/>
      <c r="AH67" s="179"/>
      <c r="AI67" s="179"/>
      <c r="AJ67" s="179"/>
      <c r="AK67" s="179"/>
      <c r="AL67" s="179"/>
      <c r="AM67" s="179"/>
      <c r="AN67" s="179"/>
      <c r="AO67" s="179"/>
      <c r="AP67" s="179"/>
      <c r="AQ67" s="179"/>
      <c r="AR67" s="179"/>
      <c r="AS67" s="179"/>
      <c r="AT67" s="179"/>
      <c r="AU67" s="179"/>
      <c r="AV67" s="179"/>
      <c r="AW67" s="179"/>
      <c r="AX67" s="36"/>
    </row>
    <row r="68" spans="1:50" ht="14.25" customHeight="1" x14ac:dyDescent="0.2">
      <c r="A68" s="179"/>
      <c r="B68" s="179"/>
      <c r="C68" s="179"/>
      <c r="D68" s="179"/>
      <c r="E68" s="179"/>
      <c r="F68" s="179"/>
      <c r="G68" s="179"/>
      <c r="H68" s="179"/>
      <c r="I68" s="179"/>
      <c r="J68" s="179"/>
      <c r="K68" s="179"/>
      <c r="L68" s="179"/>
      <c r="M68" s="179"/>
      <c r="N68" s="179"/>
      <c r="O68" s="179"/>
      <c r="P68" s="179"/>
      <c r="Q68" s="179"/>
      <c r="R68" s="179"/>
      <c r="S68" s="179"/>
      <c r="T68" s="179"/>
      <c r="U68" s="179"/>
      <c r="V68" s="179"/>
      <c r="W68" s="179"/>
      <c r="X68" s="179"/>
      <c r="Y68" s="179"/>
      <c r="Z68" s="179"/>
      <c r="AA68" s="179"/>
      <c r="AB68" s="179"/>
      <c r="AC68" s="179"/>
      <c r="AD68" s="179"/>
      <c r="AE68" s="179"/>
      <c r="AF68" s="179"/>
      <c r="AG68" s="179"/>
      <c r="AH68" s="179"/>
      <c r="AI68" s="179"/>
      <c r="AJ68" s="179"/>
      <c r="AK68" s="179"/>
      <c r="AL68" s="179"/>
      <c r="AM68" s="179"/>
      <c r="AN68" s="179"/>
      <c r="AO68" s="179"/>
      <c r="AP68" s="179"/>
      <c r="AQ68" s="179"/>
      <c r="AR68" s="179"/>
      <c r="AS68" s="179"/>
      <c r="AT68" s="179"/>
      <c r="AU68" s="179"/>
      <c r="AV68" s="179"/>
      <c r="AW68" s="179"/>
      <c r="AX68" s="36"/>
    </row>
    <row r="69" spans="1:50" ht="14.25" customHeight="1" x14ac:dyDescent="0.2">
      <c r="A69" s="179"/>
      <c r="B69" s="179"/>
      <c r="C69" s="179"/>
      <c r="D69" s="179"/>
      <c r="E69" s="179"/>
      <c r="F69" s="179"/>
      <c r="G69" s="179"/>
      <c r="H69" s="179"/>
      <c r="I69" s="179"/>
      <c r="J69" s="179"/>
      <c r="K69" s="179"/>
      <c r="L69" s="179"/>
      <c r="M69" s="179"/>
      <c r="N69" s="179"/>
      <c r="O69" s="179"/>
      <c r="P69" s="179"/>
      <c r="Q69" s="179"/>
      <c r="R69" s="179"/>
      <c r="S69" s="179"/>
      <c r="T69" s="179"/>
      <c r="U69" s="179"/>
      <c r="V69" s="179"/>
      <c r="W69" s="179"/>
      <c r="X69" s="179"/>
      <c r="Y69" s="179"/>
      <c r="Z69" s="179"/>
      <c r="AA69" s="179"/>
      <c r="AB69" s="179"/>
      <c r="AC69" s="179"/>
      <c r="AD69" s="179"/>
      <c r="AE69" s="179"/>
      <c r="AF69" s="179"/>
      <c r="AG69" s="179"/>
      <c r="AH69" s="179"/>
      <c r="AI69" s="179"/>
      <c r="AJ69" s="179"/>
      <c r="AK69" s="179"/>
      <c r="AL69" s="179"/>
      <c r="AM69" s="179"/>
      <c r="AN69" s="179"/>
      <c r="AO69" s="179"/>
      <c r="AP69" s="179"/>
      <c r="AQ69" s="179"/>
      <c r="AR69" s="179"/>
      <c r="AS69" s="179"/>
      <c r="AT69" s="179"/>
      <c r="AU69" s="179"/>
      <c r="AV69" s="179"/>
      <c r="AW69" s="179"/>
      <c r="AX69" s="36"/>
    </row>
    <row r="70" spans="1:50" ht="14.25" customHeight="1" x14ac:dyDescent="0.2">
      <c r="A70" s="179"/>
      <c r="B70" s="179"/>
      <c r="C70" s="179"/>
      <c r="D70" s="179"/>
      <c r="E70" s="179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79"/>
      <c r="V70" s="179"/>
      <c r="W70" s="179"/>
      <c r="X70" s="179"/>
      <c r="Y70" s="179"/>
      <c r="Z70" s="179"/>
      <c r="AA70" s="179"/>
      <c r="AB70" s="179"/>
      <c r="AC70" s="179"/>
      <c r="AD70" s="179"/>
      <c r="AE70" s="179"/>
      <c r="AF70" s="179"/>
      <c r="AG70" s="179"/>
      <c r="AH70" s="179"/>
      <c r="AI70" s="179"/>
      <c r="AJ70" s="179"/>
      <c r="AK70" s="179"/>
      <c r="AL70" s="179"/>
      <c r="AM70" s="179"/>
      <c r="AN70" s="179"/>
      <c r="AO70" s="179"/>
      <c r="AP70" s="179"/>
      <c r="AQ70" s="179"/>
      <c r="AR70" s="179"/>
      <c r="AS70" s="179"/>
      <c r="AT70" s="179"/>
      <c r="AU70" s="179"/>
      <c r="AV70" s="179"/>
      <c r="AW70" s="179"/>
      <c r="AX70" s="36"/>
    </row>
    <row r="71" spans="1:50" ht="14.25" customHeight="1" x14ac:dyDescent="0.2">
      <c r="A71" s="179"/>
      <c r="B71" s="179"/>
      <c r="C71" s="179"/>
      <c r="D71" s="179"/>
      <c r="E71" s="179"/>
      <c r="F71" s="179"/>
      <c r="G71" s="179"/>
      <c r="H71" s="179"/>
      <c r="I71" s="179"/>
      <c r="J71" s="179"/>
      <c r="K71" s="179"/>
      <c r="L71" s="179"/>
      <c r="M71" s="179"/>
      <c r="N71" s="179"/>
      <c r="O71" s="179"/>
      <c r="P71" s="179"/>
      <c r="Q71" s="179"/>
      <c r="R71" s="179"/>
      <c r="S71" s="179"/>
      <c r="T71" s="179"/>
      <c r="U71" s="179"/>
      <c r="V71" s="179"/>
      <c r="W71" s="179"/>
      <c r="X71" s="179"/>
      <c r="Y71" s="179"/>
      <c r="Z71" s="179"/>
      <c r="AA71" s="179"/>
      <c r="AB71" s="179"/>
      <c r="AC71" s="179"/>
      <c r="AD71" s="179"/>
      <c r="AE71" s="179"/>
      <c r="AF71" s="179"/>
      <c r="AG71" s="179"/>
      <c r="AH71" s="179"/>
      <c r="AI71" s="179"/>
      <c r="AJ71" s="179"/>
      <c r="AK71" s="179"/>
      <c r="AL71" s="179"/>
      <c r="AM71" s="179"/>
      <c r="AN71" s="179"/>
      <c r="AO71" s="179"/>
      <c r="AP71" s="179"/>
      <c r="AQ71" s="179"/>
      <c r="AR71" s="179"/>
      <c r="AS71" s="179"/>
      <c r="AT71" s="179"/>
      <c r="AU71" s="179"/>
      <c r="AV71" s="179"/>
      <c r="AW71" s="179"/>
      <c r="AX71" s="36"/>
    </row>
    <row r="72" spans="1:50" ht="14.25" customHeight="1" x14ac:dyDescent="0.2">
      <c r="A72" s="179"/>
      <c r="B72" s="179"/>
      <c r="C72" s="179"/>
      <c r="D72" s="179"/>
      <c r="E72" s="179"/>
      <c r="F72" s="179"/>
      <c r="G72" s="179"/>
      <c r="H72" s="179"/>
      <c r="I72" s="179"/>
      <c r="J72" s="179"/>
      <c r="K72" s="179"/>
      <c r="L72" s="179"/>
      <c r="M72" s="179"/>
      <c r="N72" s="179"/>
      <c r="O72" s="179"/>
      <c r="P72" s="179"/>
      <c r="Q72" s="179"/>
      <c r="R72" s="179"/>
      <c r="S72" s="179"/>
      <c r="T72" s="179"/>
      <c r="U72" s="179"/>
      <c r="V72" s="179"/>
      <c r="W72" s="179"/>
      <c r="X72" s="179"/>
      <c r="Y72" s="179"/>
      <c r="Z72" s="179"/>
      <c r="AA72" s="179"/>
      <c r="AB72" s="179"/>
      <c r="AC72" s="179"/>
      <c r="AD72" s="179"/>
      <c r="AE72" s="179"/>
      <c r="AF72" s="179"/>
      <c r="AG72" s="179"/>
      <c r="AH72" s="179"/>
      <c r="AI72" s="179"/>
      <c r="AJ72" s="179"/>
      <c r="AK72" s="179"/>
      <c r="AL72" s="179"/>
      <c r="AM72" s="179"/>
      <c r="AN72" s="179"/>
      <c r="AO72" s="179"/>
      <c r="AP72" s="179"/>
      <c r="AQ72" s="179"/>
      <c r="AR72" s="179"/>
      <c r="AS72" s="179"/>
      <c r="AT72" s="179"/>
      <c r="AU72" s="179"/>
      <c r="AV72" s="179"/>
      <c r="AW72" s="179"/>
      <c r="AX72" s="36"/>
    </row>
    <row r="73" spans="1:50" ht="14.25" customHeight="1" x14ac:dyDescent="0.2">
      <c r="A73" s="179"/>
      <c r="B73" s="179"/>
      <c r="C73" s="179"/>
      <c r="D73" s="179"/>
      <c r="E73" s="179"/>
      <c r="F73" s="179"/>
      <c r="G73" s="179"/>
      <c r="H73" s="179"/>
      <c r="I73" s="179"/>
      <c r="J73" s="179"/>
      <c r="K73" s="179"/>
      <c r="L73" s="179"/>
      <c r="M73" s="179"/>
      <c r="N73" s="179"/>
      <c r="O73" s="179"/>
      <c r="P73" s="179"/>
      <c r="Q73" s="179"/>
      <c r="R73" s="179"/>
      <c r="S73" s="179"/>
      <c r="T73" s="179"/>
      <c r="U73" s="179"/>
      <c r="V73" s="179"/>
      <c r="W73" s="179"/>
      <c r="X73" s="179"/>
      <c r="Y73" s="179"/>
      <c r="Z73" s="179"/>
      <c r="AA73" s="179"/>
      <c r="AB73" s="179"/>
      <c r="AC73" s="179"/>
      <c r="AD73" s="179"/>
      <c r="AE73" s="179"/>
      <c r="AF73" s="179"/>
      <c r="AG73" s="179"/>
      <c r="AH73" s="179"/>
      <c r="AI73" s="179"/>
      <c r="AJ73" s="179"/>
      <c r="AK73" s="179"/>
      <c r="AL73" s="179"/>
      <c r="AM73" s="179"/>
      <c r="AN73" s="179"/>
      <c r="AO73" s="179"/>
      <c r="AP73" s="179"/>
      <c r="AQ73" s="179"/>
      <c r="AR73" s="179"/>
      <c r="AS73" s="179"/>
      <c r="AT73" s="179"/>
      <c r="AU73" s="179"/>
      <c r="AV73" s="179"/>
      <c r="AW73" s="179"/>
      <c r="AX73" s="36"/>
    </row>
    <row r="74" spans="1:50" ht="14.25" customHeight="1" x14ac:dyDescent="0.2">
      <c r="A74" s="179"/>
      <c r="B74" s="179"/>
      <c r="C74" s="179"/>
      <c r="D74" s="179"/>
      <c r="E74" s="179"/>
      <c r="F74" s="179"/>
      <c r="G74" s="179"/>
      <c r="H74" s="179"/>
      <c r="I74" s="179"/>
      <c r="J74" s="179"/>
      <c r="K74" s="179"/>
      <c r="L74" s="179"/>
      <c r="M74" s="179"/>
      <c r="N74" s="179"/>
      <c r="O74" s="179"/>
      <c r="P74" s="179"/>
      <c r="Q74" s="179"/>
      <c r="R74" s="179"/>
      <c r="S74" s="179"/>
      <c r="T74" s="179"/>
      <c r="U74" s="179"/>
      <c r="V74" s="179"/>
      <c r="W74" s="179"/>
      <c r="X74" s="179"/>
      <c r="Y74" s="179"/>
      <c r="Z74" s="179"/>
      <c r="AA74" s="179"/>
      <c r="AB74" s="179"/>
      <c r="AC74" s="179"/>
      <c r="AD74" s="179"/>
      <c r="AE74" s="179"/>
      <c r="AF74" s="179"/>
      <c r="AG74" s="179"/>
      <c r="AH74" s="179"/>
      <c r="AI74" s="179"/>
      <c r="AJ74" s="179"/>
      <c r="AK74" s="179"/>
      <c r="AL74" s="179"/>
      <c r="AM74" s="179"/>
      <c r="AN74" s="179"/>
      <c r="AO74" s="179"/>
      <c r="AP74" s="179"/>
      <c r="AQ74" s="179"/>
      <c r="AR74" s="179"/>
      <c r="AS74" s="179"/>
      <c r="AT74" s="179"/>
      <c r="AU74" s="179"/>
      <c r="AV74" s="179"/>
      <c r="AW74" s="179"/>
      <c r="AX74" s="36"/>
    </row>
    <row r="75" spans="1:50" ht="14.25" customHeight="1" x14ac:dyDescent="0.2">
      <c r="A75" s="179"/>
      <c r="B75" s="179"/>
      <c r="C75" s="179"/>
      <c r="D75" s="179"/>
      <c r="E75" s="179"/>
      <c r="F75" s="179"/>
      <c r="G75" s="179"/>
      <c r="H75" s="179"/>
      <c r="I75" s="179"/>
      <c r="J75" s="179"/>
      <c r="K75" s="179"/>
      <c r="L75" s="179"/>
      <c r="M75" s="179"/>
      <c r="N75" s="179"/>
      <c r="O75" s="179"/>
      <c r="P75" s="179"/>
      <c r="Q75" s="179"/>
      <c r="R75" s="179"/>
      <c r="S75" s="179"/>
      <c r="T75" s="179"/>
      <c r="U75" s="179"/>
      <c r="V75" s="179"/>
      <c r="W75" s="179"/>
      <c r="X75" s="179"/>
      <c r="Y75" s="179"/>
      <c r="Z75" s="179"/>
      <c r="AA75" s="179"/>
      <c r="AB75" s="179"/>
      <c r="AC75" s="179"/>
      <c r="AD75" s="179"/>
      <c r="AE75" s="179"/>
      <c r="AF75" s="179"/>
      <c r="AG75" s="179"/>
      <c r="AH75" s="179"/>
      <c r="AI75" s="179"/>
      <c r="AJ75" s="179"/>
      <c r="AK75" s="179"/>
      <c r="AL75" s="179"/>
      <c r="AM75" s="179"/>
      <c r="AN75" s="179"/>
      <c r="AO75" s="179"/>
      <c r="AP75" s="179"/>
      <c r="AQ75" s="179"/>
      <c r="AR75" s="179"/>
      <c r="AS75" s="179"/>
      <c r="AT75" s="179"/>
      <c r="AU75" s="179"/>
      <c r="AV75" s="179"/>
      <c r="AW75" s="179"/>
      <c r="AX75" s="36"/>
    </row>
    <row r="76" spans="1:50" ht="14.25" customHeight="1" x14ac:dyDescent="0.2">
      <c r="A76" s="179"/>
      <c r="B76" s="179"/>
      <c r="C76" s="179"/>
      <c r="D76" s="179"/>
      <c r="E76" s="179"/>
      <c r="F76" s="179"/>
      <c r="G76" s="179"/>
      <c r="H76" s="179"/>
      <c r="I76" s="179"/>
      <c r="J76" s="179"/>
      <c r="K76" s="179"/>
      <c r="L76" s="179"/>
      <c r="M76" s="179"/>
      <c r="N76" s="179"/>
      <c r="O76" s="179"/>
      <c r="P76" s="179"/>
      <c r="Q76" s="179"/>
      <c r="R76" s="179"/>
      <c r="S76" s="179"/>
      <c r="T76" s="179"/>
      <c r="U76" s="179"/>
      <c r="V76" s="179"/>
      <c r="W76" s="179"/>
      <c r="X76" s="179"/>
      <c r="Y76" s="179"/>
      <c r="Z76" s="179"/>
      <c r="AA76" s="179"/>
      <c r="AB76" s="179"/>
      <c r="AC76" s="179"/>
      <c r="AD76" s="179"/>
      <c r="AE76" s="179"/>
      <c r="AF76" s="179"/>
      <c r="AG76" s="179"/>
      <c r="AH76" s="179"/>
      <c r="AI76" s="179"/>
      <c r="AJ76" s="179"/>
      <c r="AK76" s="179"/>
      <c r="AL76" s="179"/>
      <c r="AM76" s="179"/>
      <c r="AN76" s="179"/>
      <c r="AO76" s="179"/>
      <c r="AP76" s="179"/>
      <c r="AQ76" s="179"/>
      <c r="AR76" s="179"/>
      <c r="AS76" s="179"/>
      <c r="AT76" s="179"/>
      <c r="AU76" s="179"/>
      <c r="AV76" s="179"/>
      <c r="AW76" s="179"/>
      <c r="AX76" s="36"/>
    </row>
    <row r="77" spans="1:50" ht="14.25" customHeight="1" x14ac:dyDescent="0.2">
      <c r="A77" s="179"/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  <c r="AG77" s="179"/>
      <c r="AH77" s="179"/>
      <c r="AI77" s="179"/>
      <c r="AJ77" s="179"/>
      <c r="AK77" s="179"/>
      <c r="AL77" s="179"/>
      <c r="AM77" s="179"/>
      <c r="AN77" s="179"/>
      <c r="AO77" s="179"/>
      <c r="AP77" s="179"/>
      <c r="AQ77" s="179"/>
      <c r="AR77" s="179"/>
      <c r="AS77" s="179"/>
      <c r="AT77" s="179"/>
      <c r="AU77" s="179"/>
      <c r="AV77" s="179"/>
      <c r="AW77" s="179"/>
      <c r="AX77" s="36"/>
    </row>
    <row r="78" spans="1:50" ht="14.25" customHeight="1" x14ac:dyDescent="0.2">
      <c r="A78" s="179"/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  <c r="AG78" s="179"/>
      <c r="AH78" s="179"/>
      <c r="AI78" s="179"/>
      <c r="AJ78" s="179"/>
      <c r="AK78" s="179"/>
      <c r="AL78" s="179"/>
      <c r="AM78" s="179"/>
      <c r="AN78" s="179"/>
      <c r="AO78" s="179"/>
      <c r="AP78" s="179"/>
      <c r="AQ78" s="179"/>
      <c r="AR78" s="179"/>
      <c r="AS78" s="179"/>
      <c r="AT78" s="179"/>
      <c r="AU78" s="179"/>
      <c r="AV78" s="179"/>
      <c r="AW78" s="179"/>
      <c r="AX78" s="36"/>
    </row>
    <row r="79" spans="1:50" ht="14.25" customHeight="1" x14ac:dyDescent="0.2">
      <c r="A79" s="179"/>
      <c r="B79" s="179"/>
      <c r="C79" s="179"/>
      <c r="D79" s="179"/>
      <c r="E79" s="179"/>
      <c r="F79" s="179"/>
      <c r="G79" s="179"/>
      <c r="H79" s="179"/>
      <c r="I79" s="179"/>
      <c r="J79" s="179"/>
      <c r="K79" s="179"/>
      <c r="L79" s="179"/>
      <c r="M79" s="179"/>
      <c r="N79" s="179"/>
      <c r="O79" s="179"/>
      <c r="P79" s="179"/>
      <c r="Q79" s="179"/>
      <c r="R79" s="179"/>
      <c r="S79" s="179"/>
      <c r="T79" s="179"/>
      <c r="U79" s="179"/>
      <c r="V79" s="179"/>
      <c r="W79" s="179"/>
      <c r="X79" s="179"/>
      <c r="Y79" s="179"/>
      <c r="Z79" s="179"/>
      <c r="AA79" s="179"/>
      <c r="AB79" s="179"/>
      <c r="AC79" s="179"/>
      <c r="AD79" s="179"/>
      <c r="AE79" s="179"/>
      <c r="AF79" s="179"/>
      <c r="AG79" s="179"/>
      <c r="AH79" s="179"/>
      <c r="AI79" s="179"/>
      <c r="AJ79" s="179"/>
      <c r="AK79" s="179"/>
      <c r="AL79" s="179"/>
      <c r="AM79" s="179"/>
      <c r="AN79" s="179"/>
      <c r="AO79" s="179"/>
      <c r="AP79" s="179"/>
      <c r="AQ79" s="179"/>
      <c r="AR79" s="179"/>
      <c r="AS79" s="179"/>
      <c r="AT79" s="179"/>
      <c r="AU79" s="179"/>
      <c r="AV79" s="179"/>
      <c r="AW79" s="179"/>
      <c r="AX79" s="36"/>
    </row>
    <row r="80" spans="1:50" ht="14.25" customHeight="1" x14ac:dyDescent="0.2">
      <c r="A80" s="179"/>
      <c r="B80" s="179"/>
      <c r="C80" s="179"/>
      <c r="D80" s="179"/>
      <c r="E80" s="179"/>
      <c r="F80" s="179"/>
      <c r="G80" s="179"/>
      <c r="H80" s="179"/>
      <c r="I80" s="179"/>
      <c r="J80" s="179"/>
      <c r="K80" s="179"/>
      <c r="L80" s="179"/>
      <c r="M80" s="179"/>
      <c r="N80" s="179"/>
      <c r="O80" s="179"/>
      <c r="P80" s="179"/>
      <c r="Q80" s="179"/>
      <c r="R80" s="179"/>
      <c r="S80" s="179"/>
      <c r="T80" s="179"/>
      <c r="U80" s="179"/>
      <c r="V80" s="179"/>
      <c r="W80" s="179"/>
      <c r="X80" s="179"/>
      <c r="Y80" s="179"/>
      <c r="Z80" s="179"/>
      <c r="AA80" s="179"/>
      <c r="AB80" s="179"/>
      <c r="AC80" s="179"/>
      <c r="AD80" s="179"/>
      <c r="AE80" s="179"/>
      <c r="AF80" s="179"/>
      <c r="AG80" s="179"/>
      <c r="AH80" s="179"/>
      <c r="AI80" s="179"/>
      <c r="AJ80" s="179"/>
      <c r="AK80" s="179"/>
      <c r="AL80" s="179"/>
      <c r="AM80" s="179"/>
      <c r="AN80" s="179"/>
      <c r="AO80" s="179"/>
      <c r="AP80" s="179"/>
      <c r="AQ80" s="179"/>
      <c r="AR80" s="179"/>
      <c r="AS80" s="179"/>
      <c r="AT80" s="179"/>
      <c r="AU80" s="179"/>
      <c r="AV80" s="179"/>
      <c r="AW80" s="179"/>
      <c r="AX80" s="36"/>
    </row>
    <row r="81" spans="1:50" ht="14.25" customHeight="1" x14ac:dyDescent="0.2">
      <c r="A81" s="179"/>
      <c r="B81" s="179"/>
      <c r="C81" s="179"/>
      <c r="D81" s="179"/>
      <c r="E81" s="179"/>
      <c r="F81" s="179"/>
      <c r="G81" s="179"/>
      <c r="H81" s="179"/>
      <c r="I81" s="179"/>
      <c r="J81" s="179"/>
      <c r="K81" s="179"/>
      <c r="L81" s="179"/>
      <c r="M81" s="179"/>
      <c r="N81" s="179"/>
      <c r="O81" s="179"/>
      <c r="P81" s="179"/>
      <c r="Q81" s="179"/>
      <c r="R81" s="179"/>
      <c r="S81" s="179"/>
      <c r="T81" s="179"/>
      <c r="U81" s="179"/>
      <c r="V81" s="179"/>
      <c r="W81" s="179"/>
      <c r="X81" s="179"/>
      <c r="Y81" s="179"/>
      <c r="Z81" s="179"/>
      <c r="AA81" s="179"/>
      <c r="AB81" s="179"/>
      <c r="AC81" s="179"/>
      <c r="AD81" s="179"/>
      <c r="AE81" s="179"/>
      <c r="AF81" s="179"/>
      <c r="AG81" s="179"/>
      <c r="AH81" s="179"/>
      <c r="AI81" s="179"/>
      <c r="AJ81" s="179"/>
      <c r="AK81" s="179"/>
      <c r="AL81" s="179"/>
      <c r="AM81" s="179"/>
      <c r="AN81" s="179"/>
      <c r="AO81" s="179"/>
      <c r="AP81" s="179"/>
      <c r="AQ81" s="179"/>
      <c r="AR81" s="179"/>
      <c r="AS81" s="179"/>
      <c r="AT81" s="179"/>
      <c r="AU81" s="179"/>
      <c r="AV81" s="179"/>
      <c r="AW81" s="179"/>
      <c r="AX81" s="36"/>
    </row>
    <row r="82" spans="1:50" ht="21" customHeight="1" x14ac:dyDescent="0.2">
      <c r="A82" s="283" t="s">
        <v>159</v>
      </c>
      <c r="B82" s="283"/>
      <c r="C82" s="283"/>
      <c r="D82" s="283"/>
      <c r="E82" s="283"/>
      <c r="F82" s="283"/>
      <c r="G82" s="283"/>
      <c r="H82" s="283"/>
      <c r="I82" s="283"/>
      <c r="J82" s="283"/>
      <c r="K82" s="283"/>
      <c r="L82" s="283"/>
      <c r="M82" s="283"/>
      <c r="N82" s="283"/>
      <c r="O82" s="283"/>
      <c r="P82" s="283"/>
      <c r="Q82" s="283"/>
      <c r="R82" s="283"/>
      <c r="S82" s="283"/>
      <c r="T82" s="283"/>
      <c r="U82" s="283"/>
      <c r="V82" s="283"/>
      <c r="W82" s="283"/>
      <c r="X82" s="283"/>
      <c r="Y82" s="283"/>
      <c r="Z82" s="283"/>
      <c r="AA82" s="283"/>
      <c r="AB82" s="283"/>
      <c r="AC82" s="283"/>
      <c r="AD82" s="283"/>
      <c r="AE82" s="283"/>
      <c r="AF82" s="283"/>
      <c r="AG82" s="283"/>
      <c r="AH82" s="283"/>
      <c r="AI82" s="283"/>
      <c r="AJ82" s="283"/>
      <c r="AK82" s="283"/>
      <c r="AL82" s="283"/>
      <c r="AM82" s="283"/>
      <c r="AN82" s="283"/>
      <c r="AO82" s="283"/>
      <c r="AP82" s="283"/>
      <c r="AQ82" s="283"/>
      <c r="AR82" s="283"/>
      <c r="AS82" s="283"/>
      <c r="AT82" s="283"/>
      <c r="AU82" s="283"/>
      <c r="AV82" s="283"/>
      <c r="AW82" s="283"/>
      <c r="AX82" s="36"/>
    </row>
    <row r="83" spans="1:50" ht="14.25" customHeight="1" x14ac:dyDescent="0.2">
      <c r="A83" s="179"/>
      <c r="B83" s="179"/>
      <c r="C83" s="179"/>
      <c r="D83" s="179"/>
      <c r="E83" s="179"/>
      <c r="F83" s="179"/>
      <c r="G83" s="179"/>
      <c r="H83" s="179"/>
      <c r="I83" s="179"/>
      <c r="J83" s="179"/>
      <c r="K83" s="179"/>
      <c r="L83" s="179"/>
      <c r="M83" s="179"/>
      <c r="N83" s="179"/>
      <c r="O83" s="179"/>
      <c r="P83" s="179"/>
      <c r="Q83" s="179"/>
      <c r="R83" s="179"/>
      <c r="S83" s="179"/>
      <c r="T83" s="179"/>
      <c r="U83" s="179"/>
      <c r="V83" s="179"/>
      <c r="W83" s="179"/>
      <c r="X83" s="179"/>
      <c r="Y83" s="179"/>
      <c r="Z83" s="179"/>
      <c r="AA83" s="179"/>
      <c r="AB83" s="179"/>
      <c r="AC83" s="179"/>
      <c r="AD83" s="179"/>
      <c r="AE83" s="179"/>
      <c r="AF83" s="179"/>
      <c r="AG83" s="179"/>
      <c r="AH83" s="179"/>
      <c r="AI83" s="179"/>
      <c r="AJ83" s="179"/>
      <c r="AK83" s="179"/>
      <c r="AL83" s="179"/>
      <c r="AM83" s="179"/>
      <c r="AN83" s="179"/>
      <c r="AO83" s="179"/>
      <c r="AP83" s="179"/>
      <c r="AQ83" s="179"/>
      <c r="AR83" s="179"/>
      <c r="AS83" s="179"/>
      <c r="AT83" s="179"/>
      <c r="AU83" s="179"/>
      <c r="AV83" s="179"/>
      <c r="AW83" s="179"/>
      <c r="AX83" s="36"/>
    </row>
    <row r="84" spans="1:50" ht="14.25" customHeight="1" x14ac:dyDescent="0.2">
      <c r="A84" s="179"/>
      <c r="B84" s="179"/>
      <c r="C84" s="179"/>
      <c r="D84" s="179"/>
      <c r="E84" s="179"/>
      <c r="F84" s="179"/>
      <c r="G84" s="179"/>
      <c r="H84" s="179"/>
      <c r="I84" s="179"/>
      <c r="J84" s="179"/>
      <c r="K84" s="179"/>
      <c r="L84" s="179"/>
      <c r="M84" s="179"/>
      <c r="N84" s="179"/>
      <c r="O84" s="179"/>
      <c r="P84" s="179"/>
      <c r="Q84" s="179"/>
      <c r="R84" s="179"/>
      <c r="S84" s="179"/>
      <c r="T84" s="179"/>
      <c r="U84" s="179"/>
      <c r="V84" s="179"/>
      <c r="W84" s="179"/>
      <c r="X84" s="179"/>
      <c r="Y84" s="179"/>
      <c r="Z84" s="179"/>
      <c r="AA84" s="179"/>
      <c r="AB84" s="179"/>
      <c r="AC84" s="179"/>
      <c r="AD84" s="179"/>
      <c r="AE84" s="179"/>
      <c r="AF84" s="179"/>
      <c r="AG84" s="179"/>
      <c r="AH84" s="179"/>
      <c r="AI84" s="179"/>
      <c r="AJ84" s="179"/>
      <c r="AK84" s="179"/>
      <c r="AL84" s="179"/>
      <c r="AM84" s="179"/>
      <c r="AN84" s="179"/>
      <c r="AO84" s="179"/>
      <c r="AP84" s="179"/>
      <c r="AQ84" s="179"/>
      <c r="AR84" s="179"/>
      <c r="AS84" s="179"/>
      <c r="AT84" s="179"/>
      <c r="AU84" s="179"/>
      <c r="AV84" s="179"/>
      <c r="AW84" s="179"/>
      <c r="AX84" s="36"/>
    </row>
    <row r="85" spans="1:50" ht="14.25" customHeight="1" x14ac:dyDescent="0.2">
      <c r="A85" s="179"/>
      <c r="B85" s="179"/>
      <c r="C85" s="179"/>
      <c r="D85" s="179"/>
      <c r="E85" s="179"/>
      <c r="F85" s="179"/>
      <c r="G85" s="179"/>
      <c r="H85" s="179"/>
      <c r="I85" s="179"/>
      <c r="J85" s="179"/>
      <c r="K85" s="179"/>
      <c r="L85" s="179"/>
      <c r="M85" s="179"/>
      <c r="N85" s="179"/>
      <c r="O85" s="179"/>
      <c r="P85" s="179"/>
      <c r="Q85" s="179"/>
      <c r="R85" s="179"/>
      <c r="S85" s="179"/>
      <c r="T85" s="179"/>
      <c r="U85" s="179"/>
      <c r="V85" s="179"/>
      <c r="W85" s="179"/>
      <c r="X85" s="179"/>
      <c r="Y85" s="179"/>
      <c r="Z85" s="179"/>
      <c r="AA85" s="179"/>
      <c r="AB85" s="179"/>
      <c r="AC85" s="179"/>
      <c r="AD85" s="179"/>
      <c r="AE85" s="179"/>
      <c r="AF85" s="179"/>
      <c r="AG85" s="179"/>
      <c r="AH85" s="179"/>
      <c r="AI85" s="179"/>
      <c r="AJ85" s="179"/>
      <c r="AK85" s="179"/>
      <c r="AL85" s="179"/>
      <c r="AM85" s="179"/>
      <c r="AN85" s="179"/>
      <c r="AO85" s="179"/>
      <c r="AP85" s="179"/>
      <c r="AQ85" s="179"/>
      <c r="AR85" s="179"/>
      <c r="AS85" s="179"/>
      <c r="AT85" s="179"/>
      <c r="AU85" s="179"/>
      <c r="AV85" s="179"/>
      <c r="AW85" s="179"/>
      <c r="AX85" s="36"/>
    </row>
    <row r="86" spans="1:50" ht="14.25" customHeight="1" x14ac:dyDescent="0.2">
      <c r="A86" s="179"/>
      <c r="B86" s="179"/>
      <c r="C86" s="179"/>
      <c r="D86" s="179"/>
      <c r="E86" s="179"/>
      <c r="F86" s="179"/>
      <c r="G86" s="179"/>
      <c r="H86" s="179"/>
      <c r="I86" s="179"/>
      <c r="J86" s="179"/>
      <c r="K86" s="179"/>
      <c r="L86" s="179"/>
      <c r="M86" s="179"/>
      <c r="N86" s="179"/>
      <c r="O86" s="179"/>
      <c r="P86" s="179"/>
      <c r="Q86" s="179"/>
      <c r="R86" s="179"/>
      <c r="S86" s="179"/>
      <c r="T86" s="179"/>
      <c r="U86" s="179"/>
      <c r="V86" s="179"/>
      <c r="W86" s="179"/>
      <c r="X86" s="179"/>
      <c r="Y86" s="179"/>
      <c r="Z86" s="179"/>
      <c r="AA86" s="179"/>
      <c r="AB86" s="179"/>
      <c r="AC86" s="179"/>
      <c r="AD86" s="179"/>
      <c r="AE86" s="179"/>
      <c r="AF86" s="179"/>
      <c r="AG86" s="179"/>
      <c r="AH86" s="179"/>
      <c r="AI86" s="179"/>
      <c r="AJ86" s="179"/>
      <c r="AK86" s="179"/>
      <c r="AL86" s="179"/>
      <c r="AM86" s="179"/>
      <c r="AN86" s="179"/>
      <c r="AO86" s="179"/>
      <c r="AP86" s="179"/>
      <c r="AQ86" s="179"/>
      <c r="AR86" s="179"/>
      <c r="AS86" s="179"/>
      <c r="AT86" s="179"/>
      <c r="AU86" s="179"/>
      <c r="AV86" s="179"/>
      <c r="AW86" s="179"/>
      <c r="AX86" s="36"/>
    </row>
    <row r="87" spans="1:50" ht="14.25" customHeight="1" x14ac:dyDescent="0.2">
      <c r="A87" s="179"/>
      <c r="B87" s="179"/>
      <c r="C87" s="179"/>
      <c r="D87" s="179"/>
      <c r="E87" s="179"/>
      <c r="F87" s="179"/>
      <c r="G87" s="179"/>
      <c r="H87" s="179"/>
      <c r="I87" s="179"/>
      <c r="J87" s="179"/>
      <c r="K87" s="179"/>
      <c r="L87" s="179"/>
      <c r="M87" s="179"/>
      <c r="N87" s="179"/>
      <c r="O87" s="179"/>
      <c r="P87" s="179"/>
      <c r="Q87" s="179"/>
      <c r="R87" s="179"/>
      <c r="S87" s="179"/>
      <c r="T87" s="179"/>
      <c r="U87" s="179"/>
      <c r="V87" s="179"/>
      <c r="W87" s="179"/>
      <c r="X87" s="179"/>
      <c r="Y87" s="179"/>
      <c r="Z87" s="179"/>
      <c r="AA87" s="179"/>
      <c r="AB87" s="179"/>
      <c r="AC87" s="179"/>
      <c r="AD87" s="179"/>
      <c r="AE87" s="179"/>
      <c r="AF87" s="179"/>
      <c r="AG87" s="179"/>
      <c r="AH87" s="179"/>
      <c r="AI87" s="179"/>
      <c r="AJ87" s="179"/>
      <c r="AK87" s="179"/>
      <c r="AL87" s="179"/>
      <c r="AM87" s="179"/>
      <c r="AN87" s="179"/>
      <c r="AO87" s="179"/>
      <c r="AP87" s="179"/>
      <c r="AQ87" s="179"/>
      <c r="AR87" s="179"/>
      <c r="AS87" s="179"/>
      <c r="AT87" s="179"/>
      <c r="AU87" s="179"/>
      <c r="AV87" s="179"/>
      <c r="AW87" s="179"/>
      <c r="AX87" s="36"/>
    </row>
    <row r="88" spans="1:50" ht="14.25" customHeight="1" x14ac:dyDescent="0.2">
      <c r="A88" s="179"/>
      <c r="B88" s="179"/>
      <c r="C88" s="179"/>
      <c r="D88" s="179"/>
      <c r="E88" s="179"/>
      <c r="F88" s="179"/>
      <c r="G88" s="179"/>
      <c r="H88" s="179"/>
      <c r="I88" s="179"/>
      <c r="J88" s="179"/>
      <c r="K88" s="179"/>
      <c r="L88" s="179"/>
      <c r="M88" s="179"/>
      <c r="N88" s="179"/>
      <c r="O88" s="179"/>
      <c r="P88" s="179"/>
      <c r="Q88" s="179"/>
      <c r="R88" s="179"/>
      <c r="S88" s="179"/>
      <c r="T88" s="179"/>
      <c r="U88" s="179"/>
      <c r="V88" s="179"/>
      <c r="W88" s="179"/>
      <c r="X88" s="179"/>
      <c r="Y88" s="179"/>
      <c r="Z88" s="179"/>
      <c r="AA88" s="179"/>
      <c r="AB88" s="179"/>
      <c r="AC88" s="179"/>
      <c r="AD88" s="179"/>
      <c r="AE88" s="179"/>
      <c r="AF88" s="179"/>
      <c r="AG88" s="179"/>
      <c r="AH88" s="179"/>
      <c r="AI88" s="179"/>
      <c r="AJ88" s="179"/>
      <c r="AK88" s="179"/>
      <c r="AL88" s="179"/>
      <c r="AM88" s="179"/>
      <c r="AN88" s="179"/>
      <c r="AO88" s="179"/>
      <c r="AP88" s="179"/>
      <c r="AQ88" s="179"/>
      <c r="AR88" s="179"/>
      <c r="AS88" s="179"/>
      <c r="AT88" s="179"/>
      <c r="AU88" s="179"/>
      <c r="AV88" s="179"/>
      <c r="AW88" s="179"/>
      <c r="AX88" s="36"/>
    </row>
    <row r="89" spans="1:50" ht="14.25" customHeight="1" x14ac:dyDescent="0.2">
      <c r="A89" s="179"/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  <c r="O89" s="179"/>
      <c r="P89" s="179"/>
      <c r="Q89" s="179"/>
      <c r="R89" s="179"/>
      <c r="S89" s="179"/>
      <c r="T89" s="179"/>
      <c r="U89" s="179"/>
      <c r="V89" s="179"/>
      <c r="W89" s="179"/>
      <c r="X89" s="179"/>
      <c r="Y89" s="179"/>
      <c r="Z89" s="179"/>
      <c r="AA89" s="179"/>
      <c r="AB89" s="179"/>
      <c r="AC89" s="179"/>
      <c r="AD89" s="179"/>
      <c r="AE89" s="179"/>
      <c r="AF89" s="179"/>
      <c r="AG89" s="179"/>
      <c r="AH89" s="179"/>
      <c r="AI89" s="179"/>
      <c r="AJ89" s="179"/>
      <c r="AK89" s="179"/>
      <c r="AL89" s="179"/>
      <c r="AM89" s="179"/>
      <c r="AN89" s="179"/>
      <c r="AO89" s="179"/>
      <c r="AP89" s="179"/>
      <c r="AQ89" s="179"/>
      <c r="AR89" s="179"/>
      <c r="AS89" s="179"/>
      <c r="AT89" s="179"/>
      <c r="AU89" s="179"/>
      <c r="AV89" s="179"/>
      <c r="AW89" s="179"/>
      <c r="AX89" s="36"/>
    </row>
    <row r="90" spans="1:50" ht="14.25" customHeight="1" x14ac:dyDescent="0.2">
      <c r="A90" s="179"/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  <c r="O90" s="179"/>
      <c r="P90" s="179"/>
      <c r="Q90" s="179"/>
      <c r="R90" s="179"/>
      <c r="S90" s="179"/>
      <c r="T90" s="179"/>
      <c r="U90" s="179"/>
      <c r="V90" s="179"/>
      <c r="W90" s="179"/>
      <c r="X90" s="179"/>
      <c r="Y90" s="179"/>
      <c r="Z90" s="179"/>
      <c r="AA90" s="179"/>
      <c r="AB90" s="179"/>
      <c r="AC90" s="179"/>
      <c r="AD90" s="179"/>
      <c r="AE90" s="179"/>
      <c r="AF90" s="179"/>
      <c r="AG90" s="179"/>
      <c r="AH90" s="179"/>
      <c r="AI90" s="179"/>
      <c r="AJ90" s="179"/>
      <c r="AK90" s="179"/>
      <c r="AL90" s="179"/>
      <c r="AM90" s="179"/>
      <c r="AN90" s="179"/>
      <c r="AO90" s="179"/>
      <c r="AP90" s="179"/>
      <c r="AQ90" s="179"/>
      <c r="AR90" s="179"/>
      <c r="AS90" s="179"/>
      <c r="AT90" s="179"/>
      <c r="AU90" s="179"/>
      <c r="AV90" s="179"/>
      <c r="AW90" s="179"/>
      <c r="AX90" s="36"/>
    </row>
    <row r="91" spans="1:50" ht="14.25" customHeight="1" x14ac:dyDescent="0.2">
      <c r="A91" s="179"/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  <c r="O91" s="179"/>
      <c r="P91" s="179"/>
      <c r="Q91" s="179"/>
      <c r="R91" s="179"/>
      <c r="S91" s="179"/>
      <c r="T91" s="179"/>
      <c r="U91" s="179"/>
      <c r="V91" s="179"/>
      <c r="W91" s="179"/>
      <c r="X91" s="179"/>
      <c r="Y91" s="179"/>
      <c r="Z91" s="179"/>
      <c r="AA91" s="179"/>
      <c r="AB91" s="179"/>
      <c r="AC91" s="179"/>
      <c r="AD91" s="179"/>
      <c r="AE91" s="179"/>
      <c r="AF91" s="179"/>
      <c r="AG91" s="179"/>
      <c r="AH91" s="179"/>
      <c r="AI91" s="179"/>
      <c r="AJ91" s="179"/>
      <c r="AK91" s="179"/>
      <c r="AL91" s="179"/>
      <c r="AM91" s="179"/>
      <c r="AN91" s="179"/>
      <c r="AO91" s="179"/>
      <c r="AP91" s="179"/>
      <c r="AQ91" s="179"/>
      <c r="AR91" s="179"/>
      <c r="AS91" s="179"/>
      <c r="AT91" s="179"/>
      <c r="AU91" s="179"/>
      <c r="AV91" s="179"/>
      <c r="AW91" s="179"/>
      <c r="AX91" s="36"/>
    </row>
    <row r="92" spans="1:50" ht="14.25" customHeight="1" x14ac:dyDescent="0.2">
      <c r="A92" s="179"/>
      <c r="B92" s="179"/>
      <c r="C92" s="179"/>
      <c r="D92" s="179"/>
      <c r="E92" s="179"/>
      <c r="F92" s="179"/>
      <c r="G92" s="179"/>
      <c r="H92" s="179"/>
      <c r="I92" s="179"/>
      <c r="J92" s="179"/>
      <c r="K92" s="179"/>
      <c r="L92" s="179"/>
      <c r="M92" s="179"/>
      <c r="N92" s="179"/>
      <c r="O92" s="179"/>
      <c r="P92" s="179"/>
      <c r="Q92" s="179"/>
      <c r="R92" s="179"/>
      <c r="S92" s="179"/>
      <c r="T92" s="179"/>
      <c r="U92" s="179"/>
      <c r="V92" s="179"/>
      <c r="W92" s="179"/>
      <c r="X92" s="179"/>
      <c r="Y92" s="179"/>
      <c r="Z92" s="179"/>
      <c r="AA92" s="179"/>
      <c r="AB92" s="179"/>
      <c r="AC92" s="179"/>
      <c r="AD92" s="179"/>
      <c r="AE92" s="179"/>
      <c r="AF92" s="179"/>
      <c r="AG92" s="179"/>
      <c r="AH92" s="179"/>
      <c r="AI92" s="179"/>
      <c r="AJ92" s="179"/>
      <c r="AK92" s="179"/>
      <c r="AL92" s="179"/>
      <c r="AM92" s="179"/>
      <c r="AN92" s="179"/>
      <c r="AO92" s="179"/>
      <c r="AP92" s="179"/>
      <c r="AQ92" s="179"/>
      <c r="AR92" s="179"/>
      <c r="AS92" s="179"/>
      <c r="AT92" s="179"/>
      <c r="AU92" s="179"/>
      <c r="AV92" s="179"/>
      <c r="AW92" s="179"/>
      <c r="AX92" s="36"/>
    </row>
    <row r="93" spans="1:50" ht="14.25" customHeight="1" x14ac:dyDescent="0.2">
      <c r="A93" s="179"/>
      <c r="B93" s="179"/>
      <c r="C93" s="179"/>
      <c r="D93" s="179"/>
      <c r="E93" s="179"/>
      <c r="F93" s="179"/>
      <c r="G93" s="179"/>
      <c r="H93" s="179"/>
      <c r="I93" s="179"/>
      <c r="J93" s="179"/>
      <c r="K93" s="179"/>
      <c r="L93" s="179"/>
      <c r="M93" s="179"/>
      <c r="N93" s="179"/>
      <c r="O93" s="179"/>
      <c r="P93" s="179"/>
      <c r="Q93" s="179"/>
      <c r="R93" s="179"/>
      <c r="S93" s="179"/>
      <c r="T93" s="179"/>
      <c r="U93" s="179"/>
      <c r="V93" s="179"/>
      <c r="W93" s="179"/>
      <c r="X93" s="179"/>
      <c r="Y93" s="179"/>
      <c r="Z93" s="179"/>
      <c r="AA93" s="179"/>
      <c r="AB93" s="179"/>
      <c r="AC93" s="179"/>
      <c r="AD93" s="179"/>
      <c r="AE93" s="179"/>
      <c r="AF93" s="179"/>
      <c r="AG93" s="179"/>
      <c r="AH93" s="179"/>
      <c r="AI93" s="179"/>
      <c r="AJ93" s="179"/>
      <c r="AK93" s="179"/>
      <c r="AL93" s="179"/>
      <c r="AM93" s="179"/>
      <c r="AN93" s="179"/>
      <c r="AO93" s="179"/>
      <c r="AP93" s="179"/>
      <c r="AQ93" s="179"/>
      <c r="AR93" s="179"/>
      <c r="AS93" s="179"/>
      <c r="AT93" s="179"/>
      <c r="AU93" s="179"/>
      <c r="AV93" s="179"/>
      <c r="AW93" s="179"/>
      <c r="AX93" s="36"/>
    </row>
    <row r="94" spans="1:50" ht="14.25" customHeight="1" x14ac:dyDescent="0.2">
      <c r="A94" s="179"/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79"/>
      <c r="X94" s="179"/>
      <c r="Y94" s="179"/>
      <c r="Z94" s="179"/>
      <c r="AA94" s="179"/>
      <c r="AB94" s="179"/>
      <c r="AC94" s="179"/>
      <c r="AD94" s="179"/>
      <c r="AE94" s="179"/>
      <c r="AF94" s="179"/>
      <c r="AG94" s="179"/>
      <c r="AH94" s="179"/>
      <c r="AI94" s="179"/>
      <c r="AJ94" s="179"/>
      <c r="AK94" s="179"/>
      <c r="AL94" s="179"/>
      <c r="AM94" s="179"/>
      <c r="AN94" s="179"/>
      <c r="AO94" s="179"/>
      <c r="AP94" s="179"/>
      <c r="AQ94" s="179"/>
      <c r="AR94" s="179"/>
      <c r="AS94" s="179"/>
      <c r="AT94" s="179"/>
      <c r="AU94" s="179"/>
      <c r="AV94" s="179"/>
      <c r="AW94" s="179"/>
      <c r="AX94" s="36"/>
    </row>
    <row r="95" spans="1:50" ht="14.25" customHeight="1" x14ac:dyDescent="0.2">
      <c r="A95" s="179"/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79"/>
      <c r="Z95" s="179"/>
      <c r="AA95" s="179"/>
      <c r="AB95" s="179"/>
      <c r="AC95" s="179"/>
      <c r="AD95" s="179"/>
      <c r="AE95" s="179"/>
      <c r="AF95" s="179"/>
      <c r="AG95" s="179"/>
      <c r="AH95" s="179"/>
      <c r="AI95" s="179"/>
      <c r="AJ95" s="179"/>
      <c r="AK95" s="179"/>
      <c r="AL95" s="179"/>
      <c r="AM95" s="179"/>
      <c r="AN95" s="179"/>
      <c r="AO95" s="179"/>
      <c r="AP95" s="179"/>
      <c r="AQ95" s="179"/>
      <c r="AR95" s="179"/>
      <c r="AS95" s="179"/>
      <c r="AT95" s="179"/>
      <c r="AU95" s="179"/>
      <c r="AV95" s="179"/>
      <c r="AW95" s="179"/>
      <c r="AX95" s="36"/>
    </row>
    <row r="96" spans="1:50" ht="14.25" customHeight="1" x14ac:dyDescent="0.2">
      <c r="A96" s="179"/>
      <c r="B96" s="179"/>
      <c r="C96" s="179"/>
      <c r="D96" s="179"/>
      <c r="E96" s="179"/>
      <c r="F96" s="179"/>
      <c r="G96" s="179"/>
      <c r="H96" s="179"/>
      <c r="I96" s="179"/>
      <c r="J96" s="179"/>
      <c r="K96" s="179"/>
      <c r="L96" s="179"/>
      <c r="M96" s="179"/>
      <c r="N96" s="179"/>
      <c r="O96" s="179"/>
      <c r="P96" s="179"/>
      <c r="Q96" s="179"/>
      <c r="R96" s="179"/>
      <c r="S96" s="179"/>
      <c r="T96" s="179"/>
      <c r="U96" s="179"/>
      <c r="V96" s="179"/>
      <c r="W96" s="179"/>
      <c r="X96" s="179"/>
      <c r="Y96" s="179"/>
      <c r="Z96" s="179"/>
      <c r="AA96" s="179"/>
      <c r="AB96" s="179"/>
      <c r="AC96" s="179"/>
      <c r="AD96" s="179"/>
      <c r="AE96" s="179"/>
      <c r="AF96" s="179"/>
      <c r="AG96" s="179"/>
      <c r="AH96" s="179"/>
      <c r="AI96" s="179"/>
      <c r="AJ96" s="179"/>
      <c r="AK96" s="179"/>
      <c r="AL96" s="179"/>
      <c r="AM96" s="179"/>
      <c r="AN96" s="179"/>
      <c r="AO96" s="179"/>
      <c r="AP96" s="179"/>
      <c r="AQ96" s="179"/>
      <c r="AR96" s="179"/>
      <c r="AS96" s="179"/>
      <c r="AT96" s="179"/>
      <c r="AU96" s="179"/>
      <c r="AV96" s="179"/>
      <c r="AW96" s="179"/>
      <c r="AX96" s="36"/>
    </row>
    <row r="97" spans="1:50" ht="14.25" customHeight="1" x14ac:dyDescent="0.2">
      <c r="A97" s="179"/>
      <c r="B97" s="179"/>
      <c r="C97" s="179"/>
      <c r="D97" s="179"/>
      <c r="E97" s="179"/>
      <c r="F97" s="179"/>
      <c r="G97" s="179"/>
      <c r="H97" s="179"/>
      <c r="I97" s="179"/>
      <c r="J97" s="179"/>
      <c r="K97" s="179"/>
      <c r="L97" s="179"/>
      <c r="M97" s="179"/>
      <c r="N97" s="179"/>
      <c r="O97" s="179"/>
      <c r="P97" s="179"/>
      <c r="Q97" s="179"/>
      <c r="R97" s="179"/>
      <c r="S97" s="179"/>
      <c r="T97" s="179"/>
      <c r="U97" s="179"/>
      <c r="V97" s="179"/>
      <c r="W97" s="179"/>
      <c r="X97" s="179"/>
      <c r="Y97" s="179"/>
      <c r="Z97" s="179"/>
      <c r="AA97" s="179"/>
      <c r="AB97" s="179"/>
      <c r="AC97" s="179"/>
      <c r="AD97" s="179"/>
      <c r="AE97" s="179"/>
      <c r="AF97" s="179"/>
      <c r="AG97" s="179"/>
      <c r="AH97" s="179"/>
      <c r="AI97" s="179"/>
      <c r="AJ97" s="179"/>
      <c r="AK97" s="179"/>
      <c r="AL97" s="179"/>
      <c r="AM97" s="179"/>
      <c r="AN97" s="179"/>
      <c r="AO97" s="179"/>
      <c r="AP97" s="179"/>
      <c r="AQ97" s="179"/>
      <c r="AR97" s="179"/>
      <c r="AS97" s="179"/>
      <c r="AT97" s="179"/>
      <c r="AU97" s="179"/>
      <c r="AV97" s="179"/>
      <c r="AW97" s="179"/>
      <c r="AX97" s="36"/>
    </row>
    <row r="98" spans="1:50" ht="14.25" customHeight="1" x14ac:dyDescent="0.2">
      <c r="A98" s="179"/>
      <c r="B98" s="179"/>
      <c r="C98" s="179"/>
      <c r="D98" s="179"/>
      <c r="E98" s="179"/>
      <c r="F98" s="179"/>
      <c r="G98" s="179"/>
      <c r="H98" s="179"/>
      <c r="I98" s="179"/>
      <c r="J98" s="179"/>
      <c r="K98" s="179"/>
      <c r="L98" s="179"/>
      <c r="M98" s="179"/>
      <c r="N98" s="179"/>
      <c r="O98" s="179"/>
      <c r="P98" s="179"/>
      <c r="Q98" s="179"/>
      <c r="R98" s="179"/>
      <c r="S98" s="179"/>
      <c r="T98" s="179"/>
      <c r="U98" s="179"/>
      <c r="V98" s="179"/>
      <c r="W98" s="179"/>
      <c r="X98" s="179"/>
      <c r="Y98" s="179"/>
      <c r="Z98" s="179"/>
      <c r="AA98" s="179"/>
      <c r="AB98" s="179"/>
      <c r="AC98" s="179"/>
      <c r="AD98" s="179"/>
      <c r="AE98" s="179"/>
      <c r="AF98" s="179"/>
      <c r="AG98" s="179"/>
      <c r="AH98" s="179"/>
      <c r="AI98" s="179"/>
      <c r="AJ98" s="179"/>
      <c r="AK98" s="179"/>
      <c r="AL98" s="179"/>
      <c r="AM98" s="179"/>
      <c r="AN98" s="179"/>
      <c r="AO98" s="179"/>
      <c r="AP98" s="179"/>
      <c r="AQ98" s="179"/>
      <c r="AR98" s="179"/>
      <c r="AS98" s="179"/>
      <c r="AT98" s="179"/>
      <c r="AU98" s="179"/>
      <c r="AV98" s="179"/>
      <c r="AW98" s="179"/>
      <c r="AX98" s="36"/>
    </row>
    <row r="99" spans="1:50" ht="14.25" customHeight="1" x14ac:dyDescent="0.2">
      <c r="A99" s="179"/>
      <c r="B99" s="179"/>
      <c r="C99" s="179"/>
      <c r="D99" s="179"/>
      <c r="E99" s="179"/>
      <c r="F99" s="179"/>
      <c r="G99" s="179"/>
      <c r="H99" s="179"/>
      <c r="I99" s="179"/>
      <c r="J99" s="179"/>
      <c r="K99" s="179"/>
      <c r="L99" s="179"/>
      <c r="M99" s="179"/>
      <c r="N99" s="179"/>
      <c r="O99" s="179"/>
      <c r="P99" s="179"/>
      <c r="Q99" s="179"/>
      <c r="R99" s="179"/>
      <c r="S99" s="179"/>
      <c r="T99" s="179"/>
      <c r="U99" s="179"/>
      <c r="V99" s="179"/>
      <c r="W99" s="179"/>
      <c r="X99" s="179"/>
      <c r="Y99" s="179"/>
      <c r="Z99" s="179"/>
      <c r="AA99" s="179"/>
      <c r="AB99" s="179"/>
      <c r="AC99" s="179"/>
      <c r="AD99" s="179"/>
      <c r="AE99" s="179"/>
      <c r="AF99" s="179"/>
      <c r="AG99" s="179"/>
      <c r="AH99" s="179"/>
      <c r="AI99" s="179"/>
      <c r="AJ99" s="179"/>
      <c r="AK99" s="179"/>
      <c r="AL99" s="179"/>
      <c r="AM99" s="179"/>
      <c r="AN99" s="179"/>
      <c r="AO99" s="179"/>
      <c r="AP99" s="179"/>
      <c r="AQ99" s="179"/>
      <c r="AR99" s="179"/>
      <c r="AS99" s="179"/>
      <c r="AT99" s="179"/>
      <c r="AU99" s="179"/>
      <c r="AV99" s="179"/>
      <c r="AW99" s="179"/>
      <c r="AX99" s="36"/>
    </row>
    <row r="100" spans="1:50" ht="14.25" customHeight="1" x14ac:dyDescent="0.2">
      <c r="A100" s="179"/>
      <c r="B100" s="179"/>
      <c r="C100" s="179"/>
      <c r="D100" s="179"/>
      <c r="E100" s="179"/>
      <c r="F100" s="179"/>
      <c r="G100" s="179"/>
      <c r="H100" s="179"/>
      <c r="I100" s="179"/>
      <c r="J100" s="179"/>
      <c r="K100" s="179"/>
      <c r="L100" s="179"/>
      <c r="M100" s="179"/>
      <c r="N100" s="179"/>
      <c r="O100" s="179"/>
      <c r="P100" s="179"/>
      <c r="Q100" s="179"/>
      <c r="R100" s="179"/>
      <c r="S100" s="179"/>
      <c r="T100" s="179"/>
      <c r="U100" s="179"/>
      <c r="V100" s="179"/>
      <c r="W100" s="179"/>
      <c r="X100" s="179"/>
      <c r="Y100" s="179"/>
      <c r="Z100" s="179"/>
      <c r="AA100" s="179"/>
      <c r="AB100" s="179"/>
      <c r="AC100" s="179"/>
      <c r="AD100" s="179"/>
      <c r="AE100" s="179"/>
      <c r="AF100" s="179"/>
      <c r="AG100" s="179"/>
      <c r="AH100" s="179"/>
      <c r="AI100" s="179"/>
      <c r="AJ100" s="179"/>
      <c r="AK100" s="179"/>
      <c r="AL100" s="179"/>
      <c r="AM100" s="179"/>
      <c r="AN100" s="179"/>
      <c r="AO100" s="179"/>
      <c r="AP100" s="179"/>
      <c r="AQ100" s="179"/>
      <c r="AR100" s="179"/>
      <c r="AS100" s="179"/>
      <c r="AT100" s="179"/>
      <c r="AU100" s="179"/>
      <c r="AV100" s="179"/>
      <c r="AW100" s="179"/>
      <c r="AX100" s="36"/>
    </row>
    <row r="101" spans="1:50" ht="14.25" customHeight="1" x14ac:dyDescent="0.2">
      <c r="A101" s="179"/>
      <c r="B101" s="179"/>
      <c r="C101" s="179"/>
      <c r="D101" s="179"/>
      <c r="E101" s="179"/>
      <c r="F101" s="179"/>
      <c r="G101" s="179"/>
      <c r="H101" s="179"/>
      <c r="I101" s="179"/>
      <c r="J101" s="179"/>
      <c r="K101" s="179"/>
      <c r="L101" s="179"/>
      <c r="M101" s="179"/>
      <c r="N101" s="179"/>
      <c r="O101" s="179"/>
      <c r="P101" s="179"/>
      <c r="Q101" s="179"/>
      <c r="R101" s="179"/>
      <c r="S101" s="179"/>
      <c r="T101" s="179"/>
      <c r="U101" s="179"/>
      <c r="V101" s="179"/>
      <c r="W101" s="179"/>
      <c r="X101" s="179"/>
      <c r="Y101" s="179"/>
      <c r="Z101" s="179"/>
      <c r="AA101" s="179"/>
      <c r="AB101" s="179"/>
      <c r="AC101" s="179"/>
      <c r="AD101" s="179"/>
      <c r="AE101" s="179"/>
      <c r="AF101" s="179"/>
      <c r="AG101" s="179"/>
      <c r="AH101" s="179"/>
      <c r="AI101" s="179"/>
      <c r="AJ101" s="179"/>
      <c r="AK101" s="179"/>
      <c r="AL101" s="179"/>
      <c r="AM101" s="179"/>
      <c r="AN101" s="179"/>
      <c r="AO101" s="179"/>
      <c r="AP101" s="179"/>
      <c r="AQ101" s="179"/>
      <c r="AR101" s="179"/>
      <c r="AS101" s="179"/>
      <c r="AT101" s="179"/>
      <c r="AU101" s="179"/>
      <c r="AV101" s="179"/>
      <c r="AW101" s="179"/>
      <c r="AX101" s="36"/>
    </row>
    <row r="102" spans="1:50" ht="14.25" customHeight="1" x14ac:dyDescent="0.2">
      <c r="A102" s="179"/>
      <c r="B102" s="179"/>
      <c r="C102" s="179"/>
      <c r="D102" s="179"/>
      <c r="E102" s="179"/>
      <c r="F102" s="179"/>
      <c r="G102" s="179"/>
      <c r="H102" s="179"/>
      <c r="I102" s="179"/>
      <c r="J102" s="179"/>
      <c r="K102" s="179"/>
      <c r="L102" s="179"/>
      <c r="M102" s="179"/>
      <c r="N102" s="179"/>
      <c r="O102" s="179"/>
      <c r="P102" s="179"/>
      <c r="Q102" s="179"/>
      <c r="R102" s="179"/>
      <c r="S102" s="179"/>
      <c r="T102" s="179"/>
      <c r="U102" s="179"/>
      <c r="V102" s="179"/>
      <c r="W102" s="179"/>
      <c r="X102" s="179"/>
      <c r="Y102" s="179"/>
      <c r="Z102" s="179"/>
      <c r="AA102" s="179"/>
      <c r="AB102" s="179"/>
      <c r="AC102" s="179"/>
      <c r="AD102" s="179"/>
      <c r="AE102" s="179"/>
      <c r="AF102" s="179"/>
      <c r="AG102" s="179"/>
      <c r="AH102" s="179"/>
      <c r="AI102" s="179"/>
      <c r="AJ102" s="179"/>
      <c r="AK102" s="179"/>
      <c r="AL102" s="179"/>
      <c r="AM102" s="179"/>
      <c r="AN102" s="179"/>
      <c r="AO102" s="179"/>
      <c r="AP102" s="179"/>
      <c r="AQ102" s="179"/>
      <c r="AR102" s="179"/>
      <c r="AS102" s="179"/>
      <c r="AT102" s="179"/>
      <c r="AU102" s="179"/>
      <c r="AV102" s="179"/>
      <c r="AW102" s="179"/>
      <c r="AX102" s="36"/>
    </row>
    <row r="103" spans="1:50" ht="14.25" customHeight="1" x14ac:dyDescent="0.2">
      <c r="A103" s="179"/>
      <c r="B103" s="179"/>
      <c r="C103" s="179"/>
      <c r="D103" s="179"/>
      <c r="E103" s="179"/>
      <c r="F103" s="179"/>
      <c r="G103" s="179"/>
      <c r="H103" s="179"/>
      <c r="I103" s="179"/>
      <c r="J103" s="179"/>
      <c r="K103" s="179"/>
      <c r="L103" s="179"/>
      <c r="M103" s="179"/>
      <c r="N103" s="179"/>
      <c r="O103" s="179"/>
      <c r="P103" s="179"/>
      <c r="Q103" s="179"/>
      <c r="R103" s="179"/>
      <c r="S103" s="179"/>
      <c r="T103" s="179"/>
      <c r="U103" s="179"/>
      <c r="V103" s="179"/>
      <c r="W103" s="179"/>
      <c r="X103" s="179"/>
      <c r="Y103" s="179"/>
      <c r="Z103" s="179"/>
      <c r="AA103" s="179"/>
      <c r="AB103" s="179"/>
      <c r="AC103" s="179"/>
      <c r="AD103" s="179"/>
      <c r="AE103" s="179"/>
      <c r="AF103" s="179"/>
      <c r="AG103" s="179"/>
      <c r="AH103" s="179"/>
      <c r="AI103" s="179"/>
      <c r="AJ103" s="179"/>
      <c r="AK103" s="179"/>
      <c r="AL103" s="179"/>
      <c r="AM103" s="179"/>
      <c r="AN103" s="179"/>
      <c r="AO103" s="179"/>
      <c r="AP103" s="179"/>
      <c r="AQ103" s="179"/>
      <c r="AR103" s="179"/>
      <c r="AS103" s="179"/>
      <c r="AT103" s="179"/>
      <c r="AU103" s="179"/>
      <c r="AV103" s="179"/>
      <c r="AW103" s="179"/>
      <c r="AX103" s="36"/>
    </row>
    <row r="104" spans="1:50" ht="14.25" customHeight="1" x14ac:dyDescent="0.2">
      <c r="A104" s="179"/>
      <c r="B104" s="179"/>
      <c r="C104" s="179"/>
      <c r="D104" s="179"/>
      <c r="E104" s="179"/>
      <c r="F104" s="179"/>
      <c r="G104" s="179"/>
      <c r="H104" s="179"/>
      <c r="I104" s="179"/>
      <c r="J104" s="179"/>
      <c r="K104" s="179"/>
      <c r="L104" s="179"/>
      <c r="M104" s="179"/>
      <c r="N104" s="179"/>
      <c r="O104" s="179"/>
      <c r="P104" s="179"/>
      <c r="Q104" s="179"/>
      <c r="R104" s="179"/>
      <c r="S104" s="179"/>
      <c r="T104" s="179"/>
      <c r="U104" s="179"/>
      <c r="V104" s="179"/>
      <c r="W104" s="179"/>
      <c r="X104" s="179"/>
      <c r="Y104" s="179"/>
      <c r="Z104" s="179"/>
      <c r="AA104" s="179"/>
      <c r="AB104" s="179"/>
      <c r="AC104" s="179"/>
      <c r="AD104" s="179"/>
      <c r="AE104" s="179"/>
      <c r="AF104" s="179"/>
      <c r="AG104" s="179"/>
      <c r="AH104" s="179"/>
      <c r="AI104" s="179"/>
      <c r="AJ104" s="179"/>
      <c r="AK104" s="179"/>
      <c r="AL104" s="179"/>
      <c r="AM104" s="179"/>
      <c r="AN104" s="179"/>
      <c r="AO104" s="179"/>
      <c r="AP104" s="179"/>
      <c r="AQ104" s="179"/>
      <c r="AR104" s="179"/>
      <c r="AS104" s="179"/>
      <c r="AT104" s="179"/>
      <c r="AU104" s="179"/>
      <c r="AV104" s="179"/>
      <c r="AW104" s="179"/>
      <c r="AX104" s="36"/>
    </row>
    <row r="105" spans="1:50" ht="14.25" customHeight="1" x14ac:dyDescent="0.2">
      <c r="A105" s="179"/>
      <c r="B105" s="179"/>
      <c r="C105" s="179"/>
      <c r="D105" s="179"/>
      <c r="E105" s="179"/>
      <c r="F105" s="179"/>
      <c r="G105" s="179"/>
      <c r="H105" s="179"/>
      <c r="I105" s="179"/>
      <c r="J105" s="179"/>
      <c r="K105" s="179"/>
      <c r="L105" s="179"/>
      <c r="M105" s="179"/>
      <c r="N105" s="179"/>
      <c r="O105" s="179"/>
      <c r="P105" s="179"/>
      <c r="Q105" s="179"/>
      <c r="R105" s="179"/>
      <c r="S105" s="179"/>
      <c r="T105" s="179"/>
      <c r="U105" s="179"/>
      <c r="V105" s="179"/>
      <c r="W105" s="179"/>
      <c r="X105" s="179"/>
      <c r="Y105" s="179"/>
      <c r="Z105" s="179"/>
      <c r="AA105" s="179"/>
      <c r="AB105" s="179"/>
      <c r="AC105" s="179"/>
      <c r="AD105" s="179"/>
      <c r="AE105" s="179"/>
      <c r="AF105" s="179"/>
      <c r="AG105" s="179"/>
      <c r="AH105" s="179"/>
      <c r="AI105" s="179"/>
      <c r="AJ105" s="179"/>
      <c r="AK105" s="179"/>
      <c r="AL105" s="179"/>
      <c r="AM105" s="179"/>
      <c r="AN105" s="179"/>
      <c r="AO105" s="179"/>
      <c r="AP105" s="179"/>
      <c r="AQ105" s="179"/>
      <c r="AR105" s="179"/>
      <c r="AS105" s="179"/>
      <c r="AT105" s="179"/>
      <c r="AU105" s="179"/>
      <c r="AV105" s="179"/>
      <c r="AW105" s="179"/>
      <c r="AX105" s="36"/>
    </row>
    <row r="106" spans="1:50" ht="14.25" customHeight="1" x14ac:dyDescent="0.2">
      <c r="A106" s="179"/>
      <c r="B106" s="179"/>
      <c r="C106" s="179"/>
      <c r="D106" s="179"/>
      <c r="E106" s="179"/>
      <c r="F106" s="179"/>
      <c r="G106" s="179"/>
      <c r="H106" s="179"/>
      <c r="I106" s="179"/>
      <c r="J106" s="179"/>
      <c r="K106" s="179"/>
      <c r="L106" s="179"/>
      <c r="M106" s="179"/>
      <c r="N106" s="179"/>
      <c r="O106" s="179"/>
      <c r="P106" s="179"/>
      <c r="Q106" s="179"/>
      <c r="R106" s="179"/>
      <c r="S106" s="179"/>
      <c r="T106" s="179"/>
      <c r="U106" s="179"/>
      <c r="V106" s="179"/>
      <c r="W106" s="179"/>
      <c r="X106" s="179"/>
      <c r="Y106" s="179"/>
      <c r="Z106" s="179"/>
      <c r="AA106" s="179"/>
      <c r="AB106" s="179"/>
      <c r="AC106" s="179"/>
      <c r="AD106" s="179"/>
      <c r="AE106" s="179"/>
      <c r="AF106" s="179"/>
      <c r="AG106" s="179"/>
      <c r="AH106" s="179"/>
      <c r="AI106" s="179"/>
      <c r="AJ106" s="179"/>
      <c r="AK106" s="179"/>
      <c r="AL106" s="179"/>
      <c r="AM106" s="179"/>
      <c r="AN106" s="179"/>
      <c r="AO106" s="179"/>
      <c r="AP106" s="179"/>
      <c r="AQ106" s="179"/>
      <c r="AR106" s="179"/>
      <c r="AS106" s="179"/>
      <c r="AT106" s="179"/>
      <c r="AU106" s="179"/>
      <c r="AV106" s="179"/>
      <c r="AW106" s="179"/>
      <c r="AX106" s="36"/>
    </row>
    <row r="107" spans="1:50" ht="14.25" customHeight="1" x14ac:dyDescent="0.2">
      <c r="A107" s="179"/>
      <c r="B107" s="179"/>
      <c r="C107" s="179"/>
      <c r="D107" s="179"/>
      <c r="E107" s="179"/>
      <c r="F107" s="179"/>
      <c r="G107" s="179"/>
      <c r="H107" s="179"/>
      <c r="I107" s="179"/>
      <c r="J107" s="179"/>
      <c r="K107" s="179"/>
      <c r="L107" s="179"/>
      <c r="M107" s="179"/>
      <c r="N107" s="179"/>
      <c r="O107" s="179"/>
      <c r="P107" s="179"/>
      <c r="Q107" s="179"/>
      <c r="R107" s="179"/>
      <c r="S107" s="179"/>
      <c r="T107" s="179"/>
      <c r="U107" s="179"/>
      <c r="V107" s="179"/>
      <c r="W107" s="179"/>
      <c r="X107" s="179"/>
      <c r="Y107" s="179"/>
      <c r="Z107" s="179"/>
      <c r="AA107" s="179"/>
      <c r="AB107" s="179"/>
      <c r="AC107" s="179"/>
      <c r="AD107" s="179"/>
      <c r="AE107" s="179"/>
      <c r="AF107" s="179"/>
      <c r="AG107" s="179"/>
      <c r="AH107" s="179"/>
      <c r="AI107" s="179"/>
      <c r="AJ107" s="179"/>
      <c r="AK107" s="179"/>
      <c r="AL107" s="179"/>
      <c r="AM107" s="179"/>
      <c r="AN107" s="179"/>
      <c r="AO107" s="179"/>
      <c r="AP107" s="179"/>
      <c r="AQ107" s="179"/>
      <c r="AR107" s="179"/>
      <c r="AS107" s="179"/>
      <c r="AT107" s="179"/>
      <c r="AU107" s="179"/>
      <c r="AV107" s="179"/>
      <c r="AW107" s="179"/>
      <c r="AX107" s="36"/>
    </row>
    <row r="108" spans="1:50" ht="14.25" customHeight="1" x14ac:dyDescent="0.2">
      <c r="A108" s="179"/>
      <c r="B108" s="179"/>
      <c r="C108" s="179"/>
      <c r="D108" s="179"/>
      <c r="E108" s="179"/>
      <c r="F108" s="179"/>
      <c r="G108" s="179"/>
      <c r="H108" s="179"/>
      <c r="I108" s="179"/>
      <c r="J108" s="179"/>
      <c r="K108" s="179"/>
      <c r="L108" s="179"/>
      <c r="M108" s="179"/>
      <c r="N108" s="179"/>
      <c r="O108" s="179"/>
      <c r="P108" s="179"/>
      <c r="Q108" s="179"/>
      <c r="R108" s="179"/>
      <c r="S108" s="179"/>
      <c r="T108" s="179"/>
      <c r="U108" s="179"/>
      <c r="V108" s="179"/>
      <c r="W108" s="179"/>
      <c r="X108" s="179"/>
      <c r="Y108" s="179"/>
      <c r="Z108" s="179"/>
      <c r="AA108" s="179"/>
      <c r="AB108" s="179"/>
      <c r="AC108" s="179"/>
      <c r="AD108" s="179"/>
      <c r="AE108" s="179"/>
      <c r="AF108" s="179"/>
      <c r="AG108" s="179"/>
      <c r="AH108" s="179"/>
      <c r="AI108" s="179"/>
      <c r="AJ108" s="179"/>
      <c r="AK108" s="179"/>
      <c r="AL108" s="179"/>
      <c r="AM108" s="179"/>
      <c r="AN108" s="179"/>
      <c r="AO108" s="179"/>
      <c r="AP108" s="179"/>
      <c r="AQ108" s="179"/>
      <c r="AR108" s="179"/>
      <c r="AS108" s="179"/>
      <c r="AT108" s="179"/>
      <c r="AU108" s="179"/>
      <c r="AV108" s="179"/>
      <c r="AW108" s="179"/>
      <c r="AX108" s="36"/>
    </row>
    <row r="109" spans="1:50" ht="14.25" customHeight="1" x14ac:dyDescent="0.2">
      <c r="A109" s="179"/>
      <c r="B109" s="179"/>
      <c r="C109" s="179"/>
      <c r="D109" s="179"/>
      <c r="E109" s="179"/>
      <c r="F109" s="179"/>
      <c r="G109" s="179"/>
      <c r="H109" s="179"/>
      <c r="I109" s="179"/>
      <c r="J109" s="179"/>
      <c r="K109" s="179"/>
      <c r="L109" s="179"/>
      <c r="M109" s="179"/>
      <c r="N109" s="179"/>
      <c r="O109" s="179"/>
      <c r="P109" s="179"/>
      <c r="Q109" s="179"/>
      <c r="R109" s="179"/>
      <c r="S109" s="179"/>
      <c r="T109" s="179"/>
      <c r="U109" s="179"/>
      <c r="V109" s="179"/>
      <c r="W109" s="179"/>
      <c r="X109" s="179"/>
      <c r="Y109" s="179"/>
      <c r="Z109" s="179"/>
      <c r="AA109" s="179"/>
      <c r="AB109" s="179"/>
      <c r="AC109" s="179"/>
      <c r="AD109" s="179"/>
      <c r="AE109" s="179"/>
      <c r="AF109" s="179"/>
      <c r="AG109" s="179"/>
      <c r="AH109" s="179"/>
      <c r="AI109" s="179"/>
      <c r="AJ109" s="179"/>
      <c r="AK109" s="179"/>
      <c r="AL109" s="179"/>
      <c r="AM109" s="179"/>
      <c r="AN109" s="179"/>
      <c r="AO109" s="179"/>
      <c r="AP109" s="179"/>
      <c r="AQ109" s="179"/>
      <c r="AR109" s="179"/>
      <c r="AS109" s="179"/>
      <c r="AT109" s="179"/>
      <c r="AU109" s="179"/>
      <c r="AV109" s="179"/>
      <c r="AW109" s="179"/>
      <c r="AX109" s="36"/>
    </row>
    <row r="110" spans="1:50" ht="14.25" customHeight="1" x14ac:dyDescent="0.2">
      <c r="A110" s="36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6"/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  <c r="AV110" s="36"/>
      <c r="AW110" s="36"/>
      <c r="AX110" s="36"/>
    </row>
    <row r="111" spans="1:50" ht="13.5" customHeight="1" x14ac:dyDescent="0.2">
      <c r="A111" s="36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  <c r="AV111" s="36"/>
      <c r="AW111" s="36"/>
      <c r="AX111" s="36"/>
    </row>
  </sheetData>
  <sheetProtection sheet="1" objects="1" scenarios="1"/>
  <mergeCells count="4">
    <mergeCell ref="A28:AW28"/>
    <mergeCell ref="A55:AW55"/>
    <mergeCell ref="A82:AW82"/>
    <mergeCell ref="A1:AW1"/>
  </mergeCells>
  <phoneticPr fontId="9" type="noConversion"/>
  <printOptions horizontalCentered="1"/>
  <pageMargins left="0.39370078740157483" right="0.39370078740157483" top="0.39370078740157483" bottom="0.59055118110236227" header="0" footer="0"/>
  <pageSetup paperSize="9" scale="67" orientation="portrait" horizontalDpi="0" verticalDpi="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9" enableFormatConditionsCalculation="0">
    <tabColor indexed="46"/>
  </sheetPr>
  <dimension ref="A1:A195"/>
  <sheetViews>
    <sheetView showGridLines="0" workbookViewId="0">
      <selection activeCell="B1" sqref="B1"/>
    </sheetView>
  </sheetViews>
  <sheetFormatPr defaultRowHeight="12.75" x14ac:dyDescent="0.2"/>
  <cols>
    <col min="1" max="1" width="97.28515625" style="41" customWidth="1"/>
  </cols>
  <sheetData>
    <row r="1" spans="1:1" ht="18" customHeight="1" x14ac:dyDescent="0.2">
      <c r="A1" s="45" t="s">
        <v>35</v>
      </c>
    </row>
    <row r="2" spans="1:1" ht="25.5" x14ac:dyDescent="0.2">
      <c r="A2" s="46" t="s">
        <v>36</v>
      </c>
    </row>
    <row r="4" spans="1:1" ht="25.5" x14ac:dyDescent="0.2">
      <c r="A4" s="46" t="s">
        <v>45</v>
      </c>
    </row>
    <row r="5" spans="1:1" x14ac:dyDescent="0.2">
      <c r="A5" s="40"/>
    </row>
    <row r="6" spans="1:1" ht="25.5" x14ac:dyDescent="0.2">
      <c r="A6" s="40" t="s">
        <v>46</v>
      </c>
    </row>
    <row r="7" spans="1:1" x14ac:dyDescent="0.2">
      <c r="A7" s="42"/>
    </row>
    <row r="8" spans="1:1" s="47" customFormat="1" ht="18" customHeight="1" x14ac:dyDescent="0.2">
      <c r="A8" s="45" t="s">
        <v>44</v>
      </c>
    </row>
    <row r="9" spans="1:1" s="47" customFormat="1" ht="15" customHeight="1" x14ac:dyDescent="0.2">
      <c r="A9" s="44" t="s">
        <v>47</v>
      </c>
    </row>
    <row r="10" spans="1:1" ht="25.5" x14ac:dyDescent="0.2">
      <c r="A10" s="40" t="s">
        <v>34</v>
      </c>
    </row>
    <row r="11" spans="1:1" x14ac:dyDescent="0.2">
      <c r="A11" s="42"/>
    </row>
    <row r="29" spans="1:1" x14ac:dyDescent="0.2">
      <c r="A29" s="42"/>
    </row>
    <row r="30" spans="1:1" x14ac:dyDescent="0.2">
      <c r="A30" s="42"/>
    </row>
    <row r="31" spans="1:1" x14ac:dyDescent="0.2">
      <c r="A31" s="42"/>
    </row>
    <row r="35" spans="1:1" x14ac:dyDescent="0.2">
      <c r="A35" s="42"/>
    </row>
    <row r="36" spans="1:1" x14ac:dyDescent="0.2">
      <c r="A36" s="42"/>
    </row>
    <row r="119" spans="1:1" ht="18" customHeight="1" x14ac:dyDescent="0.2">
      <c r="A119" s="45" t="s">
        <v>43</v>
      </c>
    </row>
    <row r="120" spans="1:1" s="49" customFormat="1" ht="15" customHeight="1" x14ac:dyDescent="0.2">
      <c r="A120" s="44" t="s">
        <v>48</v>
      </c>
    </row>
    <row r="121" spans="1:1" s="49" customFormat="1" ht="15" customHeight="1" x14ac:dyDescent="0.2">
      <c r="A121" s="52" t="s">
        <v>28</v>
      </c>
    </row>
    <row r="122" spans="1:1" ht="15" customHeight="1" x14ac:dyDescent="0.2">
      <c r="A122" s="44" t="s">
        <v>49</v>
      </c>
    </row>
    <row r="123" spans="1:1" ht="15" customHeight="1" x14ac:dyDescent="0.2">
      <c r="A123" s="59" t="s">
        <v>40</v>
      </c>
    </row>
    <row r="124" spans="1:1" ht="15" customHeight="1" x14ac:dyDescent="0.2">
      <c r="A124" s="62" t="s">
        <v>59</v>
      </c>
    </row>
    <row r="125" spans="1:1" ht="15" customHeight="1" x14ac:dyDescent="0.2">
      <c r="A125" s="62" t="s">
        <v>60</v>
      </c>
    </row>
    <row r="126" spans="1:1" ht="15" customHeight="1" x14ac:dyDescent="0.2">
      <c r="A126" s="62" t="s">
        <v>61</v>
      </c>
    </row>
    <row r="127" spans="1:1" ht="15" customHeight="1" x14ac:dyDescent="0.2">
      <c r="A127" s="62" t="s">
        <v>62</v>
      </c>
    </row>
    <row r="128" spans="1:1" ht="15" customHeight="1" x14ac:dyDescent="0.2">
      <c r="A128" s="58" t="s">
        <v>63</v>
      </c>
    </row>
    <row r="129" spans="1:1" ht="15" customHeight="1" x14ac:dyDescent="0.2">
      <c r="A129" s="44" t="s">
        <v>50</v>
      </c>
    </row>
    <row r="130" spans="1:1" ht="15" customHeight="1" x14ac:dyDescent="0.2">
      <c r="A130" s="59" t="s">
        <v>41</v>
      </c>
    </row>
    <row r="131" spans="1:1" ht="15" customHeight="1" x14ac:dyDescent="0.2">
      <c r="A131" s="62" t="s">
        <v>64</v>
      </c>
    </row>
    <row r="132" spans="1:1" ht="15" customHeight="1" x14ac:dyDescent="0.2">
      <c r="A132" s="62" t="s">
        <v>65</v>
      </c>
    </row>
    <row r="133" spans="1:1" ht="15" customHeight="1" x14ac:dyDescent="0.2">
      <c r="A133" s="62" t="s">
        <v>66</v>
      </c>
    </row>
    <row r="134" spans="1:1" ht="15" customHeight="1" x14ac:dyDescent="0.2">
      <c r="A134" s="58" t="s">
        <v>42</v>
      </c>
    </row>
    <row r="135" spans="1:1" ht="15" customHeight="1" x14ac:dyDescent="0.2">
      <c r="A135" s="44" t="s">
        <v>51</v>
      </c>
    </row>
    <row r="136" spans="1:1" ht="15" customHeight="1" x14ac:dyDescent="0.2">
      <c r="A136" s="59" t="s">
        <v>37</v>
      </c>
    </row>
    <row r="137" spans="1:1" ht="15" customHeight="1" x14ac:dyDescent="0.2">
      <c r="A137" s="62" t="s">
        <v>69</v>
      </c>
    </row>
    <row r="138" spans="1:1" ht="15" customHeight="1" x14ac:dyDescent="0.2">
      <c r="A138" s="62" t="s">
        <v>70</v>
      </c>
    </row>
    <row r="139" spans="1:1" ht="15" customHeight="1" x14ac:dyDescent="0.2">
      <c r="A139" s="62" t="s">
        <v>71</v>
      </c>
    </row>
    <row r="140" spans="1:1" ht="15" customHeight="1" x14ac:dyDescent="0.2">
      <c r="A140" s="58" t="s">
        <v>38</v>
      </c>
    </row>
    <row r="141" spans="1:1" ht="15" customHeight="1" x14ac:dyDescent="0.2">
      <c r="A141" s="44" t="s">
        <v>52</v>
      </c>
    </row>
    <row r="142" spans="1:1" ht="15" customHeight="1" x14ac:dyDescent="0.2">
      <c r="A142" s="59" t="s">
        <v>39</v>
      </c>
    </row>
    <row r="143" spans="1:1" ht="15" customHeight="1" x14ac:dyDescent="0.2">
      <c r="A143" s="62" t="s">
        <v>72</v>
      </c>
    </row>
    <row r="144" spans="1:1" ht="15" customHeight="1" x14ac:dyDescent="0.2">
      <c r="A144" s="58" t="s">
        <v>73</v>
      </c>
    </row>
    <row r="145" spans="1:1" ht="15" customHeight="1" x14ac:dyDescent="0.2">
      <c r="A145" s="62" t="s">
        <v>74</v>
      </c>
    </row>
    <row r="146" spans="1:1" ht="15" customHeight="1" x14ac:dyDescent="0.2">
      <c r="A146" s="58" t="s">
        <v>75</v>
      </c>
    </row>
    <row r="147" spans="1:1" ht="15" customHeight="1" x14ac:dyDescent="0.2">
      <c r="A147" s="58" t="s">
        <v>76</v>
      </c>
    </row>
    <row r="148" spans="1:1" ht="15" customHeight="1" x14ac:dyDescent="0.2">
      <c r="A148" s="58"/>
    </row>
    <row r="149" spans="1:1" ht="15" customHeight="1" x14ac:dyDescent="0.2">
      <c r="A149" s="62" t="s">
        <v>77</v>
      </c>
    </row>
    <row r="150" spans="1:1" ht="15" customHeight="1" x14ac:dyDescent="0.2">
      <c r="A150" s="62" t="s">
        <v>78</v>
      </c>
    </row>
    <row r="151" spans="1:1" s="41" customFormat="1" ht="15" customHeight="1" x14ac:dyDescent="0.2">
      <c r="A151" s="35"/>
    </row>
    <row r="152" spans="1:1" s="41" customFormat="1" ht="18" customHeight="1" x14ac:dyDescent="0.2">
      <c r="A152" s="45" t="s">
        <v>5</v>
      </c>
    </row>
    <row r="153" spans="1:1" s="41" customFormat="1" ht="15" customHeight="1" x14ac:dyDescent="0.2">
      <c r="A153" s="44" t="s">
        <v>53</v>
      </c>
    </row>
    <row r="154" spans="1:1" s="41" customFormat="1" ht="15" customHeight="1" x14ac:dyDescent="0.2">
      <c r="A154" s="52" t="s">
        <v>33</v>
      </c>
    </row>
    <row r="155" spans="1:1" s="41" customFormat="1" ht="15" customHeight="1" x14ac:dyDescent="0.2">
      <c r="A155" s="44" t="s">
        <v>52</v>
      </c>
    </row>
    <row r="156" spans="1:1" s="41" customFormat="1" ht="15" customHeight="1" x14ac:dyDescent="0.2">
      <c r="A156" s="59" t="s">
        <v>57</v>
      </c>
    </row>
    <row r="157" spans="1:1" s="41" customFormat="1" ht="15" customHeight="1" x14ac:dyDescent="0.2">
      <c r="A157" s="62" t="s">
        <v>79</v>
      </c>
    </row>
    <row r="158" spans="1:1" s="41" customFormat="1" ht="15" customHeight="1" x14ac:dyDescent="0.2">
      <c r="A158" s="58" t="s">
        <v>80</v>
      </c>
    </row>
    <row r="159" spans="1:1" s="41" customFormat="1" ht="15" customHeight="1" x14ac:dyDescent="0.2">
      <c r="A159" s="44" t="s">
        <v>56</v>
      </c>
    </row>
    <row r="160" spans="1:1" s="41" customFormat="1" ht="15" customHeight="1" x14ac:dyDescent="0.2">
      <c r="A160" s="59" t="s">
        <v>58</v>
      </c>
    </row>
    <row r="161" spans="1:1" s="41" customFormat="1" ht="15" customHeight="1" x14ac:dyDescent="0.2">
      <c r="A161" s="62" t="s">
        <v>81</v>
      </c>
    </row>
    <row r="162" spans="1:1" s="41" customFormat="1" ht="15" customHeight="1" x14ac:dyDescent="0.2">
      <c r="A162" s="62" t="s">
        <v>82</v>
      </c>
    </row>
    <row r="163" spans="1:1" s="41" customFormat="1" ht="15" customHeight="1" x14ac:dyDescent="0.2">
      <c r="A163" s="62" t="s">
        <v>83</v>
      </c>
    </row>
    <row r="164" spans="1:1" s="41" customFormat="1" ht="15" customHeight="1" x14ac:dyDescent="0.2">
      <c r="A164" s="58" t="s">
        <v>84</v>
      </c>
    </row>
    <row r="165" spans="1:1" s="41" customFormat="1" ht="15" customHeight="1" x14ac:dyDescent="0.2">
      <c r="A165" s="35"/>
    </row>
    <row r="166" spans="1:1" s="41" customFormat="1" ht="15" customHeight="1" x14ac:dyDescent="0.2">
      <c r="A166" s="45" t="s">
        <v>6</v>
      </c>
    </row>
    <row r="167" spans="1:1" s="51" customFormat="1" ht="15" customHeight="1" x14ac:dyDescent="0.2">
      <c r="A167" s="53" t="s">
        <v>30</v>
      </c>
    </row>
    <row r="168" spans="1:1" s="51" customFormat="1" ht="15" customHeight="1" x14ac:dyDescent="0.2">
      <c r="A168" s="48" t="s">
        <v>29</v>
      </c>
    </row>
    <row r="169" spans="1:1" s="51" customFormat="1" ht="15" customHeight="1" x14ac:dyDescent="0.2">
      <c r="A169" s="43" t="s">
        <v>32</v>
      </c>
    </row>
    <row r="170" spans="1:1" s="51" customFormat="1" ht="15" customHeight="1" x14ac:dyDescent="0.2">
      <c r="A170" s="50" t="s">
        <v>31</v>
      </c>
    </row>
    <row r="171" spans="1:1" s="51" customFormat="1" ht="15" customHeight="1" x14ac:dyDescent="0.2">
      <c r="A171" s="61" t="s">
        <v>68</v>
      </c>
    </row>
    <row r="172" spans="1:1" s="51" customFormat="1" ht="15" customHeight="1" x14ac:dyDescent="0.2">
      <c r="A172" s="60" t="s">
        <v>67</v>
      </c>
    </row>
    <row r="173" spans="1:1" s="51" customFormat="1" ht="15" customHeight="1" x14ac:dyDescent="0.2">
      <c r="A173" s="43" t="s">
        <v>54</v>
      </c>
    </row>
    <row r="174" spans="1:1" s="51" customFormat="1" ht="15" customHeight="1" x14ac:dyDescent="0.2">
      <c r="A174" s="48" t="s">
        <v>55</v>
      </c>
    </row>
    <row r="175" spans="1:1" s="51" customFormat="1" ht="15" customHeight="1" x14ac:dyDescent="0.2">
      <c r="A175" s="61" t="s">
        <v>85</v>
      </c>
    </row>
    <row r="176" spans="1:1" s="51" customFormat="1" ht="15" customHeight="1" x14ac:dyDescent="0.2">
      <c r="A176" s="61" t="s">
        <v>86</v>
      </c>
    </row>
    <row r="177" spans="1:1" s="51" customFormat="1" ht="15" customHeight="1" x14ac:dyDescent="0.2">
      <c r="A177" s="60" t="s">
        <v>87</v>
      </c>
    </row>
    <row r="178" spans="1:1" s="51" customFormat="1" ht="15" customHeight="1" x14ac:dyDescent="0.2">
      <c r="A178" s="61" t="s">
        <v>88</v>
      </c>
    </row>
    <row r="179" spans="1:1" s="51" customFormat="1" ht="15" customHeight="1" x14ac:dyDescent="0.2">
      <c r="A179" s="61" t="s">
        <v>0</v>
      </c>
    </row>
    <row r="180" spans="1:1" s="51" customFormat="1" ht="15" customHeight="1" x14ac:dyDescent="0.2">
      <c r="A180" s="60" t="s">
        <v>1</v>
      </c>
    </row>
    <row r="181" spans="1:1" s="51" customFormat="1" ht="15" customHeight="1" x14ac:dyDescent="0.2">
      <c r="A181" s="43" t="s">
        <v>56</v>
      </c>
    </row>
    <row r="182" spans="1:1" s="51" customFormat="1" ht="15" customHeight="1" x14ac:dyDescent="0.2">
      <c r="A182" s="48" t="s">
        <v>55</v>
      </c>
    </row>
    <row r="183" spans="1:1" s="51" customFormat="1" ht="15" customHeight="1" x14ac:dyDescent="0.2">
      <c r="A183" s="61" t="s">
        <v>81</v>
      </c>
    </row>
    <row r="184" spans="1:1" s="51" customFormat="1" ht="15" customHeight="1" x14ac:dyDescent="0.2">
      <c r="A184" s="61" t="s">
        <v>2</v>
      </c>
    </row>
    <row r="185" spans="1:1" s="51" customFormat="1" ht="15" customHeight="1" x14ac:dyDescent="0.2">
      <c r="A185" s="60"/>
    </row>
    <row r="186" spans="1:1" s="51" customFormat="1" ht="15" customHeight="1" x14ac:dyDescent="0.2">
      <c r="A186" s="61" t="s">
        <v>3</v>
      </c>
    </row>
    <row r="187" spans="1:1" s="51" customFormat="1" ht="15" customHeight="1" x14ac:dyDescent="0.2">
      <c r="A187" s="61" t="s">
        <v>4</v>
      </c>
    </row>
    <row r="188" spans="1:1" s="51" customFormat="1" ht="15" customHeight="1" x14ac:dyDescent="0.2">
      <c r="A188" s="60"/>
    </row>
    <row r="189" spans="1:1" s="51" customFormat="1" ht="15" customHeight="1" x14ac:dyDescent="0.2">
      <c r="A189" s="42"/>
    </row>
    <row r="190" spans="1:1" s="51" customFormat="1" ht="15" customHeight="1" x14ac:dyDescent="0.2">
      <c r="A190" s="42"/>
    </row>
    <row r="191" spans="1:1" s="51" customFormat="1" ht="15" customHeight="1" x14ac:dyDescent="0.2">
      <c r="A191" s="42"/>
    </row>
    <row r="192" spans="1:1" s="51" customFormat="1" ht="15" customHeight="1" x14ac:dyDescent="0.2">
      <c r="A192" s="42"/>
    </row>
    <row r="193" spans="1:1" s="51" customFormat="1" ht="15" customHeight="1" x14ac:dyDescent="0.2">
      <c r="A193" s="42"/>
    </row>
    <row r="194" spans="1:1" s="51" customFormat="1" ht="15" customHeight="1" x14ac:dyDescent="0.2">
      <c r="A194" s="42"/>
    </row>
    <row r="195" spans="1:1" s="51" customFormat="1" ht="15" customHeight="1" x14ac:dyDescent="0.2">
      <c r="A195" s="42"/>
    </row>
  </sheetData>
  <sheetProtection sheet="1" objects="1" scenarios="1"/>
  <phoneticPr fontId="9" type="noConversion"/>
  <hyperlinks>
    <hyperlink ref="A121" r:id="rId1"/>
    <hyperlink ref="A170" r:id="rId2"/>
    <hyperlink ref="A154" r:id="rId3"/>
  </hyperlinks>
  <printOptions horizontalCentered="1"/>
  <pageMargins left="0.39370078740157483" right="0.39370078740157483" top="0.19685039370078741" bottom="0.78740157480314965" header="0" footer="0"/>
  <pageSetup paperSize="9" orientation="portrait" horizontalDpi="0" verticalDpi="0" r:id="rId4"/>
  <headerFooter alignWithMargins="0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Folhas de cálculo</vt:lpstr>
      </vt:variant>
      <vt:variant>
        <vt:i4>12</vt:i4>
      </vt:variant>
      <vt:variant>
        <vt:lpstr>Gráficos</vt:lpstr>
      </vt:variant>
      <vt:variant>
        <vt:i4>4</vt:i4>
      </vt:variant>
      <vt:variant>
        <vt:lpstr>Intervalos com nome</vt:lpstr>
      </vt:variant>
      <vt:variant>
        <vt:i4>5</vt:i4>
      </vt:variant>
    </vt:vector>
  </HeadingPairs>
  <TitlesOfParts>
    <vt:vector size="21" baseType="lpstr">
      <vt:lpstr>Simulador</vt:lpstr>
      <vt:lpstr>Map. Jur.</vt:lpstr>
      <vt:lpstr>Gráf.</vt:lpstr>
      <vt:lpstr>1M</vt:lpstr>
      <vt:lpstr>3M</vt:lpstr>
      <vt:lpstr>6M</vt:lpstr>
      <vt:lpstr>12M</vt:lpstr>
      <vt:lpstr>Euribor Méd. Mens.</vt:lpstr>
      <vt:lpstr>Euribor Diárias</vt:lpstr>
      <vt:lpstr>Histórico 2011 Euribor</vt:lpstr>
      <vt:lpstr>Gráf.Méd.</vt:lpstr>
      <vt:lpstr>Notas</vt:lpstr>
      <vt:lpstr>G1</vt:lpstr>
      <vt:lpstr>G3</vt:lpstr>
      <vt:lpstr>G6</vt:lpstr>
      <vt:lpstr>G12</vt:lpstr>
      <vt:lpstr>'12M'!Área_de_Impressão</vt:lpstr>
      <vt:lpstr>'1M'!Área_de_Impressão</vt:lpstr>
      <vt:lpstr>'3M'!Área_de_Impressão</vt:lpstr>
      <vt:lpstr>'6M'!Área_de_Impressão</vt:lpstr>
      <vt:lpstr>Simulador!Área_de_Impressão</vt:lpstr>
    </vt:vector>
  </TitlesOfParts>
  <LinksUpToDate>false</LinksUpToDate>
  <SharedDoc>false</SharedDoc>
  <HyperlinkBase>http://utilitarios.no.sapo.pt/</HyperlinkBase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Simuladores Crédito Habitação</dc:title>
  <dc:creator>Joaquim Félix</dc:creator>
  <cp:lastModifiedBy>MAXE</cp:lastModifiedBy>
  <cp:lastPrinted>2010-07-15T02:27:36Z</cp:lastPrinted>
  <dcterms:created xsi:type="dcterms:W3CDTF">2007-02-06T12:42:12Z</dcterms:created>
  <dcterms:modified xsi:type="dcterms:W3CDTF">2011-08-05T21:12:56Z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Reuters-Link for Reuters Wealth Manager">
    <vt:lpwstr>3.1.18.1652</vt:lpwstr>
  </property>
</Properties>
</file>