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7560"/>
  </bookViews>
  <sheets>
    <sheet name="Cálculo TA" sheetId="3" r:id="rId1"/>
  </sheets>
  <definedNames>
    <definedName name="_xlnm.Print_Area" localSheetId="0">'Cálculo TA'!$A$1:$H$78</definedName>
    <definedName name="_xlnm.Print_Titles" localSheetId="0">'Cálculo TA'!$1:$6</definedName>
  </definedNames>
  <calcPr calcId="125725"/>
</workbook>
</file>

<file path=xl/calcChain.xml><?xml version="1.0" encoding="utf-8"?>
<calcChain xmlns="http://schemas.openxmlformats.org/spreadsheetml/2006/main">
  <c r="E54" i="3"/>
  <c r="G54" s="1"/>
  <c r="E53"/>
  <c r="G53" s="1"/>
  <c r="E43"/>
  <c r="G43" s="1"/>
  <c r="G62"/>
  <c r="E60"/>
  <c r="G60" s="1"/>
  <c r="E58"/>
  <c r="G58" s="1"/>
  <c r="E56"/>
  <c r="G56" s="1"/>
  <c r="E50"/>
  <c r="G50" s="1"/>
  <c r="E49"/>
  <c r="G49" s="1"/>
  <c r="E48"/>
  <c r="G48" s="1"/>
  <c r="E47"/>
  <c r="G47" s="1"/>
  <c r="E42"/>
  <c r="G42" s="1"/>
  <c r="E41"/>
  <c r="G41" s="1"/>
  <c r="E40"/>
  <c r="G40" s="1"/>
  <c r="E39"/>
  <c r="G39" s="1"/>
  <c r="E38"/>
  <c r="G38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4"/>
  <c r="G24" s="1"/>
  <c r="E23"/>
  <c r="G23" s="1"/>
  <c r="E22"/>
  <c r="G22" s="1"/>
  <c r="E21"/>
  <c r="G21" s="1"/>
  <c r="E20"/>
  <c r="G20" s="1"/>
  <c r="E19"/>
  <c r="G19" s="1"/>
  <c r="E18"/>
  <c r="G18" s="1"/>
  <c r="E17"/>
  <c r="G17" s="1"/>
  <c r="E11" l="1"/>
  <c r="G11" s="1"/>
  <c r="E10"/>
  <c r="G10" s="1"/>
  <c r="F64" l="1"/>
</calcChain>
</file>

<file path=xl/sharedStrings.xml><?xml version="1.0" encoding="utf-8"?>
<sst xmlns="http://schemas.openxmlformats.org/spreadsheetml/2006/main" count="86" uniqueCount="74">
  <si>
    <t>Taxa</t>
  </si>
  <si>
    <t>2010 &gt; 40.000 euros</t>
  </si>
  <si>
    <t>2009 &gt; 29.927,87 euros</t>
  </si>
  <si>
    <t>2011 &gt; 30.000 euros</t>
  </si>
  <si>
    <t>2012 &gt; 25.000 euros</t>
  </si>
  <si>
    <t>CIRC - 88.º, n.º 8</t>
  </si>
  <si>
    <t>CIRC - 88.º, n.º 11</t>
  </si>
  <si>
    <t>Tributação 
autónoma</t>
  </si>
  <si>
    <t>Encargos 
suportados</t>
  </si>
  <si>
    <r>
      <t xml:space="preserve">Taxa 
agravada </t>
    </r>
    <r>
      <rPr>
        <b/>
        <vertAlign val="superscript"/>
        <sz val="9"/>
        <color theme="0"/>
        <rFont val="Arial"/>
        <family val="2"/>
      </rPr>
      <t>(1)</t>
    </r>
  </si>
  <si>
    <t>- Conservação e reparação</t>
  </si>
  <si>
    <t>- Combustíveis</t>
  </si>
  <si>
    <t>- Rendas ou alugueres</t>
  </si>
  <si>
    <t>- Seguros</t>
  </si>
  <si>
    <t>- Imposto único sobre circulação</t>
  </si>
  <si>
    <t>- Portagens e estacionamento</t>
  </si>
  <si>
    <t>- Outros encargos com viaturas</t>
  </si>
  <si>
    <t>- Depreciações</t>
  </si>
  <si>
    <t>Total de tributação autónomas</t>
  </si>
  <si>
    <t>Entidade apresenta prejuízos fiscais no exercício?</t>
  </si>
  <si>
    <t>i) Refeições</t>
  </si>
  <si>
    <t>ii) Viagens</t>
  </si>
  <si>
    <t>iii) Recepções</t>
  </si>
  <si>
    <t>iv) Passeios</t>
  </si>
  <si>
    <t>vi) Outras despesas de representação</t>
  </si>
  <si>
    <t>i) Ajudas de custo dedutíveis</t>
  </si>
  <si>
    <t>ii) Km's pagos aos trabalhadores dedutíveis</t>
  </si>
  <si>
    <t>iii) Ajudas de custo não dedutíveis, cujas entidades apresentem prejuízos fiscais no período a que respeitam</t>
  </si>
  <si>
    <t>iv) Km's não dedutíveis, cujas entidades apresentem prejuízos fiscais no período a que respeitam</t>
  </si>
  <si>
    <t>2012 &gt; 50.000 euros, se movidos exclusivamente a energia eléctrica</t>
  </si>
  <si>
    <t>2011 &gt; 45.000 euros, se movidos exclusivamente a energia eléctrica</t>
  </si>
  <si>
    <t>CIRC - 88.º, n.º 13</t>
  </si>
  <si>
    <t>Sim</t>
  </si>
  <si>
    <t>v) Espectáculos</t>
  </si>
  <si>
    <t>1.</t>
  </si>
  <si>
    <t xml:space="preserve">2. </t>
  </si>
  <si>
    <t>4.</t>
  </si>
  <si>
    <t>5.</t>
  </si>
  <si>
    <t>6.</t>
  </si>
  <si>
    <t>Legislação
Aplicável</t>
  </si>
  <si>
    <t>Sujeitos passivos que exerçam a título principal actividades de natureza comercial, industrial ou agrícola e sujeitos não isentos (total ou parcialmente)</t>
  </si>
  <si>
    <t>a)</t>
  </si>
  <si>
    <t>b)</t>
  </si>
  <si>
    <t>7.</t>
  </si>
  <si>
    <r>
      <t>Indemnizações ou outras compensações</t>
    </r>
    <r>
      <rPr>
        <sz val="9"/>
        <rFont val="Arial"/>
        <family val="2"/>
      </rPr>
      <t xml:space="preserve"> pagas a orgãos de gestão não relacionadas com a concretização de objectivos definidos previamente na relação contratual, quando se verifica a cessação de funções, bem como os gastos que excedem o valor das remunerações que seriam auferidas pelo exercício daqueles cargos até ao final do contrato, quando se trate de rescisão de um contrato antes do termo</t>
    </r>
  </si>
  <si>
    <r>
      <t xml:space="preserve">Despesas não documentadas, </t>
    </r>
    <r>
      <rPr>
        <sz val="9"/>
        <rFont val="Arial"/>
        <family val="2"/>
      </rPr>
      <t>efectuadas por:</t>
    </r>
  </si>
  <si>
    <r>
      <t>Bónus e outras remunerações variáveis pagas aos orgãos de gestão quando estas representem &gt; 25% da remuneração anual e sejam superiores a 27.500 euros</t>
    </r>
    <r>
      <rPr>
        <sz val="9"/>
        <rFont val="Arial"/>
        <family val="2"/>
      </rPr>
      <t>, excepto se o pagamento estiver subordinado ao diferimento de uma parte superior a 50% por um período mínimo de 3 anos e condicionado ao desempenho positivo da sociedade ao longo desse período</t>
    </r>
  </si>
  <si>
    <t>EBF - 18.º, n.º 2, b)</t>
  </si>
  <si>
    <t>Base de Incidência</t>
  </si>
  <si>
    <t>Por Sujeitos Passivos total ou parcialmente isentos, ou que não exerçam, a título principal, actividades de natureza comercial, industrial ou agrícola</t>
  </si>
  <si>
    <r>
      <t xml:space="preserve">i) Se valor de aquisição do veículo </t>
    </r>
    <r>
      <rPr>
        <u/>
        <sz val="9"/>
        <rFont val="Arial"/>
        <family val="2"/>
      </rPr>
      <t>inferior</t>
    </r>
    <r>
      <rPr>
        <sz val="9"/>
        <rFont val="Arial"/>
        <family val="2"/>
      </rPr>
      <t xml:space="preserve"> aos limites da Portaria 467/2010</t>
    </r>
    <r>
      <rPr>
        <vertAlign val="superscript"/>
        <sz val="9"/>
        <rFont val="Arial"/>
        <family val="2"/>
      </rPr>
      <t xml:space="preserve"> (2):</t>
    </r>
  </si>
  <si>
    <r>
      <t xml:space="preserve">ii) Se valor de aquisição do veículo for </t>
    </r>
    <r>
      <rPr>
        <u/>
        <sz val="9"/>
        <rFont val="Arial"/>
        <family val="2"/>
      </rPr>
      <t>superior</t>
    </r>
    <r>
      <rPr>
        <sz val="9"/>
        <rFont val="Arial"/>
        <family val="2"/>
      </rPr>
      <t xml:space="preserve"> aos limites da Portaria 467/2010 </t>
    </r>
    <r>
      <rPr>
        <vertAlign val="superscript"/>
        <sz val="9"/>
        <rFont val="Arial"/>
        <family val="2"/>
      </rPr>
      <t>(2):</t>
    </r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</si>
  <si>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Tendo por base o disposto no n.º 14 do artigo 88.º do CIRC se forem apurados prejuízos fiscais no exercício a que respeitam as TA a taxa é elevada em 10%</t>
    </r>
  </si>
  <si>
    <t>Sujeitos passivos total ou parcialmente isentos, ou que não exerçam a título principal, actividades de natureza comercial, industrial ou agrícola</t>
  </si>
  <si>
    <t>Encargos dedutíveis e não dedutíveis</t>
  </si>
  <si>
    <t>Encargos com viaturas</t>
  </si>
  <si>
    <t>Despesas de representação</t>
  </si>
  <si>
    <t xml:space="preserve">b) </t>
  </si>
  <si>
    <t>Ajudas de custo e compensação pela deslocação em viatura própria do trabalhador ao serviço da empresa, não facturados a clientes</t>
  </si>
  <si>
    <t xml:space="preserve">c) </t>
  </si>
  <si>
    <t xml:space="preserve">3. </t>
  </si>
  <si>
    <t>Por sujeitos passivos que exerçam a título principal actividades de natureza comercial, industrial ou agrícola e sujeitos não isentos (total ou parcialmente)</t>
  </si>
  <si>
    <r>
      <t>Despesas pagas ou devidas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a pessoas singulares ou colectivas residentes fora do território português </t>
    </r>
    <r>
      <rPr>
        <sz val="9"/>
        <rFont val="Arial"/>
        <family val="2"/>
      </rPr>
      <t>e submetidas a regime fiscal claramente mais favorável</t>
    </r>
    <r>
      <rPr>
        <b/>
        <vertAlign val="superscript"/>
        <sz val="9"/>
        <rFont val="Arial"/>
        <family val="2"/>
      </rPr>
      <t xml:space="preserve"> </t>
    </r>
    <r>
      <rPr>
        <vertAlign val="superscript"/>
        <sz val="9"/>
        <rFont val="Arial"/>
        <family val="2"/>
      </rPr>
      <t>(3)</t>
    </r>
    <r>
      <rPr>
        <sz val="9"/>
        <rFont val="Arial"/>
        <family val="2"/>
      </rPr>
      <t>, se a empresa não puder provar que correspondem a operações efectivamente realizadas e não têm um carácter anormal ou montante exagerado:</t>
    </r>
  </si>
  <si>
    <r>
      <t>Lucros distribuídos a sujeitos passivos que beneficiem de isenção total ou parcial</t>
    </r>
    <r>
      <rPr>
        <sz val="9"/>
        <rFont val="Arial"/>
        <family val="2"/>
      </rPr>
      <t xml:space="preserve">, incluindo rendimentos de capitais, quando as participações sociais a que respeitam os lucros não tenham permanecido na titularidade do mesmo, de modo ininterrupto, durante o ano anterior à sua colocação à disposição e não venham a ser mantidas durante o tempo necessário para completar esse período </t>
    </r>
  </si>
  <si>
    <r>
      <t>Incumprimento das condições de majoração de encargos com realizações de utilidade social</t>
    </r>
    <r>
      <rPr>
        <sz val="9"/>
        <rFont val="Arial"/>
        <family val="2"/>
      </rPr>
      <t xml:space="preserve"> (art. 40.º, n.º 2 do CIRC) no exercício e nos dois exercícios anteriores </t>
    </r>
  </si>
  <si>
    <t>CIRC - 88º, n.º 9</t>
  </si>
  <si>
    <t>CIRC - 88º, n.º 7</t>
  </si>
  <si>
    <t>CIRC - 88º, n.º 3 e Portaria n.º 467/2010</t>
  </si>
  <si>
    <t>CIRC - 88º, n.º 1</t>
  </si>
  <si>
    <t>CIRC - 88º, n.º 2</t>
  </si>
  <si>
    <t>CIRC - 88º, n.º 4 e Portaria n.º 467/2010</t>
  </si>
  <si>
    <t>(3) Portaria n.º 292/2011, de 8 de Novembro.</t>
  </si>
  <si>
    <t>(2) Os limites definidos na Portaria n.º 467/2010 são:</t>
  </si>
  <si>
    <t>Cálculo da tributação autónoma de IRC - 2011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</si>
</sst>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_$_-;_-* #,##0.00_$\-;_-* &quot;-&quot;??_$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3300"/>
      <name val="Arial"/>
      <family val="2"/>
    </font>
    <font>
      <sz val="9"/>
      <name val="Arial"/>
      <family val="2"/>
    </font>
    <font>
      <b/>
      <vertAlign val="superscript"/>
      <sz val="9"/>
      <color theme="0"/>
      <name val="Arial"/>
      <family val="2"/>
    </font>
    <font>
      <b/>
      <sz val="12"/>
      <color theme="0"/>
      <name val="Arial"/>
      <family val="2"/>
    </font>
    <font>
      <u/>
      <sz val="11"/>
      <color theme="10"/>
      <name val="Calibri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9"/>
      <name val="Arial"/>
      <family val="2"/>
    </font>
    <font>
      <b/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2" fillId="0" borderId="0" xfId="0" applyFont="1"/>
    <xf numFmtId="164" fontId="4" fillId="0" borderId="1" xfId="1" applyNumberFormat="1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/>
    <xf numFmtId="164" fontId="4" fillId="0" borderId="1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3" fillId="2" borderId="2" xfId="0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9" fontId="5" fillId="0" borderId="0" xfId="2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justify" vertical="center"/>
    </xf>
    <xf numFmtId="0" fontId="5" fillId="0" borderId="0" xfId="0" quotePrefix="1" applyFont="1" applyBorder="1" applyAlignment="1">
      <alignment horizontal="left" vertical="center" indent="1"/>
    </xf>
    <xf numFmtId="0" fontId="10" fillId="0" borderId="0" xfId="0" applyFont="1" applyBorder="1" applyAlignment="1">
      <alignment horizontal="justify" vertical="top"/>
    </xf>
    <xf numFmtId="0" fontId="4" fillId="0" borderId="0" xfId="0" applyFont="1" applyBorder="1"/>
    <xf numFmtId="0" fontId="2" fillId="0" borderId="3" xfId="0" applyFont="1" applyBorder="1"/>
    <xf numFmtId="164" fontId="11" fillId="3" borderId="0" xfId="1" applyNumberFormat="1" applyFont="1" applyFill="1" applyBorder="1" applyAlignment="1">
      <alignment horizontal="justify" vertical="top" wrapText="1"/>
    </xf>
    <xf numFmtId="0" fontId="11" fillId="0" borderId="0" xfId="0" applyFont="1" applyBorder="1" applyAlignment="1">
      <alignment horizontal="left" vertical="center"/>
    </xf>
    <xf numFmtId="9" fontId="5" fillId="0" borderId="12" xfId="2" applyFont="1" applyFill="1" applyBorder="1" applyAlignment="1">
      <alignment horizontal="center" vertical="center"/>
    </xf>
    <xf numFmtId="164" fontId="5" fillId="0" borderId="12" xfId="1" applyNumberFormat="1" applyFont="1" applyFill="1" applyBorder="1" applyAlignment="1">
      <alignment horizontal="right" vertical="center"/>
    </xf>
    <xf numFmtId="0" fontId="5" fillId="0" borderId="12" xfId="3" applyFont="1" applyBorder="1" applyAlignment="1" applyProtection="1">
      <alignment horizontal="center" vertical="center" wrapText="1"/>
    </xf>
    <xf numFmtId="9" fontId="5" fillId="0" borderId="5" xfId="2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0" fontId="5" fillId="0" borderId="5" xfId="3" applyFont="1" applyBorder="1" applyAlignment="1" applyProtection="1">
      <alignment horizontal="center" vertical="center" wrapText="1"/>
    </xf>
    <xf numFmtId="0" fontId="5" fillId="0" borderId="10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6" xfId="0" applyFont="1" applyBorder="1"/>
    <xf numFmtId="0" fontId="5" fillId="0" borderId="7" xfId="0" applyFont="1" applyBorder="1" applyAlignment="1">
      <alignment vertical="top"/>
    </xf>
    <xf numFmtId="0" fontId="5" fillId="0" borderId="8" xfId="0" applyFont="1" applyBorder="1"/>
    <xf numFmtId="0" fontId="5" fillId="0" borderId="9" xfId="0" applyFont="1" applyBorder="1" applyAlignment="1">
      <alignment vertical="top"/>
    </xf>
    <xf numFmtId="0" fontId="10" fillId="0" borderId="24" xfId="0" applyFont="1" applyBorder="1" applyAlignment="1">
      <alignment horizontal="center" vertical="top"/>
    </xf>
    <xf numFmtId="9" fontId="5" fillId="0" borderId="3" xfId="2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5" fillId="0" borderId="27" xfId="0" applyFont="1" applyBorder="1" applyAlignment="1">
      <alignment horizontal="center" vertical="center"/>
    </xf>
    <xf numFmtId="0" fontId="5" fillId="0" borderId="18" xfId="0" applyFont="1" applyBorder="1"/>
    <xf numFmtId="0" fontId="5" fillId="0" borderId="19" xfId="0" applyFont="1" applyBorder="1"/>
    <xf numFmtId="0" fontId="5" fillId="0" borderId="19" xfId="0" applyFont="1" applyBorder="1" applyAlignment="1">
      <alignment horizontal="justify" vertical="center"/>
    </xf>
    <xf numFmtId="9" fontId="5" fillId="0" borderId="19" xfId="2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vertical="top"/>
    </xf>
    <xf numFmtId="0" fontId="5" fillId="0" borderId="27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0" xfId="0" applyFont="1" applyBorder="1"/>
    <xf numFmtId="0" fontId="5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9" fontId="5" fillId="0" borderId="22" xfId="2" applyFont="1" applyFill="1" applyBorder="1" applyAlignment="1">
      <alignment horizontal="center" vertical="center"/>
    </xf>
    <xf numFmtId="164" fontId="5" fillId="0" borderId="22" xfId="1" applyNumberFormat="1" applyFont="1" applyFill="1" applyBorder="1" applyAlignment="1">
      <alignment horizontal="right" vertical="center"/>
    </xf>
    <xf numFmtId="0" fontId="5" fillId="0" borderId="7" xfId="0" applyFont="1" applyBorder="1"/>
    <xf numFmtId="0" fontId="5" fillId="0" borderId="7" xfId="0" applyFont="1" applyBorder="1" applyAlignment="1">
      <alignment horizontal="justify" vertical="center" wrapText="1"/>
    </xf>
    <xf numFmtId="0" fontId="5" fillId="0" borderId="14" xfId="0" applyFont="1" applyBorder="1"/>
    <xf numFmtId="0" fontId="5" fillId="0" borderId="15" xfId="0" applyFont="1" applyBorder="1"/>
    <xf numFmtId="0" fontId="5" fillId="0" borderId="15" xfId="0" applyFont="1" applyBorder="1" applyAlignment="1">
      <alignment horizontal="justify" vertical="center"/>
    </xf>
    <xf numFmtId="9" fontId="5" fillId="0" borderId="15" xfId="2" applyFont="1" applyFill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righ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horizontal="left" vertical="center" indent="1"/>
    </xf>
    <xf numFmtId="0" fontId="5" fillId="0" borderId="15" xfId="0" quotePrefix="1" applyFont="1" applyBorder="1" applyAlignment="1">
      <alignment horizontal="left" vertical="center" indent="1"/>
    </xf>
    <xf numFmtId="9" fontId="5" fillId="0" borderId="21" xfId="2" applyFont="1" applyFill="1" applyBorder="1" applyAlignment="1">
      <alignment horizontal="center" vertical="center"/>
    </xf>
    <xf numFmtId="164" fontId="5" fillId="0" borderId="21" xfId="1" applyNumberFormat="1" applyFont="1" applyFill="1" applyBorder="1" applyAlignment="1">
      <alignment horizontal="right" vertical="center"/>
    </xf>
    <xf numFmtId="9" fontId="5" fillId="0" borderId="14" xfId="2" applyFont="1" applyFill="1" applyBorder="1" applyAlignment="1">
      <alignment horizontal="center" vertical="center"/>
    </xf>
    <xf numFmtId="0" fontId="5" fillId="0" borderId="7" xfId="0" applyFont="1" applyBorder="1" applyAlignment="1">
      <alignment horizontal="justify" vertical="center"/>
    </xf>
    <xf numFmtId="0" fontId="5" fillId="0" borderId="9" xfId="0" applyFont="1" applyBorder="1"/>
    <xf numFmtId="0" fontId="5" fillId="0" borderId="9" xfId="0" applyFont="1" applyBorder="1" applyAlignment="1">
      <alignment horizontal="justify" vertical="center" wrapText="1"/>
    </xf>
    <xf numFmtId="9" fontId="5" fillId="0" borderId="13" xfId="2" applyFont="1" applyFill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right" vertical="center"/>
    </xf>
    <xf numFmtId="0" fontId="5" fillId="0" borderId="13" xfId="3" applyFont="1" applyBorder="1" applyAlignment="1" applyProtection="1">
      <alignment horizontal="center" vertical="center" wrapText="1"/>
    </xf>
    <xf numFmtId="0" fontId="10" fillId="0" borderId="25" xfId="0" applyFont="1" applyBorder="1" applyAlignment="1">
      <alignment vertical="top"/>
    </xf>
    <xf numFmtId="0" fontId="3" fillId="2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justify" vertical="top" wrapText="1"/>
    </xf>
    <xf numFmtId="164" fontId="3" fillId="2" borderId="29" xfId="1" applyNumberFormat="1" applyFont="1" applyFill="1" applyBorder="1" applyAlignment="1">
      <alignment horizontal="center" vertical="center"/>
    </xf>
    <xf numFmtId="164" fontId="3" fillId="2" borderId="29" xfId="1" applyNumberFormat="1" applyFont="1" applyFill="1" applyBorder="1" applyAlignment="1">
      <alignment horizontal="center" wrapText="1"/>
    </xf>
    <xf numFmtId="164" fontId="3" fillId="2" borderId="29" xfId="1" applyNumberFormat="1" applyFont="1" applyFill="1" applyBorder="1" applyAlignment="1">
      <alignment horizontal="center" vertical="center" wrapText="1"/>
    </xf>
    <xf numFmtId="164" fontId="5" fillId="5" borderId="12" xfId="1" applyNumberFormat="1" applyFont="1" applyFill="1" applyBorder="1" applyAlignment="1">
      <alignment horizontal="center" vertical="center"/>
    </xf>
    <xf numFmtId="164" fontId="5" fillId="5" borderId="5" xfId="1" applyNumberFormat="1" applyFont="1" applyFill="1" applyBorder="1" applyAlignment="1">
      <alignment horizontal="center" vertical="center"/>
    </xf>
    <xf numFmtId="164" fontId="5" fillId="5" borderId="21" xfId="1" applyNumberFormat="1" applyFont="1" applyFill="1" applyBorder="1" applyAlignment="1">
      <alignment horizontal="center" vertical="center"/>
    </xf>
    <xf numFmtId="164" fontId="5" fillId="5" borderId="22" xfId="1" applyNumberFormat="1" applyFont="1" applyFill="1" applyBorder="1" applyAlignment="1">
      <alignment horizontal="center" vertical="center"/>
    </xf>
    <xf numFmtId="164" fontId="5" fillId="5" borderId="13" xfId="1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justify" vertical="top" wrapText="1"/>
    </xf>
    <xf numFmtId="164" fontId="11" fillId="3" borderId="0" xfId="1" applyNumberFormat="1" applyFont="1" applyFill="1" applyBorder="1" applyAlignment="1">
      <alignment horizontal="justify" vertical="top" wrapText="1"/>
    </xf>
    <xf numFmtId="164" fontId="11" fillId="3" borderId="0" xfId="3" applyNumberFormat="1" applyFont="1" applyFill="1" applyBorder="1" applyAlignment="1" applyProtection="1">
      <alignment horizontal="left" vertical="top" wrapText="1"/>
    </xf>
    <xf numFmtId="0" fontId="10" fillId="0" borderId="27" xfId="0" applyFont="1" applyBorder="1" applyAlignment="1">
      <alignment horizontal="justify" vertical="top" wrapText="1"/>
    </xf>
    <xf numFmtId="0" fontId="5" fillId="0" borderId="16" xfId="3" applyFont="1" applyBorder="1" applyAlignment="1" applyProtection="1">
      <alignment horizontal="center" vertical="center" wrapText="1"/>
    </xf>
    <xf numFmtId="0" fontId="5" fillId="0" borderId="28" xfId="3" applyFont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10" fillId="0" borderId="26" xfId="0" applyFont="1" applyBorder="1" applyAlignment="1">
      <alignment horizontal="justify" vertical="top" wrapText="1"/>
    </xf>
    <xf numFmtId="0" fontId="10" fillId="0" borderId="13" xfId="0" applyFont="1" applyBorder="1" applyAlignment="1">
      <alignment horizontal="justify" vertical="top" wrapText="1"/>
    </xf>
    <xf numFmtId="0" fontId="5" fillId="0" borderId="21" xfId="3" applyFont="1" applyBorder="1" applyAlignment="1" applyProtection="1">
      <alignment horizontal="center" vertical="center" wrapText="1"/>
    </xf>
    <xf numFmtId="0" fontId="5" fillId="0" borderId="22" xfId="3" applyFont="1" applyBorder="1" applyAlignment="1" applyProtection="1">
      <alignment horizontal="center" vertical="center" wrapText="1"/>
    </xf>
    <xf numFmtId="0" fontId="5" fillId="0" borderId="23" xfId="3" applyFont="1" applyBorder="1" applyAlignment="1" applyProtection="1">
      <alignment horizontal="center" vertical="center" wrapText="1"/>
    </xf>
    <xf numFmtId="0" fontId="5" fillId="0" borderId="12" xfId="3" applyFont="1" applyBorder="1" applyAlignment="1" applyProtection="1">
      <alignment horizontal="center" vertical="center" wrapText="1"/>
    </xf>
    <xf numFmtId="0" fontId="5" fillId="0" borderId="5" xfId="3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  <xf numFmtId="0" fontId="10" fillId="0" borderId="17" xfId="0" applyFont="1" applyBorder="1" applyAlignment="1">
      <alignment horizontal="justify" vertical="top" wrapText="1"/>
    </xf>
    <xf numFmtId="0" fontId="5" fillId="0" borderId="19" xfId="0" applyFont="1" applyBorder="1" applyAlignment="1">
      <alignment horizontal="justify" vertical="top" wrapText="1"/>
    </xf>
    <xf numFmtId="0" fontId="5" fillId="0" borderId="20" xfId="0" applyFont="1" applyBorder="1" applyAlignment="1">
      <alignment horizontal="justify" vertical="top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4">
    <cellStyle name="Hiperligação" xfId="3" builtinId="8"/>
    <cellStyle name="Normal" xfId="0" builtinId="0"/>
    <cellStyle name="Percentagem" xfId="2" builtinId="5"/>
    <cellStyle name="Vírgula" xfId="1" builtinId="3"/>
  </cellStyles>
  <dxfs count="0"/>
  <tableStyles count="0" defaultTableStyle="TableStyleMedium9" defaultPivotStyle="PivotStyleLight16"/>
  <colors>
    <mruColors>
      <color rgb="FFC2C2C2"/>
      <color rgb="FF33CC33"/>
      <color rgb="FF0099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dfk.p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1276350</xdr:colOff>
      <xdr:row>2</xdr:row>
      <xdr:rowOff>28575</xdr:rowOff>
    </xdr:to>
    <xdr:pic>
      <xdr:nvPicPr>
        <xdr:cNvPr id="2" name="Imagem 1" descr="logo-DFK-PT-Branco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525"/>
          <a:ext cx="16383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info.portaldasfinancas.gov.pt/pt/informacao_fiscal/codigos_tributarios/circ_rep/irc88.htm" TargetMode="External"/><Relationship Id="rId7" Type="http://schemas.openxmlformats.org/officeDocument/2006/relationships/hyperlink" Target="http://info.portaldasfinancas.gov.pt/pt/informacao_fiscal/codigos_tributarios/bf_rep/bf18.htm" TargetMode="External"/><Relationship Id="rId2" Type="http://schemas.openxmlformats.org/officeDocument/2006/relationships/hyperlink" Target="http://info.portaldasfinancas.gov.pt/pt/informacao_fiscal/codigos_tributarios/circ_rep/irc88.htm" TargetMode="External"/><Relationship Id="rId1" Type="http://schemas.openxmlformats.org/officeDocument/2006/relationships/hyperlink" Target="http://info.portaldasfinancas.gov.pt/pt/informacao_fiscal/codigos_tributarios/circ_rep/irc88.htm" TargetMode="External"/><Relationship Id="rId6" Type="http://schemas.openxmlformats.org/officeDocument/2006/relationships/hyperlink" Target="http://info.portaldasfinancas.gov.pt/pt/informacao_fiscal/codigos_tributarios/circ_rep/irc88.htm" TargetMode="External"/><Relationship Id="rId5" Type="http://schemas.openxmlformats.org/officeDocument/2006/relationships/hyperlink" Target="http://info.portaldasfinancas.gov.pt/pt/informacao_fiscal/codigos_tributarios/circ_rep/irc88.htm" TargetMode="External"/><Relationship Id="rId4" Type="http://schemas.openxmlformats.org/officeDocument/2006/relationships/hyperlink" Target="http://info.portaldasfinancas.gov.pt/pt/informacao_fiscal/codigos_tributarios/circ_rep/irc88.htm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C78"/>
  <sheetViews>
    <sheetView showGridLines="0" tabSelected="1" view="pageBreakPreview" zoomScaleNormal="100" zoomScaleSheetLayoutView="100" workbookViewId="0">
      <pane xSplit="3" ySplit="6" topLeftCell="D59" activePane="bottomRight" state="frozen"/>
      <selection pane="topRight" activeCell="B1" sqref="B1"/>
      <selection pane="bottomLeft" activeCell="A8" sqref="A8"/>
      <selection pane="bottomRight" activeCell="G70" sqref="G70"/>
    </sheetView>
  </sheetViews>
  <sheetFormatPr defaultRowHeight="12"/>
  <cols>
    <col min="1" max="2" width="2.7109375" style="1" customWidth="1"/>
    <col min="3" max="3" width="45.7109375" style="1" customWidth="1"/>
    <col min="4" max="5" width="8.28515625" style="1" customWidth="1"/>
    <col min="6" max="7" width="12.7109375" style="1" customWidth="1"/>
    <col min="8" max="8" width="10" style="4" customWidth="1"/>
    <col min="9" max="16384" width="9.140625" style="1"/>
  </cols>
  <sheetData>
    <row r="1" spans="1:16383" ht="36" customHeight="1">
      <c r="A1" s="92" t="s">
        <v>73</v>
      </c>
      <c r="B1" s="92"/>
      <c r="C1" s="92"/>
      <c r="D1" s="92"/>
      <c r="E1" s="92"/>
      <c r="F1" s="92"/>
      <c r="G1" s="92"/>
      <c r="H1" s="92"/>
    </row>
    <row r="2" spans="1:16383" ht="12" customHeight="1">
      <c r="A2" s="92"/>
      <c r="B2" s="92"/>
      <c r="C2" s="92"/>
      <c r="D2" s="92"/>
      <c r="E2" s="92"/>
      <c r="F2" s="92"/>
      <c r="G2" s="92"/>
      <c r="H2" s="92"/>
    </row>
    <row r="4" spans="1:16383">
      <c r="C4" s="11" t="s">
        <v>19</v>
      </c>
      <c r="D4" s="82" t="s">
        <v>32</v>
      </c>
    </row>
    <row r="6" spans="1:16383" ht="36.75" customHeight="1">
      <c r="A6" s="93" t="s">
        <v>48</v>
      </c>
      <c r="B6" s="93"/>
      <c r="C6" s="93"/>
      <c r="D6" s="84" t="s">
        <v>0</v>
      </c>
      <c r="E6" s="85" t="s">
        <v>9</v>
      </c>
      <c r="F6" s="86" t="s">
        <v>8</v>
      </c>
      <c r="G6" s="86" t="s">
        <v>7</v>
      </c>
      <c r="H6" s="81" t="s">
        <v>39</v>
      </c>
    </row>
    <row r="7" spans="1:16383" ht="12" customHeight="1">
      <c r="D7" s="3"/>
      <c r="E7" s="3"/>
      <c r="F7" s="3"/>
      <c r="G7" s="3"/>
      <c r="H7" s="7"/>
    </row>
    <row r="8" spans="1:16383">
      <c r="A8" s="38" t="s">
        <v>34</v>
      </c>
      <c r="B8" s="94" t="s">
        <v>45</v>
      </c>
      <c r="C8" s="94"/>
      <c r="D8" s="39"/>
      <c r="E8" s="39"/>
      <c r="F8" s="40"/>
      <c r="G8" s="41"/>
      <c r="H8" s="42"/>
    </row>
    <row r="9" spans="1:16383" ht="5.0999999999999996" customHeight="1">
      <c r="A9" s="43"/>
      <c r="B9" s="44"/>
      <c r="C9" s="45"/>
      <c r="D9" s="46"/>
      <c r="E9" s="46"/>
      <c r="F9" s="47"/>
      <c r="G9" s="48"/>
      <c r="H9" s="49"/>
    </row>
    <row r="10" spans="1:16383" ht="36">
      <c r="A10" s="34"/>
      <c r="B10" s="35" t="s">
        <v>41</v>
      </c>
      <c r="C10" s="32" t="s">
        <v>40</v>
      </c>
      <c r="D10" s="26">
        <v>0.5</v>
      </c>
      <c r="E10" s="26">
        <f t="shared" ref="E10" si="0">+D10+10%</f>
        <v>0.6</v>
      </c>
      <c r="F10" s="87">
        <v>0</v>
      </c>
      <c r="G10" s="27">
        <f>+IF($D$4="sim",F10*E10,F10*D10)</f>
        <v>0</v>
      </c>
      <c r="H10" s="28" t="s">
        <v>68</v>
      </c>
    </row>
    <row r="11" spans="1:16383" ht="36">
      <c r="A11" s="36"/>
      <c r="B11" s="37" t="s">
        <v>42</v>
      </c>
      <c r="C11" s="33" t="s">
        <v>53</v>
      </c>
      <c r="D11" s="29">
        <v>0.7</v>
      </c>
      <c r="E11" s="29">
        <f t="shared" ref="E11" si="1">+D11+10%</f>
        <v>0.79999999999999993</v>
      </c>
      <c r="F11" s="88">
        <v>0</v>
      </c>
      <c r="G11" s="30">
        <f>+IF($D$4="sim",F11*E11,F11*D11)</f>
        <v>0</v>
      </c>
      <c r="H11" s="31" t="s">
        <v>69</v>
      </c>
    </row>
    <row r="12" spans="1:16383">
      <c r="A12" s="5"/>
      <c r="B12" s="5"/>
      <c r="C12" s="16"/>
      <c r="D12" s="8"/>
      <c r="E12" s="8"/>
      <c r="F12" s="17"/>
      <c r="G12" s="18"/>
      <c r="H12" s="12"/>
    </row>
    <row r="13" spans="1:16383" ht="12" customHeight="1">
      <c r="A13" s="50" t="s">
        <v>35</v>
      </c>
      <c r="B13" s="94" t="s">
        <v>54</v>
      </c>
      <c r="C13" s="94"/>
      <c r="D13" s="39"/>
      <c r="E13" s="39"/>
      <c r="F13" s="40"/>
      <c r="G13" s="41"/>
      <c r="H13" s="51"/>
    </row>
    <row r="14" spans="1:16383" ht="5.0999999999999996" customHeight="1">
      <c r="A14" s="52"/>
      <c r="B14" s="53"/>
      <c r="C14" s="9"/>
      <c r="D14" s="13"/>
      <c r="E14" s="13"/>
      <c r="F14" s="14"/>
      <c r="G14" s="15"/>
      <c r="H14" s="54"/>
    </row>
    <row r="15" spans="1:16383" ht="12" customHeight="1">
      <c r="A15" s="52"/>
      <c r="B15" s="55" t="s">
        <v>41</v>
      </c>
      <c r="C15" s="19" t="s">
        <v>55</v>
      </c>
      <c r="D15" s="13"/>
      <c r="E15" s="13"/>
      <c r="F15" s="14"/>
      <c r="G15" s="15"/>
      <c r="H15" s="5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</row>
    <row r="16" spans="1:16383" ht="15" customHeight="1">
      <c r="A16" s="43"/>
      <c r="B16" s="44"/>
      <c r="C16" s="111" t="s">
        <v>50</v>
      </c>
      <c r="D16" s="111"/>
      <c r="E16" s="111"/>
      <c r="F16" s="111"/>
      <c r="G16" s="111"/>
      <c r="H16" s="11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</row>
    <row r="17" spans="1:16383" ht="12" customHeight="1">
      <c r="A17" s="34"/>
      <c r="B17" s="59"/>
      <c r="C17" s="69" t="s">
        <v>10</v>
      </c>
      <c r="D17" s="26">
        <v>0.1</v>
      </c>
      <c r="E17" s="26">
        <f t="shared" ref="E17:E24" si="2">+D17+10%</f>
        <v>0.2</v>
      </c>
      <c r="F17" s="87">
        <v>0</v>
      </c>
      <c r="G17" s="27">
        <f t="shared" ref="G17:G24" si="3">+IF($D$4="sim",F17*E17,F17*D17)</f>
        <v>0</v>
      </c>
      <c r="H17" s="104" t="s">
        <v>67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  <c r="XFC17" s="3"/>
    </row>
    <row r="18" spans="1:16383" ht="12" customHeight="1">
      <c r="A18" s="34"/>
      <c r="B18" s="59"/>
      <c r="C18" s="69" t="s">
        <v>11</v>
      </c>
      <c r="D18" s="26">
        <v>0.1</v>
      </c>
      <c r="E18" s="26">
        <f t="shared" si="2"/>
        <v>0.2</v>
      </c>
      <c r="F18" s="87">
        <v>0</v>
      </c>
      <c r="G18" s="27">
        <f t="shared" si="3"/>
        <v>0</v>
      </c>
      <c r="H18" s="11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</row>
    <row r="19" spans="1:16383" ht="12" customHeight="1">
      <c r="A19" s="34"/>
      <c r="B19" s="59"/>
      <c r="C19" s="69" t="s">
        <v>12</v>
      </c>
      <c r="D19" s="26">
        <v>0.1</v>
      </c>
      <c r="E19" s="26">
        <f t="shared" si="2"/>
        <v>0.2</v>
      </c>
      <c r="F19" s="87">
        <v>0</v>
      </c>
      <c r="G19" s="27">
        <f t="shared" si="3"/>
        <v>0</v>
      </c>
      <c r="H19" s="113"/>
    </row>
    <row r="20" spans="1:16383" ht="12" customHeight="1">
      <c r="A20" s="34"/>
      <c r="B20" s="59"/>
      <c r="C20" s="69" t="s">
        <v>13</v>
      </c>
      <c r="D20" s="26">
        <v>0.1</v>
      </c>
      <c r="E20" s="26">
        <f t="shared" si="2"/>
        <v>0.2</v>
      </c>
      <c r="F20" s="87">
        <v>0</v>
      </c>
      <c r="G20" s="27">
        <f t="shared" si="3"/>
        <v>0</v>
      </c>
      <c r="H20" s="113"/>
    </row>
    <row r="21" spans="1:16383">
      <c r="A21" s="34"/>
      <c r="B21" s="59"/>
      <c r="C21" s="69" t="s">
        <v>14</v>
      </c>
      <c r="D21" s="26">
        <v>0.1</v>
      </c>
      <c r="E21" s="26">
        <f t="shared" si="2"/>
        <v>0.2</v>
      </c>
      <c r="F21" s="87">
        <v>0</v>
      </c>
      <c r="G21" s="27">
        <f t="shared" si="3"/>
        <v>0</v>
      </c>
      <c r="H21" s="113"/>
    </row>
    <row r="22" spans="1:16383">
      <c r="A22" s="34"/>
      <c r="B22" s="59"/>
      <c r="C22" s="69" t="s">
        <v>15</v>
      </c>
      <c r="D22" s="26">
        <v>0.1</v>
      </c>
      <c r="E22" s="26">
        <f t="shared" si="2"/>
        <v>0.2</v>
      </c>
      <c r="F22" s="87">
        <v>0</v>
      </c>
      <c r="G22" s="27">
        <f t="shared" si="3"/>
        <v>0</v>
      </c>
      <c r="H22" s="113"/>
    </row>
    <row r="23" spans="1:16383">
      <c r="A23" s="34"/>
      <c r="B23" s="59"/>
      <c r="C23" s="69" t="s">
        <v>16</v>
      </c>
      <c r="D23" s="26">
        <v>0.1</v>
      </c>
      <c r="E23" s="26">
        <f t="shared" si="2"/>
        <v>0.2</v>
      </c>
      <c r="F23" s="87">
        <v>0</v>
      </c>
      <c r="G23" s="27">
        <f t="shared" si="3"/>
        <v>0</v>
      </c>
      <c r="H23" s="113"/>
    </row>
    <row r="24" spans="1:16383">
      <c r="A24" s="61"/>
      <c r="B24" s="62"/>
      <c r="C24" s="70" t="s">
        <v>17</v>
      </c>
      <c r="D24" s="71">
        <v>0.1</v>
      </c>
      <c r="E24" s="71">
        <f t="shared" si="2"/>
        <v>0.2</v>
      </c>
      <c r="F24" s="89">
        <v>0</v>
      </c>
      <c r="G24" s="72">
        <f t="shared" si="3"/>
        <v>0</v>
      </c>
      <c r="H24" s="114"/>
    </row>
    <row r="25" spans="1:16383" ht="5.0999999999999996" customHeight="1">
      <c r="A25" s="61"/>
      <c r="B25" s="62"/>
      <c r="C25" s="63"/>
      <c r="D25" s="73"/>
      <c r="E25" s="64"/>
      <c r="F25" s="65"/>
      <c r="G25" s="66"/>
      <c r="H25" s="67"/>
    </row>
    <row r="26" spans="1:16383" ht="15" customHeight="1">
      <c r="A26" s="43"/>
      <c r="B26" s="44"/>
      <c r="C26" s="111" t="s">
        <v>51</v>
      </c>
      <c r="D26" s="111"/>
      <c r="E26" s="111"/>
      <c r="F26" s="111"/>
      <c r="G26" s="111"/>
      <c r="H26" s="112"/>
    </row>
    <row r="27" spans="1:16383">
      <c r="A27" s="34"/>
      <c r="B27" s="59"/>
      <c r="C27" s="69" t="s">
        <v>10</v>
      </c>
      <c r="D27" s="26">
        <v>0.2</v>
      </c>
      <c r="E27" s="26">
        <f t="shared" ref="E27:E34" si="4">+D27+10%</f>
        <v>0.30000000000000004</v>
      </c>
      <c r="F27" s="87">
        <v>0</v>
      </c>
      <c r="G27" s="27">
        <f t="shared" ref="G27:G34" si="5">+IF($D$4="sim",F27*E27,F27*D27)</f>
        <v>0</v>
      </c>
      <c r="H27" s="104" t="s">
        <v>70</v>
      </c>
    </row>
    <row r="28" spans="1:16383">
      <c r="A28" s="34"/>
      <c r="B28" s="59"/>
      <c r="C28" s="69" t="s">
        <v>11</v>
      </c>
      <c r="D28" s="26">
        <v>0.2</v>
      </c>
      <c r="E28" s="26">
        <f t="shared" si="4"/>
        <v>0.30000000000000004</v>
      </c>
      <c r="F28" s="87">
        <v>0</v>
      </c>
      <c r="G28" s="27">
        <f t="shared" si="5"/>
        <v>0</v>
      </c>
      <c r="H28" s="105"/>
    </row>
    <row r="29" spans="1:16383">
      <c r="A29" s="34"/>
      <c r="B29" s="59"/>
      <c r="C29" s="69" t="s">
        <v>12</v>
      </c>
      <c r="D29" s="26">
        <v>0.2</v>
      </c>
      <c r="E29" s="26">
        <f t="shared" si="4"/>
        <v>0.30000000000000004</v>
      </c>
      <c r="F29" s="87">
        <v>0</v>
      </c>
      <c r="G29" s="27">
        <f t="shared" si="5"/>
        <v>0</v>
      </c>
      <c r="H29" s="105"/>
    </row>
    <row r="30" spans="1:16383">
      <c r="A30" s="34"/>
      <c r="B30" s="59"/>
      <c r="C30" s="69" t="s">
        <v>13</v>
      </c>
      <c r="D30" s="26">
        <v>0.2</v>
      </c>
      <c r="E30" s="26">
        <f t="shared" si="4"/>
        <v>0.30000000000000004</v>
      </c>
      <c r="F30" s="87">
        <v>0</v>
      </c>
      <c r="G30" s="27">
        <f t="shared" si="5"/>
        <v>0</v>
      </c>
      <c r="H30" s="105"/>
    </row>
    <row r="31" spans="1:16383">
      <c r="A31" s="34"/>
      <c r="B31" s="59"/>
      <c r="C31" s="69" t="s">
        <v>14</v>
      </c>
      <c r="D31" s="26">
        <v>0.2</v>
      </c>
      <c r="E31" s="26">
        <f t="shared" si="4"/>
        <v>0.30000000000000004</v>
      </c>
      <c r="F31" s="87">
        <v>0</v>
      </c>
      <c r="G31" s="27">
        <f t="shared" si="5"/>
        <v>0</v>
      </c>
      <c r="H31" s="105"/>
    </row>
    <row r="32" spans="1:16383">
      <c r="A32" s="34"/>
      <c r="B32" s="59"/>
      <c r="C32" s="69" t="s">
        <v>15</v>
      </c>
      <c r="D32" s="26">
        <v>0.2</v>
      </c>
      <c r="E32" s="26">
        <f t="shared" si="4"/>
        <v>0.30000000000000004</v>
      </c>
      <c r="F32" s="87">
        <v>0</v>
      </c>
      <c r="G32" s="27">
        <f t="shared" si="5"/>
        <v>0</v>
      </c>
      <c r="H32" s="105"/>
    </row>
    <row r="33" spans="1:8">
      <c r="A33" s="34"/>
      <c r="B33" s="59"/>
      <c r="C33" s="69" t="s">
        <v>16</v>
      </c>
      <c r="D33" s="26">
        <v>0.2</v>
      </c>
      <c r="E33" s="26">
        <f t="shared" si="4"/>
        <v>0.30000000000000004</v>
      </c>
      <c r="F33" s="87">
        <v>0</v>
      </c>
      <c r="G33" s="27">
        <f t="shared" si="5"/>
        <v>0</v>
      </c>
      <c r="H33" s="105"/>
    </row>
    <row r="34" spans="1:8">
      <c r="A34" s="52"/>
      <c r="B34" s="53"/>
      <c r="C34" s="20" t="s">
        <v>17</v>
      </c>
      <c r="D34" s="57">
        <v>0.2</v>
      </c>
      <c r="E34" s="57">
        <f t="shared" si="4"/>
        <v>0.30000000000000004</v>
      </c>
      <c r="F34" s="90">
        <v>0</v>
      </c>
      <c r="G34" s="58">
        <f t="shared" si="5"/>
        <v>0</v>
      </c>
      <c r="H34" s="106"/>
    </row>
    <row r="35" spans="1:8" ht="5.0999999999999996" customHeight="1">
      <c r="A35" s="61"/>
      <c r="B35" s="62"/>
      <c r="C35" s="63"/>
      <c r="D35" s="64"/>
      <c r="E35" s="64"/>
      <c r="F35" s="65"/>
      <c r="G35" s="66"/>
      <c r="H35" s="67"/>
    </row>
    <row r="36" spans="1:8" ht="12" customHeight="1">
      <c r="A36" s="52"/>
      <c r="B36" s="56" t="s">
        <v>57</v>
      </c>
      <c r="C36" s="21" t="s">
        <v>56</v>
      </c>
      <c r="D36" s="13"/>
      <c r="E36" s="13"/>
      <c r="F36" s="14"/>
      <c r="G36" s="15"/>
      <c r="H36" s="54"/>
    </row>
    <row r="37" spans="1:8" ht="5.0999999999999996" customHeight="1">
      <c r="A37" s="43"/>
      <c r="B37" s="44"/>
      <c r="C37" s="45"/>
      <c r="D37" s="46"/>
      <c r="E37" s="46"/>
      <c r="F37" s="47"/>
      <c r="G37" s="48"/>
      <c r="H37" s="68"/>
    </row>
    <row r="38" spans="1:8">
      <c r="A38" s="34"/>
      <c r="B38" s="59"/>
      <c r="C38" s="74" t="s">
        <v>20</v>
      </c>
      <c r="D38" s="26">
        <v>0.1</v>
      </c>
      <c r="E38" s="26">
        <f>+D38+10%</f>
        <v>0.2</v>
      </c>
      <c r="F38" s="87">
        <v>0</v>
      </c>
      <c r="G38" s="27">
        <f t="shared" ref="G38:G43" si="6">+IF($D$4="sim",F38*E38,F38*D38)</f>
        <v>0</v>
      </c>
      <c r="H38" s="104" t="s">
        <v>66</v>
      </c>
    </row>
    <row r="39" spans="1:8">
      <c r="A39" s="34"/>
      <c r="B39" s="59"/>
      <c r="C39" s="74" t="s">
        <v>21</v>
      </c>
      <c r="D39" s="26">
        <v>0.1</v>
      </c>
      <c r="E39" s="26">
        <f t="shared" ref="E39:E43" si="7">+D39+10%</f>
        <v>0.2</v>
      </c>
      <c r="F39" s="87">
        <v>0</v>
      </c>
      <c r="G39" s="27">
        <f t="shared" si="6"/>
        <v>0</v>
      </c>
      <c r="H39" s="105"/>
    </row>
    <row r="40" spans="1:8" ht="12" customHeight="1">
      <c r="A40" s="34"/>
      <c r="B40" s="59"/>
      <c r="C40" s="74" t="s">
        <v>22</v>
      </c>
      <c r="D40" s="26">
        <v>0.1</v>
      </c>
      <c r="E40" s="26">
        <f t="shared" si="7"/>
        <v>0.2</v>
      </c>
      <c r="F40" s="87">
        <v>0</v>
      </c>
      <c r="G40" s="27">
        <f t="shared" si="6"/>
        <v>0</v>
      </c>
      <c r="H40" s="105"/>
    </row>
    <row r="41" spans="1:8">
      <c r="A41" s="34"/>
      <c r="B41" s="59"/>
      <c r="C41" s="74" t="s">
        <v>23</v>
      </c>
      <c r="D41" s="26">
        <v>0.1</v>
      </c>
      <c r="E41" s="26">
        <f t="shared" si="7"/>
        <v>0.2</v>
      </c>
      <c r="F41" s="87">
        <v>0</v>
      </c>
      <c r="G41" s="27">
        <f t="shared" si="6"/>
        <v>0</v>
      </c>
      <c r="H41" s="105"/>
    </row>
    <row r="42" spans="1:8" ht="12" customHeight="1">
      <c r="A42" s="34"/>
      <c r="B42" s="59"/>
      <c r="C42" s="74" t="s">
        <v>33</v>
      </c>
      <c r="D42" s="26">
        <v>0.1</v>
      </c>
      <c r="E42" s="26">
        <f t="shared" si="7"/>
        <v>0.2</v>
      </c>
      <c r="F42" s="87">
        <v>0</v>
      </c>
      <c r="G42" s="27">
        <f t="shared" si="6"/>
        <v>0</v>
      </c>
      <c r="H42" s="105"/>
    </row>
    <row r="43" spans="1:8">
      <c r="A43" s="34"/>
      <c r="B43" s="59"/>
      <c r="C43" s="74" t="s">
        <v>24</v>
      </c>
      <c r="D43" s="26">
        <v>0.1</v>
      </c>
      <c r="E43" s="26">
        <f t="shared" si="7"/>
        <v>0.2</v>
      </c>
      <c r="F43" s="87">
        <v>0</v>
      </c>
      <c r="G43" s="27">
        <f t="shared" si="6"/>
        <v>0</v>
      </c>
      <c r="H43" s="106"/>
    </row>
    <row r="44" spans="1:8" ht="5.0999999999999996" customHeight="1">
      <c r="A44" s="52"/>
      <c r="B44" s="53"/>
      <c r="C44" s="63"/>
      <c r="D44" s="64"/>
      <c r="E44" s="64"/>
      <c r="F44" s="65"/>
      <c r="G44" s="66"/>
      <c r="H44" s="67"/>
    </row>
    <row r="45" spans="1:8" ht="22.5" customHeight="1">
      <c r="A45" s="52"/>
      <c r="B45" s="56" t="s">
        <v>59</v>
      </c>
      <c r="C45" s="109" t="s">
        <v>58</v>
      </c>
      <c r="D45" s="109"/>
      <c r="E45" s="109"/>
      <c r="F45" s="109"/>
      <c r="G45" s="109"/>
      <c r="H45" s="110"/>
    </row>
    <row r="46" spans="1:8" ht="5.0999999999999996" customHeight="1">
      <c r="A46" s="52"/>
      <c r="B46" s="53"/>
      <c r="C46" s="9"/>
      <c r="D46" s="46"/>
      <c r="E46" s="46"/>
      <c r="F46" s="47"/>
      <c r="G46" s="48"/>
      <c r="H46" s="68"/>
    </row>
    <row r="47" spans="1:8">
      <c r="A47" s="34"/>
      <c r="B47" s="59"/>
      <c r="C47" s="74" t="s">
        <v>25</v>
      </c>
      <c r="D47" s="26">
        <v>0.05</v>
      </c>
      <c r="E47" s="26">
        <f t="shared" ref="E47:E60" si="8">+D47+10%</f>
        <v>0.15000000000000002</v>
      </c>
      <c r="F47" s="87">
        <v>0</v>
      </c>
      <c r="G47" s="27">
        <f>+IF($D$4="sim",F47*E47,F47*D47)</f>
        <v>0</v>
      </c>
      <c r="H47" s="107" t="s">
        <v>65</v>
      </c>
    </row>
    <row r="48" spans="1:8">
      <c r="A48" s="34"/>
      <c r="B48" s="59"/>
      <c r="C48" s="74" t="s">
        <v>26</v>
      </c>
      <c r="D48" s="26">
        <v>0.05</v>
      </c>
      <c r="E48" s="26">
        <f t="shared" si="8"/>
        <v>0.15000000000000002</v>
      </c>
      <c r="F48" s="87">
        <v>0</v>
      </c>
      <c r="G48" s="27">
        <f>+IF($D$4="sim",F48*E48,F48*D48)</f>
        <v>0</v>
      </c>
      <c r="H48" s="107"/>
    </row>
    <row r="49" spans="1:8" ht="26.25" customHeight="1">
      <c r="A49" s="34"/>
      <c r="B49" s="59"/>
      <c r="C49" s="60" t="s">
        <v>27</v>
      </c>
      <c r="D49" s="26">
        <v>0.05</v>
      </c>
      <c r="E49" s="26">
        <f t="shared" si="8"/>
        <v>0.15000000000000002</v>
      </c>
      <c r="F49" s="87">
        <v>0</v>
      </c>
      <c r="G49" s="27">
        <f>+IF($D$4="sim",F49*E49,F49*D49)</f>
        <v>0</v>
      </c>
      <c r="H49" s="107"/>
    </row>
    <row r="50" spans="1:8" ht="24">
      <c r="A50" s="36"/>
      <c r="B50" s="75"/>
      <c r="C50" s="76" t="s">
        <v>28</v>
      </c>
      <c r="D50" s="29">
        <v>0.05</v>
      </c>
      <c r="E50" s="29">
        <f t="shared" si="8"/>
        <v>0.15000000000000002</v>
      </c>
      <c r="F50" s="88">
        <v>0</v>
      </c>
      <c r="G50" s="30">
        <f>+IF($D$4="sim",F50*E50,F50*D50)</f>
        <v>0</v>
      </c>
      <c r="H50" s="108"/>
    </row>
    <row r="51" spans="1:8">
      <c r="A51" s="5"/>
      <c r="B51" s="5"/>
      <c r="C51" s="16"/>
      <c r="D51" s="13"/>
      <c r="E51" s="13"/>
      <c r="F51" s="14"/>
      <c r="G51" s="15"/>
      <c r="H51" s="12"/>
    </row>
    <row r="52" spans="1:8" ht="40.5" customHeight="1">
      <c r="A52" s="50" t="s">
        <v>60</v>
      </c>
      <c r="B52" s="94" t="s">
        <v>62</v>
      </c>
      <c r="C52" s="94"/>
      <c r="D52" s="94"/>
      <c r="E52" s="94"/>
      <c r="F52" s="94"/>
      <c r="G52" s="94"/>
      <c r="H52" s="97"/>
    </row>
    <row r="53" spans="1:8" ht="36">
      <c r="A53" s="34"/>
      <c r="B53" s="35" t="s">
        <v>41</v>
      </c>
      <c r="C53" s="60" t="s">
        <v>61</v>
      </c>
      <c r="D53" s="26">
        <v>0.35</v>
      </c>
      <c r="E53" s="26">
        <f t="shared" si="8"/>
        <v>0.44999999999999996</v>
      </c>
      <c r="F53" s="87">
        <v>0</v>
      </c>
      <c r="G53" s="27">
        <f>+IF($D$4="sim",F53*E53,F53*D53)</f>
        <v>0</v>
      </c>
      <c r="H53" s="98" t="s">
        <v>5</v>
      </c>
    </row>
    <row r="54" spans="1:8" ht="36">
      <c r="A54" s="36"/>
      <c r="B54" s="37" t="s">
        <v>42</v>
      </c>
      <c r="C54" s="76" t="s">
        <v>49</v>
      </c>
      <c r="D54" s="29">
        <v>0.55000000000000004</v>
      </c>
      <c r="E54" s="29">
        <f t="shared" si="8"/>
        <v>0.65</v>
      </c>
      <c r="F54" s="88">
        <v>0</v>
      </c>
      <c r="G54" s="30">
        <f>+IF($D$4="sim",F54*E54,F54*D54)</f>
        <v>0</v>
      </c>
      <c r="H54" s="99"/>
    </row>
    <row r="55" spans="1:8">
      <c r="A55" s="5"/>
      <c r="B55" s="5"/>
      <c r="C55" s="16"/>
      <c r="D55" s="13"/>
      <c r="E55" s="13"/>
      <c r="F55" s="14"/>
      <c r="G55" s="15"/>
      <c r="H55" s="12"/>
    </row>
    <row r="56" spans="1:8" ht="89.25" customHeight="1">
      <c r="A56" s="80" t="s">
        <v>36</v>
      </c>
      <c r="B56" s="102" t="s">
        <v>63</v>
      </c>
      <c r="C56" s="103"/>
      <c r="D56" s="77">
        <v>0.2</v>
      </c>
      <c r="E56" s="77">
        <f t="shared" si="8"/>
        <v>0.30000000000000004</v>
      </c>
      <c r="F56" s="91">
        <v>0</v>
      </c>
      <c r="G56" s="78">
        <f>+IF($D$4="sim",F56*E56,F56*D56)</f>
        <v>0</v>
      </c>
      <c r="H56" s="79" t="s">
        <v>6</v>
      </c>
    </row>
    <row r="57" spans="1:8">
      <c r="A57" s="5"/>
      <c r="B57" s="5"/>
      <c r="C57" s="19"/>
      <c r="D57" s="13"/>
      <c r="E57" s="13"/>
      <c r="F57" s="14"/>
      <c r="G57" s="15"/>
      <c r="H57" s="12"/>
    </row>
    <row r="58" spans="1:8" ht="97.5" customHeight="1">
      <c r="A58" s="80" t="s">
        <v>37</v>
      </c>
      <c r="B58" s="102" t="s">
        <v>44</v>
      </c>
      <c r="C58" s="103"/>
      <c r="D58" s="77">
        <v>0.35</v>
      </c>
      <c r="E58" s="77">
        <f t="shared" si="8"/>
        <v>0.44999999999999996</v>
      </c>
      <c r="F58" s="91">
        <v>0</v>
      </c>
      <c r="G58" s="78">
        <f>+IF($D$4="sim",F58*E58,F58*D58)</f>
        <v>0</v>
      </c>
      <c r="H58" s="79" t="s">
        <v>31</v>
      </c>
    </row>
    <row r="59" spans="1:8">
      <c r="A59" s="5"/>
      <c r="B59" s="5"/>
      <c r="C59" s="19"/>
      <c r="D59" s="13"/>
      <c r="E59" s="13"/>
      <c r="F59" s="14"/>
      <c r="G59" s="15"/>
      <c r="H59" s="12"/>
    </row>
    <row r="60" spans="1:8" ht="84" customHeight="1">
      <c r="A60" s="80" t="s">
        <v>38</v>
      </c>
      <c r="B60" s="102" t="s">
        <v>46</v>
      </c>
      <c r="C60" s="103"/>
      <c r="D60" s="77">
        <v>0.35</v>
      </c>
      <c r="E60" s="77">
        <f t="shared" si="8"/>
        <v>0.44999999999999996</v>
      </c>
      <c r="F60" s="91">
        <v>0</v>
      </c>
      <c r="G60" s="78">
        <f>+IF($D$4="sim",F60*E60,F60*D60)</f>
        <v>0</v>
      </c>
      <c r="H60" s="79" t="s">
        <v>31</v>
      </c>
    </row>
    <row r="61" spans="1:8">
      <c r="A61" s="5"/>
      <c r="B61" s="5"/>
      <c r="C61" s="9"/>
      <c r="D61" s="13"/>
      <c r="E61" s="13"/>
      <c r="F61" s="14"/>
      <c r="G61" s="15"/>
      <c r="H61" s="12"/>
    </row>
    <row r="62" spans="1:8" ht="41.25" customHeight="1">
      <c r="A62" s="80" t="s">
        <v>43</v>
      </c>
      <c r="B62" s="102" t="s">
        <v>64</v>
      </c>
      <c r="C62" s="103"/>
      <c r="D62" s="77">
        <v>0.4</v>
      </c>
      <c r="E62" s="77">
        <v>0.4</v>
      </c>
      <c r="F62" s="91">
        <v>0</v>
      </c>
      <c r="G62" s="78">
        <f>+IF($D$4="sim",F62*E62,F62*D62)</f>
        <v>0</v>
      </c>
      <c r="H62" s="79" t="s">
        <v>47</v>
      </c>
    </row>
    <row r="63" spans="1:8" ht="6.75" customHeight="1">
      <c r="C63" s="22"/>
      <c r="D63" s="2"/>
      <c r="E63" s="2"/>
      <c r="F63" s="2"/>
      <c r="G63" s="6"/>
      <c r="H63" s="1"/>
    </row>
    <row r="64" spans="1:8" ht="24.75" customHeight="1" thickBot="1">
      <c r="A64" s="100" t="s">
        <v>18</v>
      </c>
      <c r="B64" s="100"/>
      <c r="C64" s="100"/>
      <c r="D64" s="100"/>
      <c r="E64" s="100"/>
      <c r="F64" s="101">
        <f>SUM(G8:G62)</f>
        <v>0</v>
      </c>
      <c r="G64" s="101"/>
      <c r="H64" s="10"/>
    </row>
    <row r="65" spans="1:8" ht="12.75" thickTop="1">
      <c r="H65" s="1"/>
    </row>
    <row r="66" spans="1:8" ht="3.95" customHeight="1">
      <c r="A66" s="23"/>
      <c r="B66" s="23"/>
      <c r="C66" s="23"/>
      <c r="D66" s="23"/>
      <c r="E66" s="23"/>
      <c r="F66" s="23"/>
      <c r="G66" s="23"/>
      <c r="H66" s="23"/>
    </row>
    <row r="67" spans="1:8" ht="21" customHeight="1">
      <c r="A67" s="95" t="s">
        <v>52</v>
      </c>
      <c r="B67" s="95"/>
      <c r="C67" s="95"/>
      <c r="D67" s="95"/>
      <c r="E67" s="95"/>
      <c r="F67" s="95"/>
      <c r="G67" s="95"/>
      <c r="H67" s="95"/>
    </row>
    <row r="68" spans="1:8" ht="3.95" customHeight="1">
      <c r="A68" s="24"/>
      <c r="B68" s="24"/>
      <c r="C68" s="24"/>
      <c r="D68" s="24"/>
      <c r="E68" s="24"/>
      <c r="F68" s="24"/>
      <c r="G68" s="24"/>
      <c r="H68" s="24"/>
    </row>
    <row r="69" spans="1:8" ht="15" customHeight="1">
      <c r="A69" s="96" t="s">
        <v>72</v>
      </c>
      <c r="B69" s="96"/>
      <c r="C69" s="96"/>
      <c r="D69" s="96"/>
      <c r="E69" s="96"/>
      <c r="F69" s="96"/>
      <c r="G69" s="96"/>
      <c r="H69" s="96"/>
    </row>
    <row r="70" spans="1:8">
      <c r="C70" s="25" t="s">
        <v>2</v>
      </c>
    </row>
    <row r="71" spans="1:8">
      <c r="C71" s="25" t="s">
        <v>1</v>
      </c>
    </row>
    <row r="72" spans="1:8">
      <c r="C72" s="25" t="s">
        <v>3</v>
      </c>
    </row>
    <row r="73" spans="1:8">
      <c r="C73" s="25" t="s">
        <v>4</v>
      </c>
    </row>
    <row r="74" spans="1:8">
      <c r="C74" s="25" t="s">
        <v>30</v>
      </c>
    </row>
    <row r="75" spans="1:8">
      <c r="C75" s="25" t="s">
        <v>29</v>
      </c>
    </row>
    <row r="76" spans="1:8" ht="3.95" customHeight="1">
      <c r="A76" s="24"/>
      <c r="B76" s="24"/>
      <c r="C76" s="24"/>
      <c r="D76" s="24"/>
      <c r="E76" s="24"/>
      <c r="F76" s="24"/>
      <c r="G76" s="24"/>
      <c r="H76" s="24"/>
    </row>
    <row r="77" spans="1:8" ht="15" customHeight="1">
      <c r="A77" s="96" t="s">
        <v>71</v>
      </c>
      <c r="B77" s="96"/>
      <c r="C77" s="96"/>
      <c r="D77" s="96"/>
      <c r="E77" s="96"/>
      <c r="F77" s="96"/>
      <c r="G77" s="96"/>
      <c r="H77" s="96"/>
    </row>
    <row r="78" spans="1:8" ht="3.95" customHeight="1">
      <c r="A78" s="83"/>
      <c r="B78" s="83"/>
      <c r="C78" s="83"/>
      <c r="D78" s="83"/>
      <c r="E78" s="83"/>
      <c r="F78" s="83"/>
      <c r="G78" s="83"/>
      <c r="H78" s="83"/>
    </row>
  </sheetData>
  <mergeCells count="22">
    <mergeCell ref="A77:H77"/>
    <mergeCell ref="F64:G64"/>
    <mergeCell ref="B13:C13"/>
    <mergeCell ref="B56:C56"/>
    <mergeCell ref="B58:C58"/>
    <mergeCell ref="B60:C60"/>
    <mergeCell ref="B62:C62"/>
    <mergeCell ref="H38:H43"/>
    <mergeCell ref="H47:H50"/>
    <mergeCell ref="C45:H45"/>
    <mergeCell ref="H27:H34"/>
    <mergeCell ref="C26:H26"/>
    <mergeCell ref="C16:H16"/>
    <mergeCell ref="H17:H24"/>
    <mergeCell ref="A1:H2"/>
    <mergeCell ref="A6:C6"/>
    <mergeCell ref="B8:C8"/>
    <mergeCell ref="A67:H67"/>
    <mergeCell ref="A69:H69"/>
    <mergeCell ref="B52:H52"/>
    <mergeCell ref="H53:H54"/>
    <mergeCell ref="A64:E64"/>
  </mergeCells>
  <dataValidations count="1">
    <dataValidation type="list" allowBlank="1" showInputMessage="1" showErrorMessage="1" sqref="D4">
      <formula1>"Sim,Não"</formula1>
    </dataValidation>
  </dataValidations>
  <hyperlinks>
    <hyperlink ref="H10" r:id="rId1" display="CIRC - 88º, 1"/>
    <hyperlink ref="H11" r:id="rId2" display="CIRC - 88º, 2"/>
    <hyperlink ref="H38:H43" r:id="rId3" display="CIRC - 88º, 7"/>
    <hyperlink ref="H56" r:id="rId4" display="CIRC - 88.º, 11"/>
    <hyperlink ref="H58" r:id="rId5" display="CIRC - 88.º, 13"/>
    <hyperlink ref="H60" r:id="rId6" display="CIRC - 88.º, 13"/>
    <hyperlink ref="H62" r:id="rId7" display="EBF - 18.º, 1"/>
  </hyperlinks>
  <printOptions horizontalCentered="1"/>
  <pageMargins left="0.59055118110236227" right="0.31496062992125984" top="0.74803149606299213" bottom="0.74803149606299213" header="0.31496062992125984" footer="0.31496062992125984"/>
  <pageSetup paperSize="9" scale="90" fitToHeight="2" orientation="portrait" r:id="rId8"/>
  <headerFooter>
    <oddFooter>&amp;L&amp;"Arial,Normal"&amp;9 30 de Novembro de 2011&amp;CPágina &amp;P de &amp;N&amp;Rwww.dfk.com</oddFooter>
  </headerFooter>
  <rowBreaks count="1" manualBreakCount="1">
    <brk id="54" max="7" man="1"/>
  </rowBreaks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Cálculo TA</vt:lpstr>
      <vt:lpstr>'Cálculo TA'!Área_de_Impressão</vt:lpstr>
      <vt:lpstr>'Cálculo TA'!Títulos_de_Impressão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Coito Roque</dc:creator>
  <cp:lastModifiedBy>carlas</cp:lastModifiedBy>
  <cp:lastPrinted>2011-12-07T15:28:55Z</cp:lastPrinted>
  <dcterms:created xsi:type="dcterms:W3CDTF">2011-11-22T16:16:48Z</dcterms:created>
  <dcterms:modified xsi:type="dcterms:W3CDTF">2012-01-23T15:15:49Z</dcterms:modified>
</cp:coreProperties>
</file>