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24" windowWidth="20100" windowHeight="9264"/>
  </bookViews>
  <sheets>
    <sheet name="Análise Financeira" sheetId="1" r:id="rId1"/>
  </sheets>
  <calcPr calcId="145621"/>
</workbook>
</file>

<file path=xl/calcChain.xml><?xml version="1.0" encoding="utf-8"?>
<calcChain xmlns="http://schemas.openxmlformats.org/spreadsheetml/2006/main">
  <c r="L116" i="1" l="1"/>
  <c r="M116" i="1" s="1"/>
  <c r="L115" i="1"/>
  <c r="M115" i="1" s="1"/>
  <c r="O115" i="1" s="1"/>
  <c r="P115" i="1" s="1"/>
  <c r="L114" i="1"/>
  <c r="M114" i="1" s="1"/>
  <c r="L113" i="1"/>
  <c r="M113" i="1" s="1"/>
  <c r="O113" i="1" s="1"/>
  <c r="P113" i="1" s="1"/>
  <c r="L112" i="1"/>
  <c r="M112" i="1" s="1"/>
  <c r="L111" i="1"/>
  <c r="M111" i="1" s="1"/>
  <c r="O111" i="1" s="1"/>
  <c r="P111" i="1" s="1"/>
  <c r="L110" i="1"/>
  <c r="M110" i="1" s="1"/>
  <c r="L109" i="1"/>
  <c r="L108" i="1"/>
  <c r="M108" i="1" s="1"/>
  <c r="L107" i="1"/>
  <c r="M107" i="1" s="1"/>
  <c r="M106" i="1" s="1"/>
  <c r="L105" i="1"/>
  <c r="M105" i="1" s="1"/>
  <c r="O105" i="1" s="1"/>
  <c r="P105" i="1" s="1"/>
  <c r="L104" i="1"/>
  <c r="M104" i="1" s="1"/>
  <c r="L103" i="1"/>
  <c r="M103" i="1" s="1"/>
  <c r="O103" i="1" s="1"/>
  <c r="P103" i="1" s="1"/>
  <c r="L102" i="1"/>
  <c r="M102" i="1" s="1"/>
  <c r="L101" i="1"/>
  <c r="M101" i="1" s="1"/>
  <c r="O101" i="1" s="1"/>
  <c r="P101" i="1" s="1"/>
  <c r="L100" i="1"/>
  <c r="M100" i="1" s="1"/>
  <c r="L98" i="1"/>
  <c r="M98" i="1" s="1"/>
  <c r="L97" i="1"/>
  <c r="M97" i="1" s="1"/>
  <c r="O97" i="1" s="1"/>
  <c r="P97" i="1" s="1"/>
  <c r="L96" i="1"/>
  <c r="M96" i="1" s="1"/>
  <c r="L95" i="1"/>
  <c r="M95" i="1" s="1"/>
  <c r="O95" i="1" s="1"/>
  <c r="P95" i="1" s="1"/>
  <c r="L94" i="1"/>
  <c r="M94" i="1" s="1"/>
  <c r="L93" i="1"/>
  <c r="M93" i="1" s="1"/>
  <c r="L91" i="1"/>
  <c r="M91" i="1" s="1"/>
  <c r="O91" i="1" s="1"/>
  <c r="P91" i="1" s="1"/>
  <c r="L90" i="1"/>
  <c r="M90" i="1" s="1"/>
  <c r="L89" i="1"/>
  <c r="M89" i="1" s="1"/>
  <c r="O89" i="1" s="1"/>
  <c r="P89" i="1" s="1"/>
  <c r="L88" i="1"/>
  <c r="M88" i="1" s="1"/>
  <c r="L87" i="1"/>
  <c r="M87" i="1" s="1"/>
  <c r="O87" i="1" s="1"/>
  <c r="P87" i="1" s="1"/>
  <c r="L86" i="1"/>
  <c r="M86" i="1" s="1"/>
  <c r="L85" i="1"/>
  <c r="L84" i="1"/>
  <c r="M84" i="1" s="1"/>
  <c r="L83" i="1"/>
  <c r="M83" i="1" s="1"/>
  <c r="O83" i="1" s="1"/>
  <c r="P83" i="1" s="1"/>
  <c r="L82" i="1"/>
  <c r="M82" i="1" s="1"/>
  <c r="L81" i="1"/>
  <c r="M81" i="1" s="1"/>
  <c r="O81" i="1" s="1"/>
  <c r="P81" i="1" s="1"/>
  <c r="L80" i="1"/>
  <c r="M80" i="1" s="1"/>
  <c r="L79" i="1"/>
  <c r="M79" i="1" s="1"/>
  <c r="O79" i="1" s="1"/>
  <c r="P79" i="1" s="1"/>
  <c r="L78" i="1"/>
  <c r="M78" i="1" s="1"/>
  <c r="L77" i="1"/>
  <c r="L76" i="1"/>
  <c r="M76" i="1" s="1"/>
  <c r="L75" i="1"/>
  <c r="M75" i="1" s="1"/>
  <c r="O75" i="1" s="1"/>
  <c r="P75" i="1" s="1"/>
  <c r="L74" i="1"/>
  <c r="M74" i="1" s="1"/>
  <c r="L73" i="1"/>
  <c r="M73" i="1" s="1"/>
  <c r="O73" i="1" s="1"/>
  <c r="P73" i="1" s="1"/>
  <c r="L72" i="1"/>
  <c r="M72" i="1" s="1"/>
  <c r="L71" i="1"/>
  <c r="M71" i="1" s="1"/>
  <c r="O71" i="1" s="1"/>
  <c r="P71" i="1" s="1"/>
  <c r="L70" i="1"/>
  <c r="M70" i="1" s="1"/>
  <c r="L69" i="1"/>
  <c r="L68" i="1"/>
  <c r="M68" i="1" s="1"/>
  <c r="L67" i="1"/>
  <c r="M67" i="1" s="1"/>
  <c r="O67" i="1" s="1"/>
  <c r="P67" i="1" s="1"/>
  <c r="L66" i="1"/>
  <c r="M66" i="1" s="1"/>
  <c r="L65" i="1"/>
  <c r="M65" i="1" s="1"/>
  <c r="M64" i="1" s="1"/>
  <c r="L63" i="1"/>
  <c r="M63" i="1" s="1"/>
  <c r="O63" i="1" s="1"/>
  <c r="P63" i="1" s="1"/>
  <c r="L62" i="1"/>
  <c r="M62" i="1" s="1"/>
  <c r="L61" i="1"/>
  <c r="M61" i="1" s="1"/>
  <c r="O61" i="1" s="1"/>
  <c r="P61" i="1" s="1"/>
  <c r="L60" i="1"/>
  <c r="M60" i="1" s="1"/>
  <c r="L59" i="1"/>
  <c r="M59" i="1" s="1"/>
  <c r="O59" i="1" s="1"/>
  <c r="P59" i="1" s="1"/>
  <c r="L58" i="1"/>
  <c r="M58" i="1" s="1"/>
  <c r="L57" i="1"/>
  <c r="M57" i="1" s="1"/>
  <c r="L55" i="1"/>
  <c r="M55" i="1" s="1"/>
  <c r="O55" i="1" s="1"/>
  <c r="P55" i="1" s="1"/>
  <c r="L54" i="1"/>
  <c r="M54" i="1" s="1"/>
  <c r="L53" i="1"/>
  <c r="M53" i="1" s="1"/>
  <c r="O53" i="1" s="1"/>
  <c r="P53" i="1" s="1"/>
  <c r="L52" i="1"/>
  <c r="M52" i="1" s="1"/>
  <c r="L51" i="1"/>
  <c r="M51" i="1" s="1"/>
  <c r="O51" i="1" s="1"/>
  <c r="P51" i="1" s="1"/>
  <c r="L50" i="1"/>
  <c r="M50" i="1" s="1"/>
  <c r="L49" i="1"/>
  <c r="L48" i="1"/>
  <c r="M48" i="1" s="1"/>
  <c r="L47" i="1"/>
  <c r="M47" i="1" s="1"/>
  <c r="O47" i="1" s="1"/>
  <c r="P47" i="1" s="1"/>
  <c r="L46" i="1"/>
  <c r="M46" i="1" s="1"/>
  <c r="L45" i="1"/>
  <c r="M45" i="1" s="1"/>
  <c r="O45" i="1" s="1"/>
  <c r="P45" i="1" s="1"/>
  <c r="L44" i="1"/>
  <c r="M44" i="1" s="1"/>
  <c r="L43" i="1"/>
  <c r="M43" i="1" s="1"/>
  <c r="O43" i="1" s="1"/>
  <c r="P43" i="1" s="1"/>
  <c r="L42" i="1"/>
  <c r="M42" i="1" s="1"/>
  <c r="L41" i="1"/>
  <c r="L40" i="1"/>
  <c r="M40" i="1" s="1"/>
  <c r="L39" i="1"/>
  <c r="M39" i="1" s="1"/>
  <c r="O39" i="1" s="1"/>
  <c r="P39" i="1" s="1"/>
  <c r="L38" i="1"/>
  <c r="M38" i="1" s="1"/>
  <c r="L37" i="1"/>
  <c r="L36" i="1"/>
  <c r="M36" i="1" s="1"/>
  <c r="L35" i="1"/>
  <c r="M35" i="1" s="1"/>
  <c r="O35" i="1" s="1"/>
  <c r="P35" i="1" s="1"/>
  <c r="L34" i="1"/>
  <c r="M34" i="1" s="1"/>
  <c r="L33" i="1"/>
  <c r="M33" i="1" s="1"/>
  <c r="O33" i="1" s="1"/>
  <c r="P33" i="1" s="1"/>
  <c r="L32" i="1"/>
  <c r="M32" i="1" s="1"/>
  <c r="M31" i="1"/>
  <c r="M30" i="1"/>
  <c r="O30" i="1" s="1"/>
  <c r="P30" i="1" s="1"/>
  <c r="L30" i="1"/>
  <c r="M29" i="1"/>
  <c r="O29" i="1" s="1"/>
  <c r="P29" i="1" s="1"/>
  <c r="L29" i="1"/>
  <c r="M28" i="1"/>
  <c r="O28" i="1" s="1"/>
  <c r="P28" i="1" s="1"/>
  <c r="L28" i="1"/>
  <c r="M27" i="1"/>
  <c r="O27" i="1" s="1"/>
  <c r="P27" i="1" s="1"/>
  <c r="L27" i="1"/>
  <c r="M26" i="1"/>
  <c r="O26" i="1" s="1"/>
  <c r="P26" i="1" s="1"/>
  <c r="P25" i="1" s="1"/>
  <c r="L26" i="1"/>
  <c r="M25" i="1"/>
  <c r="L25" i="1"/>
  <c r="M24" i="1"/>
  <c r="O24" i="1" s="1"/>
  <c r="L24" i="1"/>
  <c r="M23" i="1"/>
  <c r="O23" i="1" s="1"/>
  <c r="P23" i="1" s="1"/>
  <c r="L23" i="1"/>
  <c r="M22" i="1"/>
  <c r="O22" i="1" s="1"/>
  <c r="P22" i="1" s="1"/>
  <c r="L22" i="1"/>
  <c r="M21" i="1"/>
  <c r="L21" i="1"/>
  <c r="L18" i="1"/>
  <c r="M18" i="1" s="1"/>
  <c r="O18" i="1" s="1"/>
  <c r="P18" i="1" s="1"/>
  <c r="M17" i="1"/>
  <c r="L17" i="1"/>
  <c r="L16" i="1"/>
  <c r="M16" i="1" s="1"/>
  <c r="O16" i="1" s="1"/>
  <c r="P16" i="1" s="1"/>
  <c r="L15" i="1"/>
  <c r="M15" i="1" s="1"/>
  <c r="O15" i="1" s="1"/>
  <c r="P15" i="1" s="1"/>
  <c r="L14" i="1"/>
  <c r="M14" i="1" s="1"/>
  <c r="O14" i="1" s="1"/>
  <c r="P14" i="1" s="1"/>
  <c r="L13" i="1"/>
  <c r="M13" i="1" s="1"/>
  <c r="O13" i="1" s="1"/>
  <c r="L12" i="1"/>
  <c r="M12" i="1" s="1"/>
  <c r="I24" i="1"/>
  <c r="H24" i="1"/>
  <c r="I23" i="1"/>
  <c r="H23" i="1"/>
  <c r="E24" i="1"/>
  <c r="F24" i="1" s="1"/>
  <c r="F23" i="1"/>
  <c r="E23" i="1"/>
  <c r="E22" i="1"/>
  <c r="F22" i="1" s="1"/>
  <c r="I22" i="1" s="1"/>
  <c r="N63" i="1"/>
  <c r="O62" i="1"/>
  <c r="P62" i="1" s="1"/>
  <c r="N62" i="1"/>
  <c r="N61" i="1"/>
  <c r="O60" i="1"/>
  <c r="P60" i="1" s="1"/>
  <c r="N60" i="1"/>
  <c r="N59" i="1"/>
  <c r="O58" i="1"/>
  <c r="P58" i="1" s="1"/>
  <c r="N58" i="1"/>
  <c r="N57" i="1"/>
  <c r="O68" i="1"/>
  <c r="P68" i="1" s="1"/>
  <c r="N68" i="1"/>
  <c r="N67" i="1"/>
  <c r="O66" i="1"/>
  <c r="P66" i="1" s="1"/>
  <c r="N66" i="1"/>
  <c r="N65" i="1"/>
  <c r="O76" i="1"/>
  <c r="P76" i="1" s="1"/>
  <c r="N76" i="1"/>
  <c r="N75" i="1"/>
  <c r="O74" i="1"/>
  <c r="P74" i="1" s="1"/>
  <c r="N74" i="1"/>
  <c r="N73" i="1"/>
  <c r="O72" i="1"/>
  <c r="P72" i="1" s="1"/>
  <c r="N72" i="1"/>
  <c r="N71" i="1"/>
  <c r="O70" i="1"/>
  <c r="P70" i="1" s="1"/>
  <c r="N70" i="1"/>
  <c r="O84" i="1"/>
  <c r="P84" i="1" s="1"/>
  <c r="N84" i="1"/>
  <c r="N83" i="1"/>
  <c r="O82" i="1"/>
  <c r="P82" i="1" s="1"/>
  <c r="N82" i="1"/>
  <c r="N81" i="1"/>
  <c r="O80" i="1"/>
  <c r="P80" i="1" s="1"/>
  <c r="N80" i="1"/>
  <c r="N79" i="1"/>
  <c r="O78" i="1"/>
  <c r="P78" i="1" s="1"/>
  <c r="N78" i="1"/>
  <c r="N91" i="1"/>
  <c r="O90" i="1"/>
  <c r="P90" i="1" s="1"/>
  <c r="N90" i="1"/>
  <c r="N89" i="1"/>
  <c r="O88" i="1"/>
  <c r="P88" i="1" s="1"/>
  <c r="N88" i="1"/>
  <c r="N87" i="1"/>
  <c r="O86" i="1"/>
  <c r="P86" i="1" s="1"/>
  <c r="N86" i="1"/>
  <c r="O98" i="1"/>
  <c r="P98" i="1" s="1"/>
  <c r="N98" i="1"/>
  <c r="N97" i="1"/>
  <c r="O96" i="1"/>
  <c r="P96" i="1" s="1"/>
  <c r="N96" i="1"/>
  <c r="N95" i="1"/>
  <c r="O94" i="1"/>
  <c r="P94" i="1" s="1"/>
  <c r="N94" i="1"/>
  <c r="N93" i="1"/>
  <c r="N105" i="1"/>
  <c r="O104" i="1"/>
  <c r="P104" i="1" s="1"/>
  <c r="N104" i="1"/>
  <c r="N103" i="1"/>
  <c r="O102" i="1"/>
  <c r="P102" i="1" s="1"/>
  <c r="N102" i="1"/>
  <c r="N101" i="1"/>
  <c r="O100" i="1"/>
  <c r="P100" i="1" s="1"/>
  <c r="N100" i="1"/>
  <c r="O108" i="1"/>
  <c r="P108" i="1" s="1"/>
  <c r="N108" i="1"/>
  <c r="N107" i="1"/>
  <c r="O116" i="1"/>
  <c r="P116" i="1" s="1"/>
  <c r="N116" i="1"/>
  <c r="N115" i="1"/>
  <c r="O114" i="1"/>
  <c r="P114" i="1" s="1"/>
  <c r="N114" i="1"/>
  <c r="N113" i="1"/>
  <c r="O112" i="1"/>
  <c r="P112" i="1" s="1"/>
  <c r="N112" i="1"/>
  <c r="N111" i="1"/>
  <c r="O110" i="1"/>
  <c r="P110" i="1" s="1"/>
  <c r="N110" i="1"/>
  <c r="N55" i="1"/>
  <c r="O54" i="1"/>
  <c r="P54" i="1" s="1"/>
  <c r="N54" i="1"/>
  <c r="N53" i="1"/>
  <c r="O52" i="1"/>
  <c r="P52" i="1" s="1"/>
  <c r="N52" i="1"/>
  <c r="N51" i="1"/>
  <c r="O50" i="1"/>
  <c r="P50" i="1" s="1"/>
  <c r="N50" i="1"/>
  <c r="O48" i="1"/>
  <c r="P48" i="1" s="1"/>
  <c r="N48" i="1"/>
  <c r="N47" i="1"/>
  <c r="O46" i="1"/>
  <c r="P46" i="1" s="1"/>
  <c r="N46" i="1"/>
  <c r="N45" i="1"/>
  <c r="O44" i="1"/>
  <c r="P44" i="1" s="1"/>
  <c r="N44" i="1"/>
  <c r="N43" i="1"/>
  <c r="O42" i="1"/>
  <c r="P42" i="1" s="1"/>
  <c r="N42" i="1"/>
  <c r="O40" i="1"/>
  <c r="P40" i="1" s="1"/>
  <c r="N40" i="1"/>
  <c r="N39" i="1"/>
  <c r="O38" i="1"/>
  <c r="P38" i="1" s="1"/>
  <c r="N38" i="1"/>
  <c r="O36" i="1"/>
  <c r="P36" i="1" s="1"/>
  <c r="N36" i="1"/>
  <c r="N35" i="1"/>
  <c r="O34" i="1"/>
  <c r="P34" i="1" s="1"/>
  <c r="N34" i="1"/>
  <c r="N33" i="1"/>
  <c r="O32" i="1"/>
  <c r="P32" i="1" s="1"/>
  <c r="N32" i="1"/>
  <c r="N30" i="1"/>
  <c r="N29" i="1"/>
  <c r="N28" i="1"/>
  <c r="N27" i="1"/>
  <c r="N26" i="1"/>
  <c r="N24" i="1"/>
  <c r="N23" i="1"/>
  <c r="N22" i="1"/>
  <c r="N18" i="1"/>
  <c r="O17" i="1"/>
  <c r="P17" i="1" s="1"/>
  <c r="N17" i="1"/>
  <c r="N16" i="1"/>
  <c r="P31" i="1" l="1"/>
  <c r="P37" i="1"/>
  <c r="P49" i="1"/>
  <c r="P77" i="1"/>
  <c r="M56" i="1"/>
  <c r="M92" i="1"/>
  <c r="L99" i="1"/>
  <c r="P24" i="1"/>
  <c r="P21" i="1" s="1"/>
  <c r="N92" i="1"/>
  <c r="P41" i="1"/>
  <c r="P109" i="1"/>
  <c r="P99" i="1"/>
  <c r="P85" i="1"/>
  <c r="P69" i="1"/>
  <c r="N15" i="1"/>
  <c r="N14" i="1"/>
  <c r="N13" i="1"/>
  <c r="O107" i="1"/>
  <c r="P107" i="1" s="1"/>
  <c r="P106" i="1" s="1"/>
  <c r="O93" i="1"/>
  <c r="O65" i="1"/>
  <c r="P65" i="1" s="1"/>
  <c r="P64" i="1" s="1"/>
  <c r="O57" i="1"/>
  <c r="P57" i="1" s="1"/>
  <c r="P56" i="1" s="1"/>
  <c r="L31" i="1"/>
  <c r="M37" i="1"/>
  <c r="M41" i="1"/>
  <c r="M49" i="1"/>
  <c r="L56" i="1"/>
  <c r="L64" i="1"/>
  <c r="L117" i="1" s="1"/>
  <c r="M69" i="1"/>
  <c r="M77" i="1"/>
  <c r="M85" i="1"/>
  <c r="L92" i="1"/>
  <c r="M99" i="1"/>
  <c r="L106" i="1"/>
  <c r="M109" i="1"/>
  <c r="H22" i="1"/>
  <c r="N12" i="1"/>
  <c r="M19" i="1"/>
  <c r="O12" i="1"/>
  <c r="P12" i="1" s="1"/>
  <c r="L19" i="1"/>
  <c r="O21" i="1"/>
  <c r="N21" i="1"/>
  <c r="I21" i="1"/>
  <c r="H21" i="1"/>
  <c r="F21" i="1"/>
  <c r="E21" i="1"/>
  <c r="M10" i="1"/>
  <c r="L10" i="1"/>
  <c r="E116" i="1"/>
  <c r="F116" i="1" s="1"/>
  <c r="E115" i="1"/>
  <c r="F115" i="1" s="1"/>
  <c r="E114" i="1"/>
  <c r="F114" i="1" s="1"/>
  <c r="E113" i="1"/>
  <c r="F113" i="1" s="1"/>
  <c r="E112" i="1"/>
  <c r="F112" i="1" s="1"/>
  <c r="E111" i="1"/>
  <c r="F111" i="1" s="1"/>
  <c r="E110" i="1"/>
  <c r="E109" i="1" s="1"/>
  <c r="E108" i="1"/>
  <c r="F108" i="1" s="1"/>
  <c r="E107" i="1"/>
  <c r="E106" i="1" s="1"/>
  <c r="E105" i="1"/>
  <c r="F105" i="1" s="1"/>
  <c r="E104" i="1"/>
  <c r="F104" i="1" s="1"/>
  <c r="E103" i="1"/>
  <c r="F103" i="1" s="1"/>
  <c r="E102" i="1"/>
  <c r="F102" i="1" s="1"/>
  <c r="E101" i="1"/>
  <c r="F101" i="1" s="1"/>
  <c r="E100" i="1"/>
  <c r="E99" i="1" s="1"/>
  <c r="E98" i="1"/>
  <c r="F98" i="1" s="1"/>
  <c r="E97" i="1"/>
  <c r="F97" i="1" s="1"/>
  <c r="E96" i="1"/>
  <c r="F96" i="1" s="1"/>
  <c r="E95" i="1"/>
  <c r="F95" i="1" s="1"/>
  <c r="E94" i="1"/>
  <c r="F94" i="1" s="1"/>
  <c r="E93" i="1"/>
  <c r="E92" i="1" s="1"/>
  <c r="E91" i="1"/>
  <c r="F91" i="1" s="1"/>
  <c r="E90" i="1"/>
  <c r="F90" i="1" s="1"/>
  <c r="E89" i="1"/>
  <c r="F89" i="1" s="1"/>
  <c r="E88" i="1"/>
  <c r="F88" i="1" s="1"/>
  <c r="E87" i="1"/>
  <c r="F87" i="1" s="1"/>
  <c r="E86" i="1"/>
  <c r="E85" i="1" s="1"/>
  <c r="E84" i="1"/>
  <c r="F84" i="1" s="1"/>
  <c r="E83" i="1"/>
  <c r="F83" i="1" s="1"/>
  <c r="E82" i="1"/>
  <c r="F82" i="1" s="1"/>
  <c r="E81" i="1"/>
  <c r="F81" i="1" s="1"/>
  <c r="E80" i="1"/>
  <c r="F80" i="1" s="1"/>
  <c r="E79" i="1"/>
  <c r="F79" i="1" s="1"/>
  <c r="E78" i="1"/>
  <c r="E76" i="1"/>
  <c r="F76" i="1" s="1"/>
  <c r="E75" i="1"/>
  <c r="F75" i="1" s="1"/>
  <c r="E74" i="1"/>
  <c r="F74" i="1" s="1"/>
  <c r="E73" i="1"/>
  <c r="F73" i="1" s="1"/>
  <c r="E72" i="1"/>
  <c r="F72" i="1" s="1"/>
  <c r="E71" i="1"/>
  <c r="F71" i="1" s="1"/>
  <c r="E70" i="1"/>
  <c r="E69" i="1" s="1"/>
  <c r="E68" i="1"/>
  <c r="F68" i="1" s="1"/>
  <c r="E67" i="1"/>
  <c r="F67" i="1" s="1"/>
  <c r="E66" i="1"/>
  <c r="F66" i="1" s="1"/>
  <c r="E65" i="1"/>
  <c r="E64" i="1" s="1"/>
  <c r="E63" i="1"/>
  <c r="F63" i="1" s="1"/>
  <c r="E62" i="1"/>
  <c r="F62" i="1" s="1"/>
  <c r="E61" i="1"/>
  <c r="F61" i="1" s="1"/>
  <c r="E60" i="1"/>
  <c r="F60" i="1" s="1"/>
  <c r="E59" i="1"/>
  <c r="F59" i="1" s="1"/>
  <c r="E58" i="1"/>
  <c r="F58" i="1" s="1"/>
  <c r="E57" i="1"/>
  <c r="E55" i="1"/>
  <c r="F55" i="1" s="1"/>
  <c r="E54" i="1"/>
  <c r="F54" i="1" s="1"/>
  <c r="E53" i="1"/>
  <c r="F53" i="1" s="1"/>
  <c r="E52" i="1"/>
  <c r="F52" i="1" s="1"/>
  <c r="E51" i="1"/>
  <c r="F51" i="1" s="1"/>
  <c r="E50" i="1"/>
  <c r="E48" i="1"/>
  <c r="F48" i="1" s="1"/>
  <c r="E47" i="1"/>
  <c r="F47" i="1" s="1"/>
  <c r="E46" i="1"/>
  <c r="F46" i="1" s="1"/>
  <c r="E45" i="1"/>
  <c r="F45" i="1" s="1"/>
  <c r="E44" i="1"/>
  <c r="F44" i="1" s="1"/>
  <c r="E43" i="1"/>
  <c r="F43" i="1" s="1"/>
  <c r="E42" i="1"/>
  <c r="E40" i="1"/>
  <c r="F40" i="1" s="1"/>
  <c r="E39" i="1"/>
  <c r="F39" i="1" s="1"/>
  <c r="E38" i="1"/>
  <c r="E36" i="1"/>
  <c r="F36" i="1" s="1"/>
  <c r="E35" i="1"/>
  <c r="F35" i="1" s="1"/>
  <c r="E34" i="1"/>
  <c r="F34" i="1" s="1"/>
  <c r="E33" i="1"/>
  <c r="F33" i="1" s="1"/>
  <c r="E32" i="1"/>
  <c r="E30" i="1"/>
  <c r="F30" i="1" s="1"/>
  <c r="E29" i="1"/>
  <c r="F29" i="1" s="1"/>
  <c r="E28" i="1"/>
  <c r="F28" i="1" s="1"/>
  <c r="E27" i="1"/>
  <c r="F27" i="1" s="1"/>
  <c r="E26" i="1"/>
  <c r="F26" i="1" s="1"/>
  <c r="N109" i="1"/>
  <c r="N106" i="1"/>
  <c r="O99" i="1"/>
  <c r="O85" i="1"/>
  <c r="N85" i="1"/>
  <c r="N77" i="1"/>
  <c r="N69" i="1"/>
  <c r="N64" i="1"/>
  <c r="N56" i="1"/>
  <c r="N49" i="1"/>
  <c r="N41" i="1"/>
  <c r="N37" i="1"/>
  <c r="N31" i="1"/>
  <c r="N25" i="1"/>
  <c r="L4" i="1"/>
  <c r="J9" i="1"/>
  <c r="E56" i="1" l="1"/>
  <c r="E77" i="1"/>
  <c r="M117" i="1"/>
  <c r="M118" i="1" s="1"/>
  <c r="O92" i="1"/>
  <c r="P93" i="1"/>
  <c r="P92" i="1" s="1"/>
  <c r="L118" i="1"/>
  <c r="F110" i="1"/>
  <c r="F109" i="1" s="1"/>
  <c r="F107" i="1"/>
  <c r="F106" i="1" s="1"/>
  <c r="F100" i="1"/>
  <c r="F99" i="1" s="1"/>
  <c r="F93" i="1"/>
  <c r="F92" i="1" s="1"/>
  <c r="F86" i="1"/>
  <c r="F85" i="1" s="1"/>
  <c r="F78" i="1"/>
  <c r="F77" i="1" s="1"/>
  <c r="F70" i="1"/>
  <c r="F69" i="1" s="1"/>
  <c r="F65" i="1"/>
  <c r="F64" i="1" s="1"/>
  <c r="F57" i="1"/>
  <c r="F56" i="1" s="1"/>
  <c r="E49" i="1"/>
  <c r="F50" i="1"/>
  <c r="F49" i="1" s="1"/>
  <c r="E41" i="1"/>
  <c r="F42" i="1"/>
  <c r="F41" i="1" s="1"/>
  <c r="E37" i="1"/>
  <c r="E31" i="1"/>
  <c r="F32" i="1"/>
  <c r="F31" i="1" s="1"/>
  <c r="F25" i="1"/>
  <c r="F38" i="1"/>
  <c r="F37" i="1" s="1"/>
  <c r="N99" i="1"/>
  <c r="O109" i="1"/>
  <c r="O25" i="1"/>
  <c r="O31" i="1"/>
  <c r="O37" i="1"/>
  <c r="O41" i="1"/>
  <c r="O49" i="1"/>
  <c r="O56" i="1"/>
  <c r="O64" i="1"/>
  <c r="O69" i="1"/>
  <c r="O77" i="1"/>
  <c r="O106" i="1"/>
  <c r="N117" i="1"/>
  <c r="E25" i="1"/>
  <c r="I116" i="1"/>
  <c r="H116" i="1"/>
  <c r="I115" i="1"/>
  <c r="H115" i="1"/>
  <c r="I114" i="1"/>
  <c r="H114" i="1"/>
  <c r="I113" i="1"/>
  <c r="H113" i="1"/>
  <c r="I112" i="1"/>
  <c r="H112" i="1"/>
  <c r="I111" i="1"/>
  <c r="H111" i="1"/>
  <c r="I110" i="1"/>
  <c r="I109" i="1" s="1"/>
  <c r="H110" i="1"/>
  <c r="H109" i="1" s="1"/>
  <c r="I108" i="1"/>
  <c r="H108" i="1"/>
  <c r="I107" i="1"/>
  <c r="I106" i="1" s="1"/>
  <c r="H107" i="1"/>
  <c r="H106" i="1" s="1"/>
  <c r="I105" i="1"/>
  <c r="H105" i="1"/>
  <c r="I104" i="1"/>
  <c r="H104" i="1"/>
  <c r="I103" i="1"/>
  <c r="H103" i="1"/>
  <c r="I102" i="1"/>
  <c r="H102" i="1"/>
  <c r="I101" i="1"/>
  <c r="H101" i="1"/>
  <c r="I100" i="1"/>
  <c r="I99" i="1" s="1"/>
  <c r="H100" i="1"/>
  <c r="H99" i="1" s="1"/>
  <c r="I98" i="1"/>
  <c r="H98" i="1"/>
  <c r="I97" i="1"/>
  <c r="H97" i="1"/>
  <c r="I96" i="1"/>
  <c r="H96" i="1"/>
  <c r="I95" i="1"/>
  <c r="H95" i="1"/>
  <c r="I94" i="1"/>
  <c r="H94" i="1"/>
  <c r="I93" i="1"/>
  <c r="I92" i="1" s="1"/>
  <c r="H93" i="1"/>
  <c r="H92" i="1" s="1"/>
  <c r="I91" i="1"/>
  <c r="H91" i="1"/>
  <c r="I90" i="1"/>
  <c r="H90" i="1"/>
  <c r="I89" i="1"/>
  <c r="H89" i="1"/>
  <c r="I88" i="1"/>
  <c r="H88" i="1"/>
  <c r="I87" i="1"/>
  <c r="H87" i="1"/>
  <c r="I86" i="1"/>
  <c r="I85" i="1" s="1"/>
  <c r="H86" i="1"/>
  <c r="H85" i="1" s="1"/>
  <c r="I84" i="1"/>
  <c r="H84" i="1"/>
  <c r="I83" i="1"/>
  <c r="H83" i="1"/>
  <c r="I82" i="1"/>
  <c r="H82" i="1"/>
  <c r="I81" i="1"/>
  <c r="H81" i="1"/>
  <c r="I80" i="1"/>
  <c r="H80" i="1"/>
  <c r="I79" i="1"/>
  <c r="H79" i="1"/>
  <c r="I78" i="1"/>
  <c r="I77" i="1" s="1"/>
  <c r="H78" i="1"/>
  <c r="H77" i="1" s="1"/>
  <c r="I76" i="1"/>
  <c r="H76" i="1"/>
  <c r="I75" i="1"/>
  <c r="H75" i="1"/>
  <c r="I74" i="1"/>
  <c r="H74" i="1"/>
  <c r="I73" i="1"/>
  <c r="H73" i="1"/>
  <c r="I72" i="1"/>
  <c r="H72" i="1"/>
  <c r="I71" i="1"/>
  <c r="H71" i="1"/>
  <c r="I70" i="1"/>
  <c r="I69" i="1" s="1"/>
  <c r="H70" i="1"/>
  <c r="H69" i="1" s="1"/>
  <c r="I68" i="1"/>
  <c r="H68" i="1"/>
  <c r="I67" i="1"/>
  <c r="H67" i="1"/>
  <c r="I66" i="1"/>
  <c r="H66" i="1"/>
  <c r="I65" i="1"/>
  <c r="I64" i="1" s="1"/>
  <c r="H65" i="1"/>
  <c r="H64" i="1" s="1"/>
  <c r="I63" i="1"/>
  <c r="H63" i="1"/>
  <c r="I62" i="1"/>
  <c r="H62" i="1"/>
  <c r="I61" i="1"/>
  <c r="H61" i="1"/>
  <c r="I60" i="1"/>
  <c r="H60" i="1"/>
  <c r="I59" i="1"/>
  <c r="H59" i="1"/>
  <c r="I58" i="1"/>
  <c r="H58" i="1"/>
  <c r="I57" i="1"/>
  <c r="I56" i="1" s="1"/>
  <c r="H57" i="1"/>
  <c r="H56" i="1" s="1"/>
  <c r="I55" i="1"/>
  <c r="H55" i="1"/>
  <c r="I54" i="1"/>
  <c r="H54" i="1"/>
  <c r="I53" i="1"/>
  <c r="H53" i="1"/>
  <c r="I52" i="1"/>
  <c r="H52" i="1"/>
  <c r="I51" i="1"/>
  <c r="H51" i="1"/>
  <c r="I50" i="1"/>
  <c r="I49" i="1" s="1"/>
  <c r="H50" i="1"/>
  <c r="H49" i="1" s="1"/>
  <c r="I48" i="1"/>
  <c r="H48" i="1"/>
  <c r="I47" i="1"/>
  <c r="H47" i="1"/>
  <c r="I46" i="1"/>
  <c r="H46" i="1"/>
  <c r="I45" i="1"/>
  <c r="H45" i="1"/>
  <c r="I44" i="1"/>
  <c r="H44" i="1"/>
  <c r="I43" i="1"/>
  <c r="H43" i="1"/>
  <c r="I42" i="1"/>
  <c r="I41" i="1" s="1"/>
  <c r="H42" i="1"/>
  <c r="H41" i="1" s="1"/>
  <c r="I40" i="1"/>
  <c r="H40" i="1"/>
  <c r="I39" i="1"/>
  <c r="H39" i="1"/>
  <c r="I38" i="1"/>
  <c r="I37" i="1" s="1"/>
  <c r="H38" i="1"/>
  <c r="H37" i="1" s="1"/>
  <c r="I36" i="1"/>
  <c r="H36" i="1"/>
  <c r="I35" i="1"/>
  <c r="H35" i="1"/>
  <c r="I34" i="1"/>
  <c r="H34" i="1"/>
  <c r="I33" i="1"/>
  <c r="H33" i="1"/>
  <c r="I32" i="1"/>
  <c r="I31" i="1" s="1"/>
  <c r="H32" i="1"/>
  <c r="H31" i="1" s="1"/>
  <c r="I30" i="1"/>
  <c r="H30" i="1"/>
  <c r="I29" i="1"/>
  <c r="H29" i="1"/>
  <c r="I28" i="1"/>
  <c r="H28" i="1"/>
  <c r="I27" i="1"/>
  <c r="H27" i="1"/>
  <c r="I26" i="1"/>
  <c r="I25" i="1" s="1"/>
  <c r="H26" i="1"/>
  <c r="H25" i="1" s="1"/>
  <c r="H117" i="1" s="1"/>
  <c r="I18" i="1"/>
  <c r="H18" i="1"/>
  <c r="I15" i="1"/>
  <c r="H15" i="1"/>
  <c r="I14" i="1"/>
  <c r="H14" i="1"/>
  <c r="I12" i="1"/>
  <c r="H12" i="1"/>
  <c r="E18" i="1"/>
  <c r="F18" i="1" s="1"/>
  <c r="E17" i="1"/>
  <c r="F17" i="1" s="1"/>
  <c r="I17" i="1" s="1"/>
  <c r="E16" i="1"/>
  <c r="F16" i="1" s="1"/>
  <c r="I16" i="1" s="1"/>
  <c r="E15" i="1"/>
  <c r="F15" i="1" s="1"/>
  <c r="E14" i="1"/>
  <c r="F14" i="1" s="1"/>
  <c r="E12" i="1"/>
  <c r="E13" i="1"/>
  <c r="F13" i="1" s="1"/>
  <c r="I13" i="1" s="1"/>
  <c r="P13" i="1" s="1"/>
  <c r="E117" i="1" l="1"/>
  <c r="H13" i="1"/>
  <c r="F117" i="1"/>
  <c r="P19" i="1"/>
  <c r="O117" i="1"/>
  <c r="P117" i="1"/>
  <c r="I19" i="1"/>
  <c r="I117" i="1"/>
  <c r="F12" i="1"/>
  <c r="F19" i="1" s="1"/>
  <c r="E19" i="1"/>
  <c r="H16" i="1"/>
  <c r="H17" i="1"/>
  <c r="O19" i="1"/>
  <c r="N19" i="1"/>
  <c r="N118" i="1" s="1"/>
  <c r="J10" i="1"/>
  <c r="E118" i="1" l="1"/>
  <c r="P118" i="1"/>
  <c r="O118" i="1"/>
  <c r="O4" i="1"/>
  <c r="F118" i="1"/>
  <c r="O2" i="1" s="1"/>
  <c r="H19" i="1"/>
  <c r="H118" i="1" s="1"/>
  <c r="I118" i="1"/>
  <c r="C6" i="1" l="1"/>
</calcChain>
</file>

<file path=xl/comments1.xml><?xml version="1.0" encoding="utf-8"?>
<comments xmlns="http://schemas.openxmlformats.org/spreadsheetml/2006/main">
  <authors>
    <author>Maria Proiete</author>
  </authors>
  <commentList>
    <comment ref="F4" authorId="0">
      <text>
        <r>
          <rPr>
            <sz val="9"/>
            <color indexed="81"/>
            <rFont val="Tahoma"/>
            <family val="2"/>
          </rPr>
          <t xml:space="preserve">Quanto vale 1 Euro nessa moeda. Se a moeda for Euros coloque 1.
</t>
        </r>
      </text>
    </comment>
    <comment ref="J4" authorId="0">
      <text>
        <r>
          <rPr>
            <sz val="9"/>
            <color indexed="81"/>
            <rFont val="Tahoma"/>
            <family val="2"/>
          </rPr>
          <t>Insira aqui quanto será necessário poupar a mais anualmente para decidir que vale a pena emigrar. Exemplos:
- Metade do que poupa agora? Insira 50%;
- Duas vezes mais? Insira 100%;
- Três vezes mais? Insira 200%.</t>
        </r>
      </text>
    </comment>
    <comment ref="C9" authorId="0">
      <text>
        <r>
          <rPr>
            <sz val="9"/>
            <color indexed="81"/>
            <rFont val="Tahoma"/>
            <family val="2"/>
          </rPr>
          <t>Liste todos os Rendimentos e Gastos que têm actualmente em Portugal</t>
        </r>
      </text>
    </comment>
    <comment ref="G9" authorId="0">
      <text>
        <r>
          <rPr>
            <sz val="9"/>
            <color indexed="81"/>
            <rFont val="Tahoma"/>
            <family val="2"/>
          </rPr>
          <t xml:space="preserve">Insira "SIM" em todos os rendimentos e gastos que, apesar de emigrar, irá manter em Portugal.
</t>
        </r>
      </text>
    </comment>
    <comment ref="P9" authorId="0">
      <text>
        <r>
          <rPr>
            <sz val="9"/>
            <color indexed="81"/>
            <rFont val="Tahoma"/>
            <family val="2"/>
          </rPr>
          <t xml:space="preserve">Somando os rendimentos (ou gastos) que terá no páis para onde pondera emigrar e os que manterá em Portugal.
</t>
        </r>
      </text>
    </comment>
    <comment ref="B12" authorId="0">
      <text>
        <r>
          <rPr>
            <sz val="9"/>
            <color indexed="81"/>
            <rFont val="Tahoma"/>
            <family val="2"/>
          </rPr>
          <t xml:space="preserve">Valores Líquidos de Impostos
</t>
        </r>
      </text>
    </comment>
    <comment ref="B13" authorId="0">
      <text>
        <r>
          <rPr>
            <sz val="9"/>
            <color indexed="81"/>
            <rFont val="Tahoma"/>
            <family val="2"/>
          </rPr>
          <t xml:space="preserve">Valores Líquidos de Impostos
</t>
        </r>
      </text>
    </comment>
  </commentList>
</comments>
</file>

<file path=xl/sharedStrings.xml><?xml version="1.0" encoding="utf-8"?>
<sst xmlns="http://schemas.openxmlformats.org/spreadsheetml/2006/main" count="140" uniqueCount="132">
  <si>
    <t>Descrição</t>
  </si>
  <si>
    <t>Valor em Euros</t>
  </si>
  <si>
    <t>País a Emigrar</t>
  </si>
  <si>
    <t>Moeda desse país</t>
  </si>
  <si>
    <t>Mantêm-se se Emigrar?</t>
  </si>
  <si>
    <t>Média Mês em Euros</t>
  </si>
  <si>
    <t>Valor Anual em Euros</t>
  </si>
  <si>
    <t>Bonús/ Prémios</t>
  </si>
  <si>
    <t>Incentivos/ Bolsas/ Subsídios</t>
  </si>
  <si>
    <t>Pensões de Alimentos ou outras</t>
  </si>
  <si>
    <t>Outros Recebimentos</t>
  </si>
  <si>
    <t>GASTOS E COMPRAS</t>
  </si>
  <si>
    <t>Renda/ Prestação da Casa</t>
  </si>
  <si>
    <t>Manutenção Casa (House Hold)</t>
  </si>
  <si>
    <t>Condomínio</t>
  </si>
  <si>
    <t>Electricidade</t>
  </si>
  <si>
    <t>Gás</t>
  </si>
  <si>
    <t>Água</t>
  </si>
  <si>
    <t>Outras despesas com Casa</t>
  </si>
  <si>
    <t>Comunicações e Media</t>
  </si>
  <si>
    <t>Telefone</t>
  </si>
  <si>
    <t>Telemóvel</t>
  </si>
  <si>
    <t>Internet</t>
  </si>
  <si>
    <t>Tv Cabo</t>
  </si>
  <si>
    <t>Outras despesas com Comunicações</t>
  </si>
  <si>
    <t>Alimentação e Afins</t>
  </si>
  <si>
    <t>Gastos no Supermercado</t>
  </si>
  <si>
    <t>Refeições Fora de Casa</t>
  </si>
  <si>
    <t>Outros Gastos com Alimentação</t>
  </si>
  <si>
    <t>Viaturas/ Transportes</t>
  </si>
  <si>
    <t>Compra/ Prestação da viatura</t>
  </si>
  <si>
    <t>Combustível</t>
  </si>
  <si>
    <t>Portagens</t>
  </si>
  <si>
    <t>Estacionamento</t>
  </si>
  <si>
    <t>Manutenção/ Reparações</t>
  </si>
  <si>
    <t>Transportes Públicos</t>
  </si>
  <si>
    <t>Outros Gastos com viaturas</t>
  </si>
  <si>
    <t>Seguros</t>
  </si>
  <si>
    <t>Seguro de Viaturas</t>
  </si>
  <si>
    <t>Seguro de Vida</t>
  </si>
  <si>
    <t>Seguro Multiriscos/ Recheio/ Casa</t>
  </si>
  <si>
    <t>Seguro de Saúde</t>
  </si>
  <si>
    <t>Seguro de Acidentes de Trabalho</t>
  </si>
  <si>
    <t>Outros Seguros</t>
  </si>
  <si>
    <t>Educação e Actividades Extras</t>
  </si>
  <si>
    <t>Propinas</t>
  </si>
  <si>
    <t>Infantário/ Cresches/ Amas</t>
  </si>
  <si>
    <t>Livros e Material Escolar</t>
  </si>
  <si>
    <t>Explicações</t>
  </si>
  <si>
    <t>Formação Profissional</t>
  </si>
  <si>
    <t>Quotas Profissionais</t>
  </si>
  <si>
    <t>Mesadas/ Semanadas</t>
  </si>
  <si>
    <t>Actividades Extras</t>
  </si>
  <si>
    <t>Cursos de Linguas</t>
  </si>
  <si>
    <t>Cursos de Informática</t>
  </si>
  <si>
    <t>Desportos e Health Clubs</t>
  </si>
  <si>
    <t>Outras Actividades</t>
  </si>
  <si>
    <t>Saúde</t>
  </si>
  <si>
    <t>Internamento Hospitalar</t>
  </si>
  <si>
    <t>Consultas Médicas</t>
  </si>
  <si>
    <t>Exames/ Análises</t>
  </si>
  <si>
    <t>Dentistas e Estomatologia</t>
  </si>
  <si>
    <t>Óculos, Próteses, Orteses</t>
  </si>
  <si>
    <t>Medicamentos/ Remédios</t>
  </si>
  <si>
    <t>Outros Gastos em Saúde</t>
  </si>
  <si>
    <t>Lazer e Cultura</t>
  </si>
  <si>
    <t>Viagens/ Férias</t>
  </si>
  <si>
    <t>Fins-de-Semana/ "Escapadinhas"</t>
  </si>
  <si>
    <t>Discotecas, Bares, etc</t>
  </si>
  <si>
    <t>Cinema/ Teatro/ Concertos</t>
  </si>
  <si>
    <t>Livros/  Revistas</t>
  </si>
  <si>
    <t>CD's/ DVD's</t>
  </si>
  <si>
    <t>Outros Gastos em Lazer e Cultura</t>
  </si>
  <si>
    <t>Arranjos e Limpezas</t>
  </si>
  <si>
    <t>Contratos de Manutenção</t>
  </si>
  <si>
    <t>Empregada Doméstica</t>
  </si>
  <si>
    <t>Arranjos de Electrodomésticos</t>
  </si>
  <si>
    <t>Lavandaria</t>
  </si>
  <si>
    <t>Arranjos de Costura</t>
  </si>
  <si>
    <t>Outros Gastos em Arranjos</t>
  </si>
  <si>
    <t>Pagamento de Impostos</t>
  </si>
  <si>
    <t>IRS anual/ Pagamento por conta</t>
  </si>
  <si>
    <t>IVA</t>
  </si>
  <si>
    <t>Segurança Social</t>
  </si>
  <si>
    <t>IMI</t>
  </si>
  <si>
    <t>IMT</t>
  </si>
  <si>
    <t>Outros Pagamento de Impostos</t>
  </si>
  <si>
    <t>Outras Compras/ Leasing</t>
  </si>
  <si>
    <t>Computadores</t>
  </si>
  <si>
    <t>Electrodomésticos</t>
  </si>
  <si>
    <t>HI-FI e Media</t>
  </si>
  <si>
    <t>Mobilia</t>
  </si>
  <si>
    <t>Outras Compras</t>
  </si>
  <si>
    <t>Obrigações Legais</t>
  </si>
  <si>
    <t>Pagamento de Pensões de Alimentos</t>
  </si>
  <si>
    <t>Outras Obrigações Legais</t>
  </si>
  <si>
    <t>Outras despesas diversas</t>
  </si>
  <si>
    <t>Vestuário/ Calçado</t>
  </si>
  <si>
    <t>Cabeleireiro/ Estética/ SPA</t>
  </si>
  <si>
    <t>Residências de 3ª Idades</t>
  </si>
  <si>
    <t>Presentes</t>
  </si>
  <si>
    <t>Donativos</t>
  </si>
  <si>
    <t>Custos com cartões de créditos</t>
  </si>
  <si>
    <t>TOTAL EM GASTOS E COMPRAS</t>
  </si>
  <si>
    <t xml:space="preserve">Vencimento do seu Companheiro(a) </t>
  </si>
  <si>
    <t>RENDIMENTOS</t>
  </si>
  <si>
    <t>TOTAL DE RENDIMENTOS</t>
  </si>
  <si>
    <t>Rendas de Imóveis</t>
  </si>
  <si>
    <t>Câmbio</t>
  </si>
  <si>
    <t>Seu Vencimento</t>
  </si>
  <si>
    <t>Mensal</t>
  </si>
  <si>
    <t>Semestral</t>
  </si>
  <si>
    <t>Trimestral</t>
  </si>
  <si>
    <t>N.º</t>
  </si>
  <si>
    <t>Quadrimestre</t>
  </si>
  <si>
    <t>Anual</t>
  </si>
  <si>
    <t>14 períodos</t>
  </si>
  <si>
    <t>Valores em Portugal 
(se emigrar)</t>
  </si>
  <si>
    <t>Dados Financeiros Actuais (em Portugal)</t>
  </si>
  <si>
    <t>Valor Anual Poupado em Portugal</t>
  </si>
  <si>
    <t>POUPAÇA (ou prejuízo)</t>
  </si>
  <si>
    <t>11 períodos</t>
  </si>
  <si>
    <t>Simulação de Dados Financeiros Futuros se Emigrar</t>
  </si>
  <si>
    <t>PDA's/ Telemóveis/ Tablets</t>
  </si>
  <si>
    <t>Total dos Valores Anuais em Euros</t>
  </si>
  <si>
    <t>Resultado</t>
  </si>
  <si>
    <t>13 períodos</t>
  </si>
  <si>
    <t>Conversão cambial para Euros</t>
  </si>
  <si>
    <t>Despesas de Realocação</t>
  </si>
  <si>
    <t>Periodicidade</t>
  </si>
  <si>
    <t>% de Poupança a +</t>
  </si>
  <si>
    <t>Armazém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</si>
</sst>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&quot;€&quot;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9"/>
      <color indexed="81"/>
      <name val="Tahoma"/>
      <family val="2"/>
    </font>
    <font>
      <sz val="11"/>
      <color theme="3"/>
      <name val="Calibri"/>
      <family val="2"/>
      <scheme val="minor"/>
    </font>
    <font>
      <b/>
      <sz val="12"/>
      <color theme="3"/>
      <name val="Calibri"/>
      <family val="2"/>
      <scheme val="minor"/>
    </font>
    <font>
      <i/>
      <sz val="10"/>
      <color theme="3"/>
      <name val="Calibri"/>
      <family val="2"/>
      <scheme val="minor"/>
    </font>
    <font>
      <b/>
      <i/>
      <sz val="10"/>
      <color theme="3"/>
      <name val="Calibri"/>
      <family val="2"/>
      <scheme val="minor"/>
    </font>
    <font>
      <b/>
      <i/>
      <sz val="12"/>
      <color theme="3"/>
      <name val="Calibri"/>
      <family val="2"/>
      <scheme val="minor"/>
    </font>
    <font>
      <b/>
      <i/>
      <sz val="11"/>
      <color theme="3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8" tint="0.59999389629810485"/>
        <bgColor indexed="64"/>
      </patternFill>
    </fill>
  </fills>
  <borders count="49">
    <border>
      <left/>
      <right/>
      <top/>
      <bottom/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medium">
        <color theme="4" tint="-0.499984740745262"/>
      </left>
      <right style="thin">
        <color theme="4" tint="-0.499984740745262"/>
      </right>
      <top style="thin">
        <color theme="4" tint="-0.499984740745262"/>
      </top>
      <bottom style="thin">
        <color theme="4" tint="-0.499984740745262"/>
      </bottom>
      <diagonal/>
    </border>
    <border>
      <left style="thin">
        <color theme="4" tint="-0.499984740745262"/>
      </left>
      <right style="thin">
        <color theme="4" tint="-0.499984740745262"/>
      </right>
      <top style="thin">
        <color theme="4" tint="-0.499984740745262"/>
      </top>
      <bottom style="thin">
        <color theme="4" tint="-0.499984740745262"/>
      </bottom>
      <diagonal/>
    </border>
    <border>
      <left style="thin">
        <color theme="4" tint="-0.499984740745262"/>
      </left>
      <right style="medium">
        <color theme="4" tint="-0.499984740745262"/>
      </right>
      <top style="thin">
        <color theme="4" tint="-0.499984740745262"/>
      </top>
      <bottom style="thin">
        <color theme="4" tint="-0.499984740745262"/>
      </bottom>
      <diagonal/>
    </border>
    <border>
      <left style="medium">
        <color theme="4" tint="-0.499984740745262"/>
      </left>
      <right/>
      <top style="medium">
        <color theme="4" tint="-0.499984740745262"/>
      </top>
      <bottom style="thin">
        <color theme="4" tint="-0.499984740745262"/>
      </bottom>
      <diagonal/>
    </border>
    <border>
      <left style="medium">
        <color theme="4" tint="-0.499984740745262"/>
      </left>
      <right/>
      <top style="thin">
        <color theme="4" tint="-0.499984740745262"/>
      </top>
      <bottom style="thin">
        <color theme="4" tint="-0.499984740745262"/>
      </bottom>
      <diagonal/>
    </border>
    <border>
      <left/>
      <right style="thin">
        <color theme="4" tint="-0.499984740745262"/>
      </right>
      <top style="thin">
        <color theme="4" tint="-0.499984740745262"/>
      </top>
      <bottom style="thin">
        <color theme="4" tint="-0.499984740745262"/>
      </bottom>
      <diagonal/>
    </border>
    <border>
      <left style="medium">
        <color theme="4" tint="-0.499984740745262"/>
      </left>
      <right/>
      <top style="thin">
        <color theme="4" tint="-0.499984740745262"/>
      </top>
      <bottom/>
      <diagonal/>
    </border>
    <border>
      <left style="medium">
        <color theme="4" tint="-0.499984740745262"/>
      </left>
      <right style="thin">
        <color theme="4" tint="-0.499984740745262"/>
      </right>
      <top style="thin">
        <color theme="4" tint="-0.499984740745262"/>
      </top>
      <bottom/>
      <diagonal/>
    </border>
    <border>
      <left style="thin">
        <color theme="4" tint="-0.499984740745262"/>
      </left>
      <right style="thin">
        <color theme="4" tint="-0.499984740745262"/>
      </right>
      <top style="thin">
        <color theme="4" tint="-0.499984740745262"/>
      </top>
      <bottom/>
      <diagonal/>
    </border>
    <border>
      <left style="thin">
        <color theme="4" tint="-0.499984740745262"/>
      </left>
      <right style="medium">
        <color theme="4" tint="-0.499984740745262"/>
      </right>
      <top style="thin">
        <color theme="4" tint="-0.499984740745262"/>
      </top>
      <bottom/>
      <diagonal/>
    </border>
    <border>
      <left/>
      <right style="thin">
        <color theme="4" tint="-0.499984740745262"/>
      </right>
      <top style="thin">
        <color theme="4" tint="-0.499984740745262"/>
      </top>
      <bottom/>
      <diagonal/>
    </border>
    <border>
      <left style="medium">
        <color theme="4" tint="-0.499984740745262"/>
      </left>
      <right/>
      <top style="medium">
        <color theme="4" tint="-0.499984740745262"/>
      </top>
      <bottom style="medium">
        <color theme="4" tint="-0.499984740745262"/>
      </bottom>
      <diagonal/>
    </border>
    <border>
      <left style="medium">
        <color theme="4" tint="-0.499984740745262"/>
      </left>
      <right style="thin">
        <color theme="4" tint="-0.499984740745262"/>
      </right>
      <top style="medium">
        <color theme="4" tint="-0.499984740745262"/>
      </top>
      <bottom style="medium">
        <color theme="4" tint="-0.499984740745262"/>
      </bottom>
      <diagonal/>
    </border>
    <border>
      <left style="thin">
        <color theme="4" tint="-0.499984740745262"/>
      </left>
      <right style="thin">
        <color theme="4" tint="-0.499984740745262"/>
      </right>
      <top style="medium">
        <color theme="4" tint="-0.499984740745262"/>
      </top>
      <bottom style="medium">
        <color theme="4" tint="-0.499984740745262"/>
      </bottom>
      <diagonal/>
    </border>
    <border>
      <left style="thin">
        <color theme="4" tint="-0.499984740745262"/>
      </left>
      <right style="medium">
        <color theme="4" tint="-0.499984740745262"/>
      </right>
      <top style="medium">
        <color theme="4" tint="-0.499984740745262"/>
      </top>
      <bottom style="medium">
        <color theme="4" tint="-0.499984740745262"/>
      </bottom>
      <diagonal/>
    </border>
    <border>
      <left/>
      <right style="thin">
        <color theme="4" tint="-0.499984740745262"/>
      </right>
      <top style="medium">
        <color theme="4" tint="-0.499984740745262"/>
      </top>
      <bottom style="medium">
        <color theme="4" tint="-0.499984740745262"/>
      </bottom>
      <diagonal/>
    </border>
    <border>
      <left style="medium">
        <color theme="4" tint="-0.499984740745262"/>
      </left>
      <right/>
      <top/>
      <bottom style="thin">
        <color theme="4" tint="-0.499984740745262"/>
      </bottom>
      <diagonal/>
    </border>
    <border>
      <left style="medium">
        <color theme="4" tint="-0.499984740745262"/>
      </left>
      <right style="thin">
        <color theme="4" tint="-0.499984740745262"/>
      </right>
      <top/>
      <bottom style="thin">
        <color theme="4" tint="-0.499984740745262"/>
      </bottom>
      <diagonal/>
    </border>
    <border>
      <left style="thin">
        <color theme="4" tint="-0.499984740745262"/>
      </left>
      <right style="thin">
        <color theme="4" tint="-0.499984740745262"/>
      </right>
      <top/>
      <bottom style="thin">
        <color theme="4" tint="-0.499984740745262"/>
      </bottom>
      <diagonal/>
    </border>
    <border>
      <left style="thin">
        <color theme="4" tint="-0.499984740745262"/>
      </left>
      <right style="medium">
        <color theme="4" tint="-0.499984740745262"/>
      </right>
      <top/>
      <bottom style="thin">
        <color theme="4" tint="-0.499984740745262"/>
      </bottom>
      <diagonal/>
    </border>
    <border>
      <left/>
      <right style="thin">
        <color theme="4" tint="-0.499984740745262"/>
      </right>
      <top/>
      <bottom style="thin">
        <color theme="4" tint="-0.499984740745262"/>
      </bottom>
      <diagonal/>
    </border>
    <border>
      <left style="medium">
        <color theme="4" tint="-0.499984740745262"/>
      </left>
      <right style="thin">
        <color theme="4" tint="-0.499984740745262"/>
      </right>
      <top style="medium">
        <color theme="4" tint="-0.499984740745262"/>
      </top>
      <bottom/>
      <diagonal/>
    </border>
    <border>
      <left style="thin">
        <color theme="4" tint="-0.499984740745262"/>
      </left>
      <right style="thin">
        <color theme="4" tint="-0.499984740745262"/>
      </right>
      <top style="medium">
        <color theme="4" tint="-0.499984740745262"/>
      </top>
      <bottom/>
      <diagonal/>
    </border>
    <border>
      <left/>
      <right style="medium">
        <color theme="4" tint="-0.499984740745262"/>
      </right>
      <top style="medium">
        <color theme="4" tint="-0.499984740745262"/>
      </top>
      <bottom/>
      <diagonal/>
    </border>
    <border>
      <left/>
      <right style="medium">
        <color theme="4" tint="-0.499984740745262"/>
      </right>
      <top/>
      <bottom style="thin">
        <color theme="4" tint="-0.499984740745262"/>
      </bottom>
      <diagonal/>
    </border>
    <border>
      <left/>
      <right style="medium">
        <color theme="4" tint="-0.499984740745262"/>
      </right>
      <top style="thin">
        <color theme="4" tint="-0.499984740745262"/>
      </top>
      <bottom/>
      <diagonal/>
    </border>
    <border>
      <left/>
      <right style="medium">
        <color theme="4" tint="-0.499984740745262"/>
      </right>
      <top style="thin">
        <color theme="4" tint="-0.499984740745262"/>
      </top>
      <bottom style="thin">
        <color theme="4" tint="-0.499984740745262"/>
      </bottom>
      <diagonal/>
    </border>
    <border>
      <left/>
      <right style="medium">
        <color theme="4" tint="-0.499984740745262"/>
      </right>
      <top style="medium">
        <color theme="4" tint="-0.499984740745262"/>
      </top>
      <bottom style="medium">
        <color theme="4" tint="-0.499984740745262"/>
      </bottom>
      <diagonal/>
    </border>
    <border>
      <left/>
      <right style="medium">
        <color theme="4" tint="-0.499984740745262"/>
      </right>
      <top/>
      <bottom/>
      <diagonal/>
    </border>
    <border>
      <left style="medium">
        <color theme="4" tint="-0.499984740745262"/>
      </left>
      <right style="thin">
        <color theme="4" tint="-0.499984740745262"/>
      </right>
      <top/>
      <bottom/>
      <diagonal/>
    </border>
    <border>
      <left style="medium">
        <color theme="4" tint="-0.499984740745262"/>
      </left>
      <right style="medium">
        <color theme="4" tint="-0.499984740745262"/>
      </right>
      <top/>
      <bottom/>
      <diagonal/>
    </border>
    <border>
      <left style="thin">
        <color theme="4" tint="-0.499984740745262"/>
      </left>
      <right/>
      <top/>
      <bottom style="thin">
        <color theme="4" tint="-0.499984740745262"/>
      </bottom>
      <diagonal/>
    </border>
    <border>
      <left style="medium">
        <color theme="4" tint="-0.499984740745262"/>
      </left>
      <right/>
      <top/>
      <bottom/>
      <diagonal/>
    </border>
    <border>
      <left style="thin">
        <color theme="4" tint="-0.499984740745262"/>
      </left>
      <right style="thin">
        <color theme="4" tint="-0.499984740745262"/>
      </right>
      <top/>
      <bottom/>
      <diagonal/>
    </border>
    <border>
      <left style="thin">
        <color theme="4" tint="-0.499984740745262"/>
      </left>
      <right style="medium">
        <color theme="4" tint="-0.499984740745262"/>
      </right>
      <top/>
      <bottom/>
      <diagonal/>
    </border>
    <border>
      <left/>
      <right style="thin">
        <color theme="4" tint="-0.499984740745262"/>
      </right>
      <top/>
      <bottom/>
      <diagonal/>
    </border>
    <border>
      <left style="medium">
        <color theme="4" tint="-0.499984740745262"/>
      </left>
      <right/>
      <top style="thin">
        <color theme="4" tint="-0.499984740745262"/>
      </top>
      <bottom style="medium">
        <color theme="4" tint="-0.499984740745262"/>
      </bottom>
      <diagonal/>
    </border>
    <border>
      <left style="medium">
        <color theme="4" tint="-0.499984740745262"/>
      </left>
      <right style="thin">
        <color theme="4" tint="-0.499984740745262"/>
      </right>
      <top/>
      <bottom style="medium">
        <color theme="4" tint="-0.499984740745262"/>
      </bottom>
      <diagonal/>
    </border>
    <border>
      <left style="thin">
        <color theme="4" tint="-0.499984740745262"/>
      </left>
      <right style="thin">
        <color theme="4" tint="-0.499984740745262"/>
      </right>
      <top/>
      <bottom style="medium">
        <color theme="4" tint="-0.499984740745262"/>
      </bottom>
      <diagonal/>
    </border>
    <border>
      <left style="thin">
        <color theme="4" tint="-0.499984740745262"/>
      </left>
      <right style="medium">
        <color theme="4" tint="-0.499984740745262"/>
      </right>
      <top/>
      <bottom style="medium">
        <color theme="4" tint="-0.499984740745262"/>
      </bottom>
      <diagonal/>
    </border>
    <border>
      <left style="medium">
        <color theme="4" tint="-0.499984740745262"/>
      </left>
      <right style="thin">
        <color theme="4" tint="-0.499984740745262"/>
      </right>
      <top style="thin">
        <color theme="4" tint="-0.499984740745262"/>
      </top>
      <bottom style="medium">
        <color theme="4" tint="-0.499984740745262"/>
      </bottom>
      <diagonal/>
    </border>
    <border>
      <left style="thin">
        <color theme="4" tint="-0.499984740745262"/>
      </left>
      <right style="thin">
        <color theme="4" tint="-0.499984740745262"/>
      </right>
      <top style="thin">
        <color theme="4" tint="-0.499984740745262"/>
      </top>
      <bottom style="medium">
        <color theme="4" tint="-0.499984740745262"/>
      </bottom>
      <diagonal/>
    </border>
    <border>
      <left style="thin">
        <color theme="4" tint="-0.499984740745262"/>
      </left>
      <right style="medium">
        <color theme="4" tint="-0.499984740745262"/>
      </right>
      <top style="thin">
        <color theme="4" tint="-0.499984740745262"/>
      </top>
      <bottom style="medium">
        <color theme="4" tint="-0.499984740745262"/>
      </bottom>
      <diagonal/>
    </border>
    <border>
      <left style="thin">
        <color theme="4" tint="-0.499984740745262"/>
      </left>
      <right/>
      <top style="thin">
        <color theme="4" tint="-0.499984740745262"/>
      </top>
      <bottom style="medium">
        <color theme="4" tint="-0.499984740745262"/>
      </bottom>
      <diagonal/>
    </border>
    <border>
      <left/>
      <right style="thin">
        <color theme="4" tint="-0.499984740745262"/>
      </right>
      <top style="thin">
        <color theme="4" tint="-0.499984740745262"/>
      </top>
      <bottom style="medium">
        <color theme="4" tint="-0.499984740745262"/>
      </bottom>
      <diagonal/>
    </border>
    <border>
      <left style="medium">
        <color theme="4" tint="-0.499984740745262"/>
      </left>
      <right style="medium">
        <color theme="4" tint="-0.499984740745262"/>
      </right>
      <top/>
      <bottom style="medium">
        <color theme="4" tint="-0.499984740745262"/>
      </bottom>
      <diagonal/>
    </border>
  </borders>
  <cellStyleXfs count="5">
    <xf numFmtId="0" fontId="0" fillId="0" borderId="0"/>
    <xf numFmtId="0" fontId="2" fillId="0" borderId="1" applyNumberFormat="0" applyFill="0" applyAlignment="0" applyProtection="0"/>
    <xf numFmtId="0" fontId="3" fillId="0" borderId="2" applyNumberFormat="0" applyFill="0" applyAlignment="0" applyProtection="0"/>
    <xf numFmtId="0" fontId="1" fillId="2" borderId="0" applyNumberFormat="0" applyBorder="0" applyAlignment="0" applyProtection="0"/>
    <xf numFmtId="9" fontId="1" fillId="0" borderId="0" applyFont="0" applyFill="0" applyBorder="0" applyAlignment="0" applyProtection="0"/>
  </cellStyleXfs>
  <cellXfs count="121">
    <xf numFmtId="0" fontId="0" fillId="0" borderId="0" xfId="0"/>
    <xf numFmtId="0" fontId="5" fillId="0" borderId="0" xfId="0" applyFont="1" applyAlignment="1">
      <alignment vertical="center"/>
    </xf>
    <xf numFmtId="0" fontId="6" fillId="2" borderId="4" xfId="3" applyFont="1" applyBorder="1" applyAlignment="1">
      <alignment horizontal="center" vertical="center" wrapText="1"/>
    </xf>
    <xf numFmtId="0" fontId="3" fillId="0" borderId="7" xfId="0" applyFont="1" applyBorder="1" applyAlignment="1">
      <alignment horizontal="left" vertical="center" indent="1"/>
    </xf>
    <xf numFmtId="0" fontId="5" fillId="0" borderId="4" xfId="0" applyFont="1" applyBorder="1" applyAlignment="1">
      <alignment vertical="center"/>
    </xf>
    <xf numFmtId="4" fontId="5" fillId="0" borderId="0" xfId="0" applyNumberFormat="1" applyFont="1" applyAlignment="1">
      <alignment vertical="center"/>
    </xf>
    <xf numFmtId="0" fontId="3" fillId="2" borderId="14" xfId="3" applyFont="1" applyBorder="1" applyAlignment="1">
      <alignment vertical="center"/>
    </xf>
    <xf numFmtId="4" fontId="3" fillId="2" borderId="15" xfId="3" applyNumberFormat="1" applyFont="1" applyBorder="1" applyAlignment="1">
      <alignment vertical="center"/>
    </xf>
    <xf numFmtId="0" fontId="3" fillId="2" borderId="16" xfId="3" applyFont="1" applyBorder="1" applyAlignment="1">
      <alignment vertical="center"/>
    </xf>
    <xf numFmtId="0" fontId="3" fillId="0" borderId="19" xfId="0" applyFont="1" applyBorder="1" applyAlignment="1">
      <alignment horizontal="left" vertical="center" indent="1"/>
    </xf>
    <xf numFmtId="0" fontId="3" fillId="0" borderId="9" xfId="2" applyFont="1" applyBorder="1" applyAlignment="1">
      <alignment vertical="center"/>
    </xf>
    <xf numFmtId="0" fontId="5" fillId="0" borderId="4" xfId="0" applyFont="1" applyBorder="1" applyAlignment="1">
      <alignment horizontal="center" vertical="center"/>
    </xf>
    <xf numFmtId="0" fontId="3" fillId="0" borderId="35" xfId="2" applyFont="1" applyBorder="1" applyAlignment="1">
      <alignment vertical="center"/>
    </xf>
    <xf numFmtId="0" fontId="6" fillId="2" borderId="0" xfId="3" applyFont="1" applyAlignment="1" applyProtection="1">
      <alignment horizontal="left" vertical="center" indent="1"/>
      <protection locked="0"/>
    </xf>
    <xf numFmtId="0" fontId="6" fillId="2" borderId="0" xfId="3" applyFont="1" applyAlignment="1" applyProtection="1">
      <alignment vertical="center"/>
      <protection locked="0"/>
    </xf>
    <xf numFmtId="4" fontId="3" fillId="2" borderId="16" xfId="3" applyNumberFormat="1" applyFont="1" applyBorder="1" applyAlignment="1" applyProtection="1">
      <alignment vertical="center"/>
      <protection hidden="1"/>
    </xf>
    <xf numFmtId="0" fontId="7" fillId="0" borderId="7" xfId="0" applyFont="1" applyBorder="1" applyAlignment="1">
      <alignment horizontal="left" vertical="center" indent="3"/>
    </xf>
    <xf numFmtId="4" fontId="5" fillId="0" borderId="32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36" xfId="0" applyFont="1" applyFill="1" applyBorder="1" applyAlignment="1" applyProtection="1">
      <alignment horizontal="center" vertical="center" wrapText="1"/>
      <protection locked="0"/>
    </xf>
    <xf numFmtId="4" fontId="5" fillId="0" borderId="20" xfId="0" applyNumberFormat="1" applyFont="1" applyFill="1" applyBorder="1" applyAlignment="1" applyProtection="1">
      <alignment vertical="center"/>
      <protection locked="0"/>
    </xf>
    <xf numFmtId="0" fontId="5" fillId="0" borderId="21" xfId="0" applyFont="1" applyFill="1" applyBorder="1" applyAlignment="1" applyProtection="1">
      <alignment horizontal="center" vertical="center"/>
      <protection locked="0"/>
    </xf>
    <xf numFmtId="4" fontId="5" fillId="0" borderId="3" xfId="0" applyNumberFormat="1" applyFont="1" applyFill="1" applyBorder="1" applyAlignment="1" applyProtection="1">
      <alignment vertical="center"/>
      <protection locked="0"/>
    </xf>
    <xf numFmtId="0" fontId="5" fillId="0" borderId="4" xfId="0" applyFont="1" applyFill="1" applyBorder="1" applyAlignment="1" applyProtection="1">
      <alignment horizontal="center" vertical="center"/>
      <protection locked="0"/>
    </xf>
    <xf numFmtId="4" fontId="5" fillId="0" borderId="10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11" xfId="0" applyFont="1" applyFill="1" applyBorder="1" applyAlignment="1" applyProtection="1">
      <alignment horizontal="center" vertical="center" wrapText="1"/>
      <protection locked="0"/>
    </xf>
    <xf numFmtId="4" fontId="7" fillId="0" borderId="3" xfId="0" applyNumberFormat="1" applyFont="1" applyFill="1" applyBorder="1" applyAlignment="1" applyProtection="1">
      <alignment vertical="center"/>
      <protection locked="0"/>
    </xf>
    <xf numFmtId="0" fontId="7" fillId="0" borderId="4" xfId="0" applyFont="1" applyFill="1" applyBorder="1" applyAlignment="1" applyProtection="1">
      <alignment horizontal="center" vertical="center"/>
      <protection locked="0"/>
    </xf>
    <xf numFmtId="0" fontId="5" fillId="0" borderId="24" xfId="0" applyFont="1" applyFill="1" applyBorder="1" applyAlignment="1" applyProtection="1">
      <alignment horizontal="center" vertical="center" wrapText="1"/>
      <protection locked="0"/>
    </xf>
    <xf numFmtId="0" fontId="5" fillId="0" borderId="32" xfId="0" applyFont="1" applyFill="1" applyBorder="1" applyAlignment="1" applyProtection="1">
      <alignment horizontal="center" vertical="center" wrapText="1"/>
      <protection locked="0"/>
    </xf>
    <xf numFmtId="0" fontId="5" fillId="0" borderId="20" xfId="0" applyFont="1" applyFill="1" applyBorder="1" applyAlignment="1" applyProtection="1">
      <alignment horizontal="center" vertical="center"/>
      <protection locked="0"/>
    </xf>
    <xf numFmtId="0" fontId="5" fillId="0" borderId="3" xfId="0" applyFont="1" applyFill="1" applyBorder="1" applyAlignment="1" applyProtection="1">
      <alignment horizontal="center" vertical="center"/>
      <protection locked="0"/>
    </xf>
    <xf numFmtId="0" fontId="5" fillId="0" borderId="10" xfId="0" applyFont="1" applyFill="1" applyBorder="1" applyAlignment="1" applyProtection="1">
      <alignment horizontal="center" vertical="center"/>
      <protection locked="0"/>
    </xf>
    <xf numFmtId="4" fontId="5" fillId="0" borderId="38" xfId="0" applyNumberFormat="1" applyFont="1" applyFill="1" applyBorder="1" applyAlignment="1" applyProtection="1">
      <alignment horizontal="center" vertical="center" wrapText="1"/>
      <protection locked="0"/>
    </xf>
    <xf numFmtId="4" fontId="5" fillId="0" borderId="23" xfId="0" applyNumberFormat="1" applyFont="1" applyFill="1" applyBorder="1" applyAlignment="1" applyProtection="1">
      <alignment vertical="center"/>
      <protection locked="0"/>
    </xf>
    <xf numFmtId="4" fontId="5" fillId="0" borderId="8" xfId="0" applyNumberFormat="1" applyFont="1" applyFill="1" applyBorder="1" applyAlignment="1" applyProtection="1">
      <alignment vertical="center"/>
      <protection locked="0"/>
    </xf>
    <xf numFmtId="4" fontId="5" fillId="0" borderId="13" xfId="0" applyNumberFormat="1" applyFont="1" applyFill="1" applyBorder="1" applyAlignment="1" applyProtection="1">
      <alignment horizontal="center" vertical="center" wrapText="1"/>
      <protection locked="0"/>
    </xf>
    <xf numFmtId="4" fontId="5" fillId="3" borderId="36" xfId="0" applyNumberFormat="1" applyFont="1" applyFill="1" applyBorder="1" applyAlignment="1" applyProtection="1">
      <alignment horizontal="center" vertical="center" wrapText="1"/>
      <protection hidden="1"/>
    </xf>
    <xf numFmtId="4" fontId="5" fillId="3" borderId="21" xfId="0" applyNumberFormat="1" applyFont="1" applyFill="1" applyBorder="1" applyAlignment="1" applyProtection="1">
      <alignment vertical="center"/>
      <protection hidden="1"/>
    </xf>
    <xf numFmtId="4" fontId="5" fillId="3" borderId="4" xfId="0" applyNumberFormat="1" applyFont="1" applyFill="1" applyBorder="1" applyAlignment="1" applyProtection="1">
      <alignment vertical="center"/>
      <protection hidden="1"/>
    </xf>
    <xf numFmtId="4" fontId="5" fillId="3" borderId="32" xfId="0" applyNumberFormat="1" applyFont="1" applyFill="1" applyBorder="1" applyAlignment="1" applyProtection="1">
      <alignment horizontal="center" vertical="center" wrapText="1"/>
      <protection hidden="1"/>
    </xf>
    <xf numFmtId="4" fontId="3" fillId="3" borderId="31" xfId="0" applyNumberFormat="1" applyFont="1" applyFill="1" applyBorder="1" applyAlignment="1" applyProtection="1">
      <alignment horizontal="center" vertical="center" wrapText="1"/>
      <protection hidden="1"/>
    </xf>
    <xf numFmtId="4" fontId="5" fillId="3" borderId="20" xfId="0" applyNumberFormat="1" applyFont="1" applyFill="1" applyBorder="1" applyAlignment="1" applyProtection="1">
      <alignment vertical="center"/>
      <protection hidden="1"/>
    </xf>
    <xf numFmtId="4" fontId="5" fillId="3" borderId="3" xfId="0" applyNumberFormat="1" applyFont="1" applyFill="1" applyBorder="1" applyAlignment="1" applyProtection="1">
      <alignment vertical="center"/>
      <protection hidden="1"/>
    </xf>
    <xf numFmtId="4" fontId="5" fillId="3" borderId="11" xfId="0" applyNumberFormat="1" applyFont="1" applyFill="1" applyBorder="1" applyAlignment="1" applyProtection="1">
      <alignment horizontal="center" vertical="center" wrapText="1"/>
      <protection hidden="1"/>
    </xf>
    <xf numFmtId="4" fontId="5" fillId="3" borderId="10" xfId="0" applyNumberFormat="1" applyFont="1" applyFill="1" applyBorder="1" applyAlignment="1" applyProtection="1">
      <alignment horizontal="center" vertical="center" wrapText="1"/>
      <protection hidden="1"/>
    </xf>
    <xf numFmtId="4" fontId="7" fillId="3" borderId="4" xfId="0" applyNumberFormat="1" applyFont="1" applyFill="1" applyBorder="1" applyAlignment="1" applyProtection="1">
      <alignment vertical="center"/>
      <protection hidden="1"/>
    </xf>
    <xf numFmtId="4" fontId="7" fillId="3" borderId="3" xfId="0" applyNumberFormat="1" applyFont="1" applyFill="1" applyBorder="1" applyAlignment="1" applyProtection="1">
      <alignment vertical="center"/>
      <protection hidden="1"/>
    </xf>
    <xf numFmtId="4" fontId="5" fillId="3" borderId="21" xfId="0" applyNumberFormat="1" applyFont="1" applyFill="1" applyBorder="1" applyAlignment="1" applyProtection="1">
      <alignment horizontal="center" vertical="center"/>
      <protection hidden="1"/>
    </xf>
    <xf numFmtId="4" fontId="5" fillId="3" borderId="27" xfId="0" applyNumberFormat="1" applyFont="1" applyFill="1" applyBorder="1" applyAlignment="1" applyProtection="1">
      <alignment horizontal="center" vertical="center"/>
      <protection hidden="1"/>
    </xf>
    <xf numFmtId="4" fontId="5" fillId="3" borderId="4" xfId="0" applyNumberFormat="1" applyFont="1" applyFill="1" applyBorder="1" applyAlignment="1" applyProtection="1">
      <alignment horizontal="center" vertical="center"/>
      <protection hidden="1"/>
    </xf>
    <xf numFmtId="4" fontId="5" fillId="3" borderId="29" xfId="0" applyNumberFormat="1" applyFont="1" applyFill="1" applyBorder="1" applyAlignment="1" applyProtection="1">
      <alignment horizontal="center" vertical="center"/>
      <protection hidden="1"/>
    </xf>
    <xf numFmtId="4" fontId="5" fillId="3" borderId="11" xfId="0" applyNumberFormat="1" applyFont="1" applyFill="1" applyBorder="1" applyAlignment="1" applyProtection="1">
      <alignment horizontal="center" vertical="center"/>
      <protection hidden="1"/>
    </xf>
    <xf numFmtId="4" fontId="5" fillId="3" borderId="28" xfId="0" applyNumberFormat="1" applyFont="1" applyFill="1" applyBorder="1" applyAlignment="1" applyProtection="1">
      <alignment horizontal="center" vertical="center"/>
      <protection hidden="1"/>
    </xf>
    <xf numFmtId="0" fontId="5" fillId="3" borderId="36" xfId="0" applyFont="1" applyFill="1" applyBorder="1" applyAlignment="1" applyProtection="1">
      <alignment horizontal="center" vertical="center" wrapText="1"/>
      <protection hidden="1"/>
    </xf>
    <xf numFmtId="0" fontId="5" fillId="3" borderId="31" xfId="0" applyFont="1" applyFill="1" applyBorder="1" applyAlignment="1" applyProtection="1">
      <alignment horizontal="center" vertical="center" wrapText="1"/>
      <protection hidden="1"/>
    </xf>
    <xf numFmtId="4" fontId="5" fillId="3" borderId="25" xfId="0" applyNumberFormat="1" applyFont="1" applyFill="1" applyBorder="1" applyAlignment="1" applyProtection="1">
      <alignment horizontal="center" vertical="center" wrapText="1"/>
      <protection hidden="1"/>
    </xf>
    <xf numFmtId="4" fontId="5" fillId="3" borderId="26" xfId="0" applyNumberFormat="1" applyFont="1" applyFill="1" applyBorder="1" applyAlignment="1" applyProtection="1">
      <alignment horizontal="center" vertical="center" wrapText="1"/>
      <protection hidden="1"/>
    </xf>
    <xf numFmtId="4" fontId="3" fillId="3" borderId="5" xfId="0" applyNumberFormat="1" applyFont="1" applyFill="1" applyBorder="1" applyAlignment="1" applyProtection="1">
      <alignment vertical="center"/>
      <protection hidden="1"/>
    </xf>
    <xf numFmtId="4" fontId="7" fillId="3" borderId="29" xfId="0" applyNumberFormat="1" applyFont="1" applyFill="1" applyBorder="1" applyAlignment="1" applyProtection="1">
      <alignment vertical="center"/>
      <protection hidden="1"/>
    </xf>
    <xf numFmtId="4" fontId="3" fillId="3" borderId="12" xfId="0" applyNumberFormat="1" applyFont="1" applyFill="1" applyBorder="1" applyAlignment="1" applyProtection="1">
      <alignment horizontal="center" vertical="center" wrapText="1"/>
      <protection hidden="1"/>
    </xf>
    <xf numFmtId="4" fontId="3" fillId="3" borderId="22" xfId="0" applyNumberFormat="1" applyFont="1" applyFill="1" applyBorder="1" applyAlignment="1" applyProtection="1">
      <alignment vertical="center"/>
      <protection hidden="1"/>
    </xf>
    <xf numFmtId="4" fontId="8" fillId="3" borderId="5" xfId="0" applyNumberFormat="1" applyFont="1" applyFill="1" applyBorder="1" applyAlignment="1" applyProtection="1">
      <alignment vertical="center"/>
      <protection hidden="1"/>
    </xf>
    <xf numFmtId="4" fontId="3" fillId="3" borderId="37" xfId="0" applyNumberFormat="1" applyFont="1" applyFill="1" applyBorder="1" applyAlignment="1" applyProtection="1">
      <alignment horizontal="center" vertical="center" wrapText="1"/>
      <protection hidden="1"/>
    </xf>
    <xf numFmtId="4" fontId="3" fillId="4" borderId="16" xfId="3" applyNumberFormat="1" applyFont="1" applyFill="1" applyBorder="1" applyAlignment="1" applyProtection="1">
      <alignment vertical="center"/>
      <protection hidden="1"/>
    </xf>
    <xf numFmtId="4" fontId="3" fillId="4" borderId="30" xfId="3" applyNumberFormat="1" applyFont="1" applyFill="1" applyBorder="1" applyAlignment="1" applyProtection="1">
      <alignment vertical="center"/>
      <protection hidden="1"/>
    </xf>
    <xf numFmtId="4" fontId="3" fillId="4" borderId="18" xfId="3" applyNumberFormat="1" applyFont="1" applyFill="1" applyBorder="1" applyAlignment="1">
      <alignment vertical="center"/>
    </xf>
    <xf numFmtId="0" fontId="3" fillId="4" borderId="16" xfId="3" applyFont="1" applyFill="1" applyBorder="1" applyAlignment="1">
      <alignment vertical="center"/>
    </xf>
    <xf numFmtId="4" fontId="3" fillId="4" borderId="15" xfId="3" applyNumberFormat="1" applyFont="1" applyFill="1" applyBorder="1" applyAlignment="1" applyProtection="1">
      <alignment vertical="center"/>
      <protection hidden="1"/>
    </xf>
    <xf numFmtId="4" fontId="3" fillId="4" borderId="17" xfId="3" applyNumberFormat="1" applyFont="1" applyFill="1" applyBorder="1" applyAlignment="1" applyProtection="1">
      <alignment vertical="center"/>
      <protection hidden="1"/>
    </xf>
    <xf numFmtId="4" fontId="6" fillId="3" borderId="22" xfId="0" applyNumberFormat="1" applyFont="1" applyFill="1" applyBorder="1" applyAlignment="1" applyProtection="1">
      <alignment vertical="center"/>
      <protection hidden="1"/>
    </xf>
    <xf numFmtId="4" fontId="6" fillId="3" borderId="5" xfId="0" applyNumberFormat="1" applyFont="1" applyFill="1" applyBorder="1" applyAlignment="1" applyProtection="1">
      <alignment vertical="center"/>
      <protection hidden="1"/>
    </xf>
    <xf numFmtId="4" fontId="6" fillId="2" borderId="17" xfId="3" applyNumberFormat="1" applyFont="1" applyBorder="1" applyAlignment="1" applyProtection="1">
      <alignment vertical="center"/>
      <protection hidden="1"/>
    </xf>
    <xf numFmtId="4" fontId="6" fillId="3" borderId="12" xfId="0" applyNumberFormat="1" applyFont="1" applyFill="1" applyBorder="1" applyAlignment="1" applyProtection="1">
      <alignment horizontal="center" vertical="center" wrapText="1"/>
      <protection hidden="1"/>
    </xf>
    <xf numFmtId="4" fontId="9" fillId="3" borderId="5" xfId="0" applyNumberFormat="1" applyFont="1" applyFill="1" applyBorder="1" applyAlignment="1" applyProtection="1">
      <alignment vertical="center"/>
      <protection hidden="1"/>
    </xf>
    <xf numFmtId="4" fontId="6" fillId="3" borderId="27" xfId="0" applyNumberFormat="1" applyFont="1" applyFill="1" applyBorder="1" applyAlignment="1" applyProtection="1">
      <alignment vertical="center"/>
      <protection hidden="1"/>
    </xf>
    <xf numFmtId="4" fontId="6" fillId="3" borderId="29" xfId="0" applyNumberFormat="1" applyFont="1" applyFill="1" applyBorder="1" applyAlignment="1" applyProtection="1">
      <alignment vertical="center"/>
      <protection hidden="1"/>
    </xf>
    <xf numFmtId="4" fontId="6" fillId="4" borderId="30" xfId="3" applyNumberFormat="1" applyFont="1" applyFill="1" applyBorder="1" applyAlignment="1" applyProtection="1">
      <alignment vertical="center"/>
      <protection hidden="1"/>
    </xf>
    <xf numFmtId="4" fontId="6" fillId="3" borderId="28" xfId="0" applyNumberFormat="1" applyFont="1" applyFill="1" applyBorder="1" applyAlignment="1" applyProtection="1">
      <alignment horizontal="center" vertical="center" wrapText="1"/>
      <protection hidden="1"/>
    </xf>
    <xf numFmtId="4" fontId="9" fillId="3" borderId="29" xfId="0" applyNumberFormat="1" applyFont="1" applyFill="1" applyBorder="1" applyAlignment="1" applyProtection="1">
      <alignment vertical="center"/>
      <protection hidden="1"/>
    </xf>
    <xf numFmtId="0" fontId="2" fillId="0" borderId="1" xfId="1" applyFont="1" applyAlignment="1">
      <alignment horizontal="right" vertical="center" indent="1"/>
    </xf>
    <xf numFmtId="0" fontId="5" fillId="0" borderId="0" xfId="0" applyFont="1" applyAlignment="1">
      <alignment horizontal="right" vertical="center" indent="1"/>
    </xf>
    <xf numFmtId="9" fontId="6" fillId="2" borderId="0" xfId="4" applyFont="1" applyFill="1" applyAlignment="1" applyProtection="1">
      <alignment vertical="center"/>
      <protection locked="0"/>
    </xf>
    <xf numFmtId="0" fontId="2" fillId="0" borderId="1" xfId="1" applyAlignment="1">
      <alignment horizontal="right" vertical="center" indent="1"/>
    </xf>
    <xf numFmtId="0" fontId="5" fillId="2" borderId="0" xfId="3" applyFont="1" applyAlignment="1" applyProtection="1">
      <alignment horizontal="left" vertical="center" indent="1"/>
      <protection hidden="1"/>
    </xf>
    <xf numFmtId="0" fontId="6" fillId="2" borderId="0" xfId="3" applyFont="1" applyAlignment="1" applyProtection="1">
      <alignment horizontal="left" vertical="center" indent="1"/>
      <protection locked="0"/>
    </xf>
    <xf numFmtId="164" fontId="6" fillId="2" borderId="0" xfId="3" applyNumberFormat="1" applyFont="1" applyAlignment="1">
      <alignment horizontal="center" vertical="center"/>
    </xf>
    <xf numFmtId="0" fontId="6" fillId="2" borderId="6" xfId="3" applyFont="1" applyBorder="1" applyAlignment="1" applyProtection="1">
      <alignment horizontal="center" vertical="center"/>
      <protection locked="0"/>
    </xf>
    <xf numFmtId="0" fontId="6" fillId="2" borderId="15" xfId="3" applyFont="1" applyBorder="1" applyAlignment="1" applyProtection="1">
      <alignment horizontal="center" vertical="center"/>
      <protection locked="0"/>
    </xf>
    <xf numFmtId="0" fontId="6" fillId="2" borderId="16" xfId="3" applyFont="1" applyBorder="1" applyAlignment="1" applyProtection="1">
      <alignment horizontal="center" vertical="center"/>
      <protection locked="0"/>
    </xf>
    <xf numFmtId="0" fontId="6" fillId="2" borderId="17" xfId="3" applyFont="1" applyBorder="1" applyAlignment="1" applyProtection="1">
      <alignment horizontal="center" vertical="center"/>
      <protection locked="0"/>
    </xf>
    <xf numFmtId="0" fontId="6" fillId="4" borderId="15" xfId="3" applyFont="1" applyFill="1" applyBorder="1" applyAlignment="1" applyProtection="1">
      <alignment horizontal="center" vertical="center" wrapText="1"/>
      <protection locked="0"/>
    </xf>
    <xf numFmtId="0" fontId="6" fillId="4" borderId="16" xfId="3" applyFont="1" applyFill="1" applyBorder="1" applyAlignment="1" applyProtection="1">
      <alignment horizontal="center" vertical="center" wrapText="1"/>
      <protection locked="0"/>
    </xf>
    <xf numFmtId="0" fontId="6" fillId="4" borderId="17" xfId="3" applyFont="1" applyFill="1" applyBorder="1" applyAlignment="1" applyProtection="1">
      <alignment horizontal="center" vertical="center" wrapText="1"/>
      <protection locked="0"/>
    </xf>
    <xf numFmtId="0" fontId="6" fillId="2" borderId="19" xfId="3" applyFont="1" applyBorder="1" applyAlignment="1" applyProtection="1">
      <alignment horizontal="center" vertical="center"/>
      <protection locked="0"/>
    </xf>
    <xf numFmtId="0" fontId="6" fillId="2" borderId="39" xfId="3" applyFont="1" applyBorder="1" applyAlignment="1" applyProtection="1">
      <alignment horizontal="center" vertical="center"/>
      <protection locked="0"/>
    </xf>
    <xf numFmtId="164" fontId="5" fillId="0" borderId="0" xfId="0" applyNumberFormat="1" applyFont="1" applyAlignment="1">
      <alignment vertical="center"/>
    </xf>
    <xf numFmtId="0" fontId="3" fillId="4" borderId="15" xfId="3" applyFont="1" applyFill="1" applyBorder="1" applyAlignment="1">
      <alignment horizontal="center" vertical="center"/>
    </xf>
    <xf numFmtId="0" fontId="7" fillId="0" borderId="3" xfId="0" applyFont="1" applyFill="1" applyBorder="1" applyAlignment="1" applyProtection="1">
      <alignment horizontal="center" vertical="center"/>
      <protection locked="0"/>
    </xf>
    <xf numFmtId="0" fontId="3" fillId="2" borderId="32" xfId="3" applyFont="1" applyBorder="1" applyAlignment="1" applyProtection="1">
      <alignment horizontal="center" vertical="center" wrapText="1"/>
      <protection locked="0" hidden="1"/>
    </xf>
    <xf numFmtId="0" fontId="3" fillId="2" borderId="36" xfId="3" applyFont="1" applyBorder="1" applyAlignment="1" applyProtection="1">
      <alignment horizontal="center" vertical="center" wrapText="1"/>
      <protection locked="0" hidden="1"/>
    </xf>
    <xf numFmtId="0" fontId="3" fillId="2" borderId="37" xfId="3" applyFont="1" applyBorder="1" applyAlignment="1" applyProtection="1">
      <alignment horizontal="center" vertical="center" wrapText="1"/>
      <protection locked="0" hidden="1"/>
    </xf>
    <xf numFmtId="0" fontId="3" fillId="4" borderId="20" xfId="3" applyFont="1" applyFill="1" applyBorder="1" applyAlignment="1" applyProtection="1">
      <alignment horizontal="center" vertical="center" wrapText="1"/>
      <protection locked="0" hidden="1"/>
    </xf>
    <xf numFmtId="0" fontId="3" fillId="4" borderId="21" xfId="3" applyFont="1" applyFill="1" applyBorder="1" applyAlignment="1" applyProtection="1">
      <alignment horizontal="center" vertical="center" wrapText="1"/>
      <protection locked="0" hidden="1"/>
    </xf>
    <xf numFmtId="0" fontId="3" fillId="4" borderId="22" xfId="3" applyFont="1" applyFill="1" applyBorder="1" applyAlignment="1" applyProtection="1">
      <alignment horizontal="center" vertical="center" wrapText="1"/>
      <protection locked="0" hidden="1"/>
    </xf>
    <xf numFmtId="0" fontId="3" fillId="4" borderId="23" xfId="3" applyFont="1" applyFill="1" applyBorder="1" applyAlignment="1" applyProtection="1">
      <alignment horizontal="center" vertical="center"/>
      <protection locked="0" hidden="1"/>
    </xf>
    <xf numFmtId="0" fontId="3" fillId="4" borderId="21" xfId="3" applyFont="1" applyFill="1" applyBorder="1" applyAlignment="1" applyProtection="1">
      <alignment horizontal="center" vertical="center"/>
      <protection locked="0" hidden="1"/>
    </xf>
    <xf numFmtId="0" fontId="3" fillId="4" borderId="34" xfId="3" applyFont="1" applyFill="1" applyBorder="1" applyAlignment="1" applyProtection="1">
      <alignment horizontal="center" vertical="center"/>
      <protection locked="0" hidden="1"/>
    </xf>
    <xf numFmtId="0" fontId="3" fillId="4" borderId="20" xfId="3" applyFont="1" applyFill="1" applyBorder="1" applyAlignment="1" applyProtection="1">
      <alignment horizontal="center" vertical="center"/>
      <protection locked="0" hidden="1"/>
    </xf>
    <xf numFmtId="0" fontId="3" fillId="4" borderId="22" xfId="3" applyFont="1" applyFill="1" applyBorder="1" applyAlignment="1" applyProtection="1">
      <alignment horizontal="center" vertical="center"/>
      <protection locked="0" hidden="1"/>
    </xf>
    <xf numFmtId="0" fontId="3" fillId="4" borderId="33" xfId="3" applyFont="1" applyFill="1" applyBorder="1" applyAlignment="1" applyProtection="1">
      <alignment horizontal="center" vertical="center" wrapText="1"/>
      <protection locked="0" hidden="1"/>
    </xf>
    <xf numFmtId="0" fontId="3" fillId="2" borderId="40" xfId="3" applyFont="1" applyBorder="1" applyAlignment="1" applyProtection="1">
      <alignment horizontal="center" vertical="center" wrapText="1"/>
      <protection locked="0" hidden="1"/>
    </xf>
    <xf numFmtId="0" fontId="3" fillId="2" borderId="41" xfId="3" applyFont="1" applyBorder="1" applyAlignment="1" applyProtection="1">
      <alignment horizontal="center" vertical="center" wrapText="1"/>
      <protection locked="0" hidden="1"/>
    </xf>
    <xf numFmtId="0" fontId="3" fillId="2" borderId="42" xfId="3" applyFont="1" applyBorder="1" applyAlignment="1" applyProtection="1">
      <alignment horizontal="center" vertical="center" wrapText="1"/>
      <protection locked="0" hidden="1"/>
    </xf>
    <xf numFmtId="0" fontId="3" fillId="4" borderId="43" xfId="3" applyFont="1" applyFill="1" applyBorder="1" applyAlignment="1" applyProtection="1">
      <alignment horizontal="center" vertical="center" wrapText="1"/>
      <protection locked="0" hidden="1"/>
    </xf>
    <xf numFmtId="0" fontId="3" fillId="4" borderId="44" xfId="3" applyFont="1" applyFill="1" applyBorder="1" applyAlignment="1" applyProtection="1">
      <alignment horizontal="center" vertical="center" wrapText="1"/>
      <protection locked="0" hidden="1"/>
    </xf>
    <xf numFmtId="0" fontId="3" fillId="4" borderId="45" xfId="3" applyFont="1" applyFill="1" applyBorder="1" applyAlignment="1" applyProtection="1">
      <alignment horizontal="center" vertical="center" wrapText="1"/>
      <protection locked="0" hidden="1"/>
    </xf>
    <xf numFmtId="0" fontId="3" fillId="4" borderId="47" xfId="3" applyFont="1" applyFill="1" applyBorder="1" applyAlignment="1" applyProtection="1">
      <alignment horizontal="center" vertical="center" wrapText="1"/>
      <protection locked="0" hidden="1"/>
    </xf>
    <xf numFmtId="0" fontId="3" fillId="4" borderId="46" xfId="3" applyFont="1" applyFill="1" applyBorder="1" applyAlignment="1" applyProtection="1">
      <alignment horizontal="center" vertical="center" wrapText="1"/>
      <protection locked="0" hidden="1"/>
    </xf>
    <xf numFmtId="0" fontId="3" fillId="4" borderId="43" xfId="3" applyFont="1" applyFill="1" applyBorder="1" applyAlignment="1" applyProtection="1">
      <alignment horizontal="center" vertical="center" wrapText="1"/>
      <protection locked="0" hidden="1"/>
    </xf>
    <xf numFmtId="0" fontId="3" fillId="4" borderId="48" xfId="3" applyFont="1" applyFill="1" applyBorder="1" applyAlignment="1" applyProtection="1">
      <alignment horizontal="center" vertical="center" wrapText="1"/>
      <protection locked="0" hidden="1"/>
    </xf>
    <xf numFmtId="4" fontId="10" fillId="3" borderId="29" xfId="0" applyNumberFormat="1" applyFont="1" applyFill="1" applyBorder="1" applyAlignment="1" applyProtection="1">
      <alignment vertical="center"/>
      <protection hidden="1"/>
    </xf>
  </cellXfs>
  <cellStyles count="5">
    <cellStyle name="20% - Cor1" xfId="3" builtinId="30"/>
    <cellStyle name="Cabeçalho 2" xfId="1" builtinId="17"/>
    <cellStyle name="Cabeçalho 3" xfId="2" builtinId="18"/>
    <cellStyle name="Normal" xfId="0" builtinId="0"/>
    <cellStyle name="Percentagem" xfId="4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1:IX119"/>
  <sheetViews>
    <sheetView showGridLines="0" tabSelected="1" topLeftCell="B1" workbookViewId="0">
      <selection activeCell="B111" sqref="B111"/>
    </sheetView>
  </sheetViews>
  <sheetFormatPr defaultRowHeight="14.4" x14ac:dyDescent="0.3"/>
  <cols>
    <col min="1" max="1" width="4.5546875" style="1" customWidth="1"/>
    <col min="2" max="2" width="37" style="1" customWidth="1"/>
    <col min="3" max="3" width="12.88671875" style="1" customWidth="1"/>
    <col min="4" max="4" width="13.6640625" style="1" customWidth="1"/>
    <col min="5" max="5" width="12.88671875" style="1" customWidth="1"/>
    <col min="6" max="6" width="14.109375" style="1" customWidth="1"/>
    <col min="7" max="9" width="12.33203125" style="1" customWidth="1"/>
    <col min="10" max="10" width="12.88671875" style="1" customWidth="1"/>
    <col min="11" max="11" width="13.6640625" style="1" customWidth="1"/>
    <col min="12" max="12" width="12.88671875" style="1" customWidth="1"/>
    <col min="13" max="13" width="13.33203125" style="1" customWidth="1"/>
    <col min="14" max="14" width="12.88671875" style="1" customWidth="1"/>
    <col min="15" max="15" width="13.33203125" style="1" customWidth="1"/>
    <col min="16" max="16" width="14.109375" style="1" customWidth="1"/>
    <col min="17" max="256" width="8.88671875" style="1"/>
    <col min="257" max="257" width="15.109375" style="1" customWidth="1"/>
    <col min="258" max="16384" width="8.88671875" style="1"/>
  </cols>
  <sheetData>
    <row r="1" spans="2:258" x14ac:dyDescent="0.3">
      <c r="J1" s="95"/>
    </row>
    <row r="2" spans="2:258" ht="18" thickBot="1" x14ac:dyDescent="0.35">
      <c r="B2" s="79" t="s">
        <v>2</v>
      </c>
      <c r="C2" s="84"/>
      <c r="D2" s="84"/>
      <c r="L2" s="82" t="s">
        <v>119</v>
      </c>
      <c r="M2" s="82"/>
      <c r="N2" s="82"/>
      <c r="O2" s="85">
        <f>F118</f>
        <v>0</v>
      </c>
      <c r="P2" s="85"/>
    </row>
    <row r="3" spans="2:258" ht="15" thickTop="1" x14ac:dyDescent="0.3">
      <c r="B3" s="80"/>
    </row>
    <row r="4" spans="2:258" ht="18" thickBot="1" x14ac:dyDescent="0.35">
      <c r="B4" s="79" t="s">
        <v>3</v>
      </c>
      <c r="C4" s="13"/>
      <c r="E4" s="79" t="s">
        <v>108</v>
      </c>
      <c r="F4" s="14"/>
      <c r="H4" s="82" t="s">
        <v>130</v>
      </c>
      <c r="I4" s="82"/>
      <c r="J4" s="81"/>
      <c r="L4" s="82" t="str">
        <f>"Valor Anual a Poupar em "&amp;C2</f>
        <v xml:space="preserve">Valor Anual a Poupar em </v>
      </c>
      <c r="M4" s="82"/>
      <c r="N4" s="82"/>
      <c r="O4" s="85">
        <f>P118</f>
        <v>0</v>
      </c>
      <c r="P4" s="85"/>
    </row>
    <row r="5" spans="2:258" ht="15" thickTop="1" x14ac:dyDescent="0.3">
      <c r="B5" s="80"/>
    </row>
    <row r="6" spans="2:258" ht="18" thickBot="1" x14ac:dyDescent="0.35">
      <c r="B6" s="79" t="s">
        <v>125</v>
      </c>
      <c r="C6" s="83" t="str">
        <f>IF(OR(AND(F19=0,F117=0),AND(O19=0,114=0)),"Insira mais dados…",IF(O2&gt;O4,"Pelos dados que inseriu, a nível financeiro, não lhe vale a pena emigrar",IF(AND(O2&lt;O4,O2*J4&gt;O4),"Pelos dados que inseriu, apesar de financeiramente compensar, não lhe vale a pena emigrar pela percentagem de poupança a mais que inseriu",IF(O2*J4&lt;O4,"Pelos dados que inseriu, a nível financeiro, vale a pena emigrar"))))</f>
        <v>Insira mais dados…</v>
      </c>
      <c r="D6" s="83"/>
      <c r="E6" s="83"/>
      <c r="F6" s="83"/>
      <c r="G6" s="83"/>
      <c r="H6" s="83"/>
      <c r="I6" s="83"/>
      <c r="J6" s="83"/>
      <c r="K6" s="83"/>
      <c r="L6" s="83"/>
      <c r="M6" s="83"/>
      <c r="N6" s="83"/>
      <c r="O6" s="83"/>
      <c r="P6" s="83"/>
    </row>
    <row r="7" spans="2:258" ht="15.6" thickTop="1" thickBot="1" x14ac:dyDescent="0.35"/>
    <row r="8" spans="2:258" ht="25.2" customHeight="1" thickBot="1" x14ac:dyDescent="0.35">
      <c r="B8" s="86" t="s">
        <v>0</v>
      </c>
      <c r="C8" s="87" t="s">
        <v>118</v>
      </c>
      <c r="D8" s="88"/>
      <c r="E8" s="88"/>
      <c r="F8" s="89"/>
      <c r="G8" s="90" t="s">
        <v>122</v>
      </c>
      <c r="H8" s="91"/>
      <c r="I8" s="91"/>
      <c r="J8" s="91"/>
      <c r="K8" s="91"/>
      <c r="L8" s="91"/>
      <c r="M8" s="91"/>
      <c r="N8" s="91"/>
      <c r="O8" s="91"/>
      <c r="P8" s="92"/>
    </row>
    <row r="9" spans="2:258" ht="32.4" customHeight="1" x14ac:dyDescent="0.3">
      <c r="B9" s="93"/>
      <c r="C9" s="98" t="s">
        <v>1</v>
      </c>
      <c r="D9" s="99" t="s">
        <v>129</v>
      </c>
      <c r="E9" s="99" t="s">
        <v>5</v>
      </c>
      <c r="F9" s="100" t="s">
        <v>6</v>
      </c>
      <c r="G9" s="101" t="s">
        <v>4</v>
      </c>
      <c r="H9" s="102" t="s">
        <v>117</v>
      </c>
      <c r="I9" s="103"/>
      <c r="J9" s="104" t="str">
        <f>"Dados Financeiros em "&amp;C2</f>
        <v xml:space="preserve">Dados Financeiros em </v>
      </c>
      <c r="K9" s="105"/>
      <c r="L9" s="105"/>
      <c r="M9" s="106"/>
      <c r="N9" s="107" t="s">
        <v>127</v>
      </c>
      <c r="O9" s="108"/>
      <c r="P9" s="109" t="s">
        <v>124</v>
      </c>
    </row>
    <row r="10" spans="2:258" ht="27.6" customHeight="1" thickBot="1" x14ac:dyDescent="0.35">
      <c r="B10" s="94"/>
      <c r="C10" s="110"/>
      <c r="D10" s="111"/>
      <c r="E10" s="111"/>
      <c r="F10" s="112"/>
      <c r="G10" s="113"/>
      <c r="H10" s="114" t="s">
        <v>5</v>
      </c>
      <c r="I10" s="115" t="s">
        <v>6</v>
      </c>
      <c r="J10" s="116" t="str">
        <f>"Valor em "&amp;C4</f>
        <v xml:space="preserve">Valor em </v>
      </c>
      <c r="K10" s="114" t="s">
        <v>129</v>
      </c>
      <c r="L10" s="114" t="str">
        <f>"Média Mês em "&amp;IF(C4="Dolar","Dolares",IF(C4="Libra","Libras",IF(LEFT(C4,6)="Franco","Francos",IF(C4="Euro","Euros",C4))))</f>
        <v xml:space="preserve">Média Mês em </v>
      </c>
      <c r="M10" s="117" t="str">
        <f>"Valor Anual em "&amp;IF(C4="Dolar","Dolares",IF(C4="Libra","Libras",IF(LEFT(C4,6)="Franco","Francos",IF(C4="Euro","Euros",C4))))</f>
        <v xml:space="preserve">Valor Anual em </v>
      </c>
      <c r="N10" s="118" t="s">
        <v>5</v>
      </c>
      <c r="O10" s="115" t="s">
        <v>6</v>
      </c>
      <c r="P10" s="119"/>
      <c r="IW10" s="2" t="s">
        <v>129</v>
      </c>
      <c r="IX10" s="2" t="s">
        <v>113</v>
      </c>
    </row>
    <row r="11" spans="2:258" ht="18" customHeight="1" x14ac:dyDescent="0.3">
      <c r="B11" s="12" t="s">
        <v>105</v>
      </c>
      <c r="C11" s="17"/>
      <c r="D11" s="18"/>
      <c r="E11" s="36"/>
      <c r="F11" s="62"/>
      <c r="G11" s="28"/>
      <c r="H11" s="53"/>
      <c r="I11" s="54"/>
      <c r="J11" s="32"/>
      <c r="K11" s="18"/>
      <c r="L11" s="36"/>
      <c r="M11" s="62"/>
      <c r="N11" s="39"/>
      <c r="O11" s="62"/>
      <c r="P11" s="40"/>
      <c r="IW11" s="4" t="s">
        <v>110</v>
      </c>
      <c r="IX11" s="11">
        <v>12</v>
      </c>
    </row>
    <row r="12" spans="2:258" ht="15.6" x14ac:dyDescent="0.3">
      <c r="B12" s="9" t="s">
        <v>109</v>
      </c>
      <c r="C12" s="19"/>
      <c r="D12" s="20"/>
      <c r="E12" s="37" t="str">
        <f t="shared" ref="E12:E18" si="0">IFERROR(IF(AND(C12="",D12=""),"",C12*VLOOKUP(D12,$IW$11:$IX$18,2,FALSE)/12),"?")</f>
        <v/>
      </c>
      <c r="F12" s="69" t="str">
        <f>IFERROR(IF(AND(C12="",D12=""),"",E12*12),"?")</f>
        <v/>
      </c>
      <c r="G12" s="29"/>
      <c r="H12" s="47" t="str">
        <f>IF($G12="Sim",E12,"")</f>
        <v/>
      </c>
      <c r="I12" s="48" t="str">
        <f>IF($G12="Sim",F12,"")</f>
        <v/>
      </c>
      <c r="J12" s="33"/>
      <c r="K12" s="20"/>
      <c r="L12" s="37" t="str">
        <f t="shared" ref="L12:L18" si="1">IFERROR(IF(AND(J12="",K12=""),"",J12*VLOOKUP(K12,$IW$11:$IX$18,2,FALSE)/12),"?")</f>
        <v/>
      </c>
      <c r="M12" s="69" t="str">
        <f>IFERROR(IF(AND(J12="",K12=""),"",L12*12),"?")</f>
        <v/>
      </c>
      <c r="N12" s="41" t="str">
        <f>IFERROR(ROUND(L12/$F$4,2),"")</f>
        <v/>
      </c>
      <c r="O12" s="60" t="str">
        <f>IFERROR(ROUND(M12/$F$4,2),"")</f>
        <v/>
      </c>
      <c r="P12" s="74" t="str">
        <f>IFERROR(IF(G12="Sim",I12+O12,O12),"")</f>
        <v/>
      </c>
      <c r="IW12" s="4" t="s">
        <v>111</v>
      </c>
      <c r="IX12" s="11">
        <v>6</v>
      </c>
    </row>
    <row r="13" spans="2:258" ht="15.6" x14ac:dyDescent="0.3">
      <c r="B13" s="3" t="s">
        <v>104</v>
      </c>
      <c r="C13" s="21"/>
      <c r="D13" s="22"/>
      <c r="E13" s="37" t="str">
        <f t="shared" si="0"/>
        <v/>
      </c>
      <c r="F13" s="69" t="str">
        <f t="shared" ref="F13:F18" si="2">IFERROR(IF(AND(C13="",D13=""),"",E13*12),"?")</f>
        <v/>
      </c>
      <c r="G13" s="30"/>
      <c r="H13" s="49" t="str">
        <f t="shared" ref="H13:H18" si="3">IF($G13="Sim",E13,"")</f>
        <v/>
      </c>
      <c r="I13" s="50" t="str">
        <f t="shared" ref="I13:I18" si="4">IF($G13="Sim",F13,"")</f>
        <v/>
      </c>
      <c r="J13" s="34"/>
      <c r="K13" s="22"/>
      <c r="L13" s="37" t="str">
        <f t="shared" si="1"/>
        <v/>
      </c>
      <c r="M13" s="69" t="str">
        <f t="shared" ref="M13:M18" si="5">IFERROR(IF(AND(J13="",K13=""),"",L13*12),"?")</f>
        <v/>
      </c>
      <c r="N13" s="42" t="str">
        <f t="shared" ref="N13:N18" si="6">IFERROR(ROUND(L13/$F$4,2),"")</f>
        <v/>
      </c>
      <c r="O13" s="57" t="str">
        <f t="shared" ref="O13:O18" si="7">IFERROR(ROUND(M13/$F$4,2),"")</f>
        <v/>
      </c>
      <c r="P13" s="75" t="str">
        <f t="shared" ref="P13:P18" si="8">IFERROR(IF(G13="Sim",I13+O13,O13),"")</f>
        <v/>
      </c>
      <c r="IW13" s="4" t="s">
        <v>112</v>
      </c>
      <c r="IX13" s="11">
        <v>4</v>
      </c>
    </row>
    <row r="14" spans="2:258" ht="15.6" x14ac:dyDescent="0.3">
      <c r="B14" s="3" t="s">
        <v>7</v>
      </c>
      <c r="C14" s="21"/>
      <c r="D14" s="22"/>
      <c r="E14" s="38" t="str">
        <f t="shared" si="0"/>
        <v/>
      </c>
      <c r="F14" s="70" t="str">
        <f t="shared" si="2"/>
        <v/>
      </c>
      <c r="G14" s="30"/>
      <c r="H14" s="49" t="str">
        <f t="shared" si="3"/>
        <v/>
      </c>
      <c r="I14" s="50" t="str">
        <f t="shared" si="4"/>
        <v/>
      </c>
      <c r="J14" s="34"/>
      <c r="K14" s="22"/>
      <c r="L14" s="38" t="str">
        <f t="shared" si="1"/>
        <v/>
      </c>
      <c r="M14" s="70" t="str">
        <f t="shared" si="5"/>
        <v/>
      </c>
      <c r="N14" s="42" t="str">
        <f t="shared" si="6"/>
        <v/>
      </c>
      <c r="O14" s="57" t="str">
        <f t="shared" si="7"/>
        <v/>
      </c>
      <c r="P14" s="75" t="str">
        <f t="shared" si="8"/>
        <v/>
      </c>
      <c r="IW14" s="4" t="s">
        <v>114</v>
      </c>
      <c r="IX14" s="11">
        <v>3</v>
      </c>
    </row>
    <row r="15" spans="2:258" ht="15.6" x14ac:dyDescent="0.3">
      <c r="B15" s="3" t="s">
        <v>8</v>
      </c>
      <c r="C15" s="21"/>
      <c r="D15" s="22"/>
      <c r="E15" s="38" t="str">
        <f t="shared" si="0"/>
        <v/>
      </c>
      <c r="F15" s="70" t="str">
        <f t="shared" si="2"/>
        <v/>
      </c>
      <c r="G15" s="30"/>
      <c r="H15" s="49" t="str">
        <f t="shared" si="3"/>
        <v/>
      </c>
      <c r="I15" s="50" t="str">
        <f t="shared" si="4"/>
        <v/>
      </c>
      <c r="J15" s="34"/>
      <c r="K15" s="22"/>
      <c r="L15" s="38" t="str">
        <f t="shared" si="1"/>
        <v/>
      </c>
      <c r="M15" s="70" t="str">
        <f t="shared" si="5"/>
        <v/>
      </c>
      <c r="N15" s="42" t="str">
        <f t="shared" si="6"/>
        <v/>
      </c>
      <c r="O15" s="57" t="str">
        <f t="shared" si="7"/>
        <v/>
      </c>
      <c r="P15" s="75" t="str">
        <f t="shared" si="8"/>
        <v/>
      </c>
      <c r="IW15" s="4" t="s">
        <v>115</v>
      </c>
      <c r="IX15" s="11">
        <v>1</v>
      </c>
    </row>
    <row r="16" spans="2:258" ht="15.6" x14ac:dyDescent="0.3">
      <c r="B16" s="3" t="s">
        <v>9</v>
      </c>
      <c r="C16" s="21"/>
      <c r="D16" s="22"/>
      <c r="E16" s="38" t="str">
        <f t="shared" si="0"/>
        <v/>
      </c>
      <c r="F16" s="70" t="str">
        <f t="shared" si="2"/>
        <v/>
      </c>
      <c r="G16" s="30"/>
      <c r="H16" s="49" t="str">
        <f t="shared" si="3"/>
        <v/>
      </c>
      <c r="I16" s="50" t="str">
        <f t="shared" si="4"/>
        <v/>
      </c>
      <c r="J16" s="34"/>
      <c r="K16" s="22"/>
      <c r="L16" s="38" t="str">
        <f t="shared" si="1"/>
        <v/>
      </c>
      <c r="M16" s="70" t="str">
        <f t="shared" si="5"/>
        <v/>
      </c>
      <c r="N16" s="42" t="str">
        <f t="shared" si="6"/>
        <v/>
      </c>
      <c r="O16" s="57" t="str">
        <f t="shared" si="7"/>
        <v/>
      </c>
      <c r="P16" s="75" t="str">
        <f t="shared" si="8"/>
        <v/>
      </c>
      <c r="IW16" s="4" t="s">
        <v>121</v>
      </c>
      <c r="IX16" s="11">
        <v>11</v>
      </c>
    </row>
    <row r="17" spans="2:258" ht="15.6" x14ac:dyDescent="0.3">
      <c r="B17" s="3" t="s">
        <v>107</v>
      </c>
      <c r="C17" s="21"/>
      <c r="D17" s="22"/>
      <c r="E17" s="38" t="str">
        <f t="shared" si="0"/>
        <v/>
      </c>
      <c r="F17" s="70" t="str">
        <f t="shared" si="2"/>
        <v/>
      </c>
      <c r="G17" s="30"/>
      <c r="H17" s="49" t="str">
        <f t="shared" si="3"/>
        <v/>
      </c>
      <c r="I17" s="50" t="str">
        <f t="shared" si="4"/>
        <v/>
      </c>
      <c r="J17" s="34"/>
      <c r="K17" s="22"/>
      <c r="L17" s="38" t="str">
        <f t="shared" si="1"/>
        <v/>
      </c>
      <c r="M17" s="70" t="str">
        <f t="shared" si="5"/>
        <v/>
      </c>
      <c r="N17" s="42" t="str">
        <f t="shared" si="6"/>
        <v/>
      </c>
      <c r="O17" s="57" t="str">
        <f t="shared" si="7"/>
        <v/>
      </c>
      <c r="P17" s="75" t="str">
        <f t="shared" si="8"/>
        <v/>
      </c>
      <c r="IW17" s="4" t="s">
        <v>126</v>
      </c>
      <c r="IX17" s="11">
        <v>13</v>
      </c>
    </row>
    <row r="18" spans="2:258" ht="16.2" thickBot="1" x14ac:dyDescent="0.35">
      <c r="B18" s="3" t="s">
        <v>10</v>
      </c>
      <c r="C18" s="21"/>
      <c r="D18" s="22"/>
      <c r="E18" s="38" t="str">
        <f t="shared" si="0"/>
        <v/>
      </c>
      <c r="F18" s="70" t="str">
        <f t="shared" si="2"/>
        <v/>
      </c>
      <c r="G18" s="31"/>
      <c r="H18" s="51" t="str">
        <f t="shared" si="3"/>
        <v/>
      </c>
      <c r="I18" s="52" t="str">
        <f t="shared" si="4"/>
        <v/>
      </c>
      <c r="J18" s="34"/>
      <c r="K18" s="22"/>
      <c r="L18" s="38" t="str">
        <f t="shared" si="1"/>
        <v/>
      </c>
      <c r="M18" s="70" t="str">
        <f t="shared" si="5"/>
        <v/>
      </c>
      <c r="N18" s="42" t="str">
        <f t="shared" si="6"/>
        <v/>
      </c>
      <c r="O18" s="57" t="str">
        <f t="shared" si="7"/>
        <v/>
      </c>
      <c r="P18" s="75" t="str">
        <f t="shared" si="8"/>
        <v/>
      </c>
      <c r="IW18" s="4" t="s">
        <v>116</v>
      </c>
      <c r="IX18" s="11">
        <v>14</v>
      </c>
    </row>
    <row r="19" spans="2:258" ht="17.399999999999999" customHeight="1" thickBot="1" x14ac:dyDescent="0.35">
      <c r="B19" s="6" t="s">
        <v>106</v>
      </c>
      <c r="C19" s="7"/>
      <c r="D19" s="8"/>
      <c r="E19" s="15">
        <f>SUBTOTAL(109,E12:E18)</f>
        <v>0</v>
      </c>
      <c r="F19" s="71">
        <f>SUBTOTAL(109,F12:F18)</f>
        <v>0</v>
      </c>
      <c r="G19" s="96"/>
      <c r="H19" s="63">
        <f>SUBTOTAL(109,H12:H18)</f>
        <v>0</v>
      </c>
      <c r="I19" s="64">
        <f>SUBTOTAL(109,I12:I18)</f>
        <v>0</v>
      </c>
      <c r="J19" s="65"/>
      <c r="K19" s="66"/>
      <c r="L19" s="15">
        <f>SUBTOTAL(109,L12:L18)</f>
        <v>0</v>
      </c>
      <c r="M19" s="71">
        <f>SUBTOTAL(109,M12:M18)</f>
        <v>0</v>
      </c>
      <c r="N19" s="67">
        <f>SUBTOTAL(109,N12:N18)</f>
        <v>0</v>
      </c>
      <c r="O19" s="68">
        <f>SUBTOTAL(109,O12:O18)</f>
        <v>0</v>
      </c>
      <c r="P19" s="76">
        <f>SUBTOTAL(109,P12:P18)</f>
        <v>0</v>
      </c>
    </row>
    <row r="20" spans="2:258" ht="18" customHeight="1" x14ac:dyDescent="0.3">
      <c r="B20" s="10" t="s">
        <v>11</v>
      </c>
      <c r="C20" s="23"/>
      <c r="D20" s="24"/>
      <c r="E20" s="43"/>
      <c r="F20" s="72"/>
      <c r="G20" s="27"/>
      <c r="H20" s="55"/>
      <c r="I20" s="56"/>
      <c r="J20" s="35"/>
      <c r="K20" s="24"/>
      <c r="L20" s="43"/>
      <c r="M20" s="72"/>
      <c r="N20" s="44"/>
      <c r="O20" s="59"/>
      <c r="P20" s="77"/>
    </row>
    <row r="21" spans="2:258" ht="15.6" x14ac:dyDescent="0.3">
      <c r="B21" s="9" t="s">
        <v>12</v>
      </c>
      <c r="C21" s="19"/>
      <c r="D21" s="20"/>
      <c r="E21" s="37">
        <f>SUBTOTAL(109,E22:E24)</f>
        <v>0</v>
      </c>
      <c r="F21" s="69">
        <f>SUBTOTAL(109,F22:F24)</f>
        <v>0</v>
      </c>
      <c r="G21" s="29"/>
      <c r="H21" s="37">
        <f>SUBTOTAL(109,H22:H24)</f>
        <v>0</v>
      </c>
      <c r="I21" s="60">
        <f>SUBTOTAL(109,I22:I24)</f>
        <v>0</v>
      </c>
      <c r="J21" s="33"/>
      <c r="K21" s="20"/>
      <c r="L21" s="37">
        <f>SUBTOTAL(109,L22:L24)</f>
        <v>0</v>
      </c>
      <c r="M21" s="69">
        <f>SUBTOTAL(109,M22:M24)</f>
        <v>0</v>
      </c>
      <c r="N21" s="37">
        <f>SUBTOTAL(109,N22:N24)</f>
        <v>0</v>
      </c>
      <c r="O21" s="60">
        <f>SUBTOTAL(109,O22:O24)</f>
        <v>0</v>
      </c>
      <c r="P21" s="74">
        <f>SUBTOTAL(109,P22:P24)</f>
        <v>0</v>
      </c>
    </row>
    <row r="22" spans="2:258" ht="15.6" x14ac:dyDescent="0.3">
      <c r="B22" s="16" t="s">
        <v>12</v>
      </c>
      <c r="C22" s="25"/>
      <c r="D22" s="26"/>
      <c r="E22" s="45" t="str">
        <f t="shared" ref="E22:E24" si="9">IFERROR(IF(AND(C22="",D22=""),"",C22*VLOOKUP(D22,$IW$11:$IX$18,2,FALSE)/12),"?")</f>
        <v/>
      </c>
      <c r="F22" s="73" t="str">
        <f t="shared" ref="F22:F24" si="10">IFERROR(IF(AND(C22="",D22=""),"",E22*12),"?")</f>
        <v/>
      </c>
      <c r="G22" s="97"/>
      <c r="H22" s="45" t="str">
        <f t="shared" ref="H22:H24" si="11">IF($G22="Sim",E22,"")</f>
        <v/>
      </c>
      <c r="I22" s="58" t="str">
        <f t="shared" ref="I22:I24" si="12">IF($G22="Sim",F22,"")</f>
        <v/>
      </c>
      <c r="J22" s="25"/>
      <c r="K22" s="26"/>
      <c r="L22" s="45" t="str">
        <f t="shared" ref="L22:L24" si="13">IFERROR(IF(AND(J22="",K22=""),"",J22*VLOOKUP(K22,$IW$11:$IX$18,2,FALSE)/12),"?")</f>
        <v/>
      </c>
      <c r="M22" s="73" t="str">
        <f t="shared" ref="M22:M24" si="14">IFERROR(IF(AND(J22="",K22=""),"",L22*12),"?")</f>
        <v/>
      </c>
      <c r="N22" s="46" t="str">
        <f t="shared" ref="N22:N24" si="15">IFERROR(ROUND(L22/$F$4,2),"")</f>
        <v/>
      </c>
      <c r="O22" s="61" t="str">
        <f t="shared" ref="O22:O24" si="16">IFERROR(ROUND(M22/$F$4,2),"")</f>
        <v/>
      </c>
      <c r="P22" s="120" t="str">
        <f t="shared" ref="P21:P84" si="17">IFERROR(IF(G22="Sim",I22+O22,O22),"")</f>
        <v/>
      </c>
    </row>
    <row r="23" spans="2:258" ht="15.6" x14ac:dyDescent="0.3">
      <c r="B23" s="16" t="s">
        <v>131</v>
      </c>
      <c r="C23" s="25"/>
      <c r="D23" s="26"/>
      <c r="E23" s="45" t="str">
        <f t="shared" si="9"/>
        <v/>
      </c>
      <c r="F23" s="73" t="str">
        <f t="shared" si="10"/>
        <v/>
      </c>
      <c r="G23" s="97"/>
      <c r="H23" s="45" t="str">
        <f t="shared" si="11"/>
        <v/>
      </c>
      <c r="I23" s="58" t="str">
        <f t="shared" si="12"/>
        <v/>
      </c>
      <c r="J23" s="25"/>
      <c r="K23" s="26"/>
      <c r="L23" s="45" t="str">
        <f t="shared" si="13"/>
        <v/>
      </c>
      <c r="M23" s="73" t="str">
        <f t="shared" si="14"/>
        <v/>
      </c>
      <c r="N23" s="46" t="str">
        <f t="shared" si="15"/>
        <v/>
      </c>
      <c r="O23" s="61" t="str">
        <f t="shared" si="16"/>
        <v/>
      </c>
      <c r="P23" s="120" t="str">
        <f t="shared" si="17"/>
        <v/>
      </c>
    </row>
    <row r="24" spans="2:258" ht="15.6" x14ac:dyDescent="0.3">
      <c r="B24" s="16" t="s">
        <v>128</v>
      </c>
      <c r="C24" s="25"/>
      <c r="D24" s="26"/>
      <c r="E24" s="45" t="str">
        <f t="shared" si="9"/>
        <v/>
      </c>
      <c r="F24" s="73" t="str">
        <f t="shared" si="10"/>
        <v/>
      </c>
      <c r="G24" s="97"/>
      <c r="H24" s="45" t="str">
        <f t="shared" si="11"/>
        <v/>
      </c>
      <c r="I24" s="58" t="str">
        <f t="shared" si="12"/>
        <v/>
      </c>
      <c r="J24" s="25"/>
      <c r="K24" s="26"/>
      <c r="L24" s="45" t="str">
        <f t="shared" si="13"/>
        <v/>
      </c>
      <c r="M24" s="73" t="str">
        <f t="shared" si="14"/>
        <v/>
      </c>
      <c r="N24" s="46" t="str">
        <f t="shared" si="15"/>
        <v/>
      </c>
      <c r="O24" s="61" t="str">
        <f t="shared" si="16"/>
        <v/>
      </c>
      <c r="P24" s="120" t="str">
        <f t="shared" si="17"/>
        <v/>
      </c>
    </row>
    <row r="25" spans="2:258" ht="15.6" x14ac:dyDescent="0.3">
      <c r="B25" s="3" t="s">
        <v>13</v>
      </c>
      <c r="C25" s="21"/>
      <c r="D25" s="22"/>
      <c r="E25" s="38">
        <f>SUBTOTAL(109,E26:E30)</f>
        <v>0</v>
      </c>
      <c r="F25" s="70">
        <f>SUBTOTAL(109,F26:F30)</f>
        <v>0</v>
      </c>
      <c r="G25" s="30"/>
      <c r="H25" s="38">
        <f>SUBTOTAL(109,H26:H30)</f>
        <v>0</v>
      </c>
      <c r="I25" s="57">
        <f>SUBTOTAL(109,I26:I30)</f>
        <v>0</v>
      </c>
      <c r="J25" s="21"/>
      <c r="K25" s="22"/>
      <c r="L25" s="38">
        <f>SUBTOTAL(109,L26:L30)</f>
        <v>0</v>
      </c>
      <c r="M25" s="70">
        <f>SUBTOTAL(109,M26:M30)</f>
        <v>0</v>
      </c>
      <c r="N25" s="42">
        <f>SUBTOTAL(109,N26:N30)</f>
        <v>0</v>
      </c>
      <c r="O25" s="57">
        <f>SUBTOTAL(109,O26:O30)</f>
        <v>0</v>
      </c>
      <c r="P25" s="75">
        <f>SUBTOTAL(109,P26:P30)</f>
        <v>0</v>
      </c>
    </row>
    <row r="26" spans="2:258" ht="15.6" x14ac:dyDescent="0.3">
      <c r="B26" s="16" t="s">
        <v>14</v>
      </c>
      <c r="C26" s="25"/>
      <c r="D26" s="26"/>
      <c r="E26" s="45" t="str">
        <f>IFERROR(IF(AND(C26="",D26=""),"",C26*VLOOKUP(D26,$IW$11:$IX$18,2,FALSE)/12),"?")</f>
        <v/>
      </c>
      <c r="F26" s="73" t="str">
        <f t="shared" ref="F26" si="18">IFERROR(IF(AND(C26="",D26=""),"",E26*12),"?")</f>
        <v/>
      </c>
      <c r="G26" s="97"/>
      <c r="H26" s="45" t="str">
        <f t="shared" ref="H26:H87" si="19">IF($G26="Sim",E26,"")</f>
        <v/>
      </c>
      <c r="I26" s="58" t="str">
        <f t="shared" ref="I26:I87" si="20">IF($G26="Sim",F26,"")</f>
        <v/>
      </c>
      <c r="J26" s="25"/>
      <c r="K26" s="26"/>
      <c r="L26" s="45" t="str">
        <f>IFERROR(IF(AND(J26="",K26=""),"",J26*VLOOKUP(K26,$IW$11:$IX$18,2,FALSE)/12),"?")</f>
        <v/>
      </c>
      <c r="M26" s="73" t="str">
        <f t="shared" ref="M26:M30" si="21">IFERROR(IF(AND(J26="",K26=""),"",L26*12),"?")</f>
        <v/>
      </c>
      <c r="N26" s="46" t="str">
        <f t="shared" ref="N26:N30" si="22">IFERROR(ROUND(L26/$F$4,2),"")</f>
        <v/>
      </c>
      <c r="O26" s="61" t="str">
        <f t="shared" ref="O26:O30" si="23">IFERROR(ROUND(M26/$F$4,2),"")</f>
        <v/>
      </c>
      <c r="P26" s="120" t="str">
        <f t="shared" si="17"/>
        <v/>
      </c>
    </row>
    <row r="27" spans="2:258" ht="15.6" x14ac:dyDescent="0.3">
      <c r="B27" s="16" t="s">
        <v>15</v>
      </c>
      <c r="C27" s="25"/>
      <c r="D27" s="26"/>
      <c r="E27" s="45" t="str">
        <f>IFERROR(IF(AND(C27="",D27=""),"",C27*VLOOKUP(D27,$IW$11:$IX$18,2,FALSE)/12),"?")</f>
        <v/>
      </c>
      <c r="F27" s="73" t="str">
        <f t="shared" ref="F27:F90" si="24">IFERROR(IF(AND(C27="",D27=""),"",E27*12),"?")</f>
        <v/>
      </c>
      <c r="G27" s="97"/>
      <c r="H27" s="45" t="str">
        <f t="shared" si="19"/>
        <v/>
      </c>
      <c r="I27" s="58" t="str">
        <f t="shared" si="20"/>
        <v/>
      </c>
      <c r="J27" s="25"/>
      <c r="K27" s="26"/>
      <c r="L27" s="45" t="str">
        <f>IFERROR(IF(AND(J27="",K27=""),"",J27*VLOOKUP(K27,$IW$11:$IX$18,2,FALSE)/12),"?")</f>
        <v/>
      </c>
      <c r="M27" s="73" t="str">
        <f t="shared" si="21"/>
        <v/>
      </c>
      <c r="N27" s="46" t="str">
        <f t="shared" si="22"/>
        <v/>
      </c>
      <c r="O27" s="61" t="str">
        <f t="shared" si="23"/>
        <v/>
      </c>
      <c r="P27" s="120" t="str">
        <f t="shared" si="17"/>
        <v/>
      </c>
    </row>
    <row r="28" spans="2:258" ht="15.6" x14ac:dyDescent="0.3">
      <c r="B28" s="16" t="s">
        <v>16</v>
      </c>
      <c r="C28" s="25"/>
      <c r="D28" s="26"/>
      <c r="E28" s="45" t="str">
        <f>IFERROR(IF(AND(C28="",D28=""),"",C28*VLOOKUP(D28,$IW$11:$IX$18,2,FALSE)/12),"?")</f>
        <v/>
      </c>
      <c r="F28" s="73" t="str">
        <f t="shared" si="24"/>
        <v/>
      </c>
      <c r="G28" s="97"/>
      <c r="H28" s="45" t="str">
        <f t="shared" si="19"/>
        <v/>
      </c>
      <c r="I28" s="58" t="str">
        <f t="shared" si="20"/>
        <v/>
      </c>
      <c r="J28" s="25"/>
      <c r="K28" s="26"/>
      <c r="L28" s="45" t="str">
        <f>IFERROR(IF(AND(J28="",K28=""),"",J28*VLOOKUP(K28,$IW$11:$IX$18,2,FALSE)/12),"?")</f>
        <v/>
      </c>
      <c r="M28" s="73" t="str">
        <f t="shared" si="21"/>
        <v/>
      </c>
      <c r="N28" s="46" t="str">
        <f t="shared" si="22"/>
        <v/>
      </c>
      <c r="O28" s="61" t="str">
        <f t="shared" si="23"/>
        <v/>
      </c>
      <c r="P28" s="120" t="str">
        <f t="shared" si="17"/>
        <v/>
      </c>
    </row>
    <row r="29" spans="2:258" ht="15.6" x14ac:dyDescent="0.3">
      <c r="B29" s="16" t="s">
        <v>17</v>
      </c>
      <c r="C29" s="25"/>
      <c r="D29" s="26"/>
      <c r="E29" s="45" t="str">
        <f>IFERROR(IF(AND(C29="",D29=""),"",C29*VLOOKUP(D29,$IW$11:$IX$18,2,FALSE)/12),"?")</f>
        <v/>
      </c>
      <c r="F29" s="73" t="str">
        <f t="shared" si="24"/>
        <v/>
      </c>
      <c r="G29" s="97"/>
      <c r="H29" s="45" t="str">
        <f t="shared" si="19"/>
        <v/>
      </c>
      <c r="I29" s="58" t="str">
        <f t="shared" si="20"/>
        <v/>
      </c>
      <c r="J29" s="25"/>
      <c r="K29" s="26"/>
      <c r="L29" s="45" t="str">
        <f>IFERROR(IF(AND(J29="",K29=""),"",J29*VLOOKUP(K29,$IW$11:$IX$18,2,FALSE)/12),"?")</f>
        <v/>
      </c>
      <c r="M29" s="73" t="str">
        <f t="shared" si="21"/>
        <v/>
      </c>
      <c r="N29" s="46" t="str">
        <f t="shared" si="22"/>
        <v/>
      </c>
      <c r="O29" s="61" t="str">
        <f t="shared" si="23"/>
        <v/>
      </c>
      <c r="P29" s="120" t="str">
        <f t="shared" si="17"/>
        <v/>
      </c>
    </row>
    <row r="30" spans="2:258" ht="15.6" x14ac:dyDescent="0.3">
      <c r="B30" s="16" t="s">
        <v>18</v>
      </c>
      <c r="C30" s="25"/>
      <c r="D30" s="26"/>
      <c r="E30" s="45" t="str">
        <f>IFERROR(IF(AND(C30="",D30=""),"",C30*VLOOKUP(D30,$IW$11:$IX$18,2,FALSE)/12),"?")</f>
        <v/>
      </c>
      <c r="F30" s="73" t="str">
        <f t="shared" si="24"/>
        <v/>
      </c>
      <c r="G30" s="97"/>
      <c r="H30" s="45" t="str">
        <f t="shared" si="19"/>
        <v/>
      </c>
      <c r="I30" s="58" t="str">
        <f t="shared" si="20"/>
        <v/>
      </c>
      <c r="J30" s="25"/>
      <c r="K30" s="26"/>
      <c r="L30" s="45" t="str">
        <f>IFERROR(IF(AND(J30="",K30=""),"",J30*VLOOKUP(K30,$IW$11:$IX$18,2,FALSE)/12),"?")</f>
        <v/>
      </c>
      <c r="M30" s="73" t="str">
        <f t="shared" si="21"/>
        <v/>
      </c>
      <c r="N30" s="46" t="str">
        <f t="shared" si="22"/>
        <v/>
      </c>
      <c r="O30" s="61" t="str">
        <f t="shared" si="23"/>
        <v/>
      </c>
      <c r="P30" s="120" t="str">
        <f t="shared" si="17"/>
        <v/>
      </c>
    </row>
    <row r="31" spans="2:258" ht="15.6" x14ac:dyDescent="0.3">
      <c r="B31" s="3" t="s">
        <v>19</v>
      </c>
      <c r="C31" s="21"/>
      <c r="D31" s="22"/>
      <c r="E31" s="38">
        <f>SUBTOTAL(109,E32:E36)</f>
        <v>0</v>
      </c>
      <c r="F31" s="70">
        <f>SUBTOTAL(109,F32:F36)</f>
        <v>0</v>
      </c>
      <c r="G31" s="30"/>
      <c r="H31" s="38">
        <f>SUBTOTAL(109,H32:H36)</f>
        <v>0</v>
      </c>
      <c r="I31" s="57">
        <f>SUBTOTAL(109,I32:I36)</f>
        <v>0</v>
      </c>
      <c r="J31" s="21"/>
      <c r="K31" s="22"/>
      <c r="L31" s="38">
        <f>SUBTOTAL(109,L32:L36)</f>
        <v>0</v>
      </c>
      <c r="M31" s="70">
        <f>SUBTOTAL(109,M32:M36)</f>
        <v>0</v>
      </c>
      <c r="N31" s="42">
        <f>SUBTOTAL(109,N32:N36)</f>
        <v>0</v>
      </c>
      <c r="O31" s="57">
        <f>SUBTOTAL(109,O32:O36)</f>
        <v>0</v>
      </c>
      <c r="P31" s="75">
        <f>SUBTOTAL(109,P32:P36)</f>
        <v>0</v>
      </c>
    </row>
    <row r="32" spans="2:258" ht="15.6" x14ac:dyDescent="0.3">
      <c r="B32" s="16" t="s">
        <v>20</v>
      </c>
      <c r="C32" s="25"/>
      <c r="D32" s="26"/>
      <c r="E32" s="45" t="str">
        <f>IFERROR(IF(AND(C32="",D32=""),"",C32*VLOOKUP(D32,$IW$11:$IX$18,2,FALSE)/12),"?")</f>
        <v/>
      </c>
      <c r="F32" s="73" t="str">
        <f t="shared" si="24"/>
        <v/>
      </c>
      <c r="G32" s="97"/>
      <c r="H32" s="45" t="str">
        <f t="shared" si="19"/>
        <v/>
      </c>
      <c r="I32" s="58" t="str">
        <f t="shared" si="20"/>
        <v/>
      </c>
      <c r="J32" s="25"/>
      <c r="K32" s="26"/>
      <c r="L32" s="45" t="str">
        <f>IFERROR(IF(AND(J32="",K32=""),"",J32*VLOOKUP(K32,$IW$11:$IX$18,2,FALSE)/12),"?")</f>
        <v/>
      </c>
      <c r="M32" s="73" t="str">
        <f t="shared" ref="M32:M95" si="25">IFERROR(IF(AND(J32="",K32=""),"",L32*12),"?")</f>
        <v/>
      </c>
      <c r="N32" s="46" t="str">
        <f t="shared" ref="N32:N36" si="26">IFERROR(ROUND(L32/$F$4,2),"")</f>
        <v/>
      </c>
      <c r="O32" s="61" t="str">
        <f t="shared" ref="O32:O36" si="27">IFERROR(ROUND(M32/$F$4,2),"")</f>
        <v/>
      </c>
      <c r="P32" s="120" t="str">
        <f t="shared" si="17"/>
        <v/>
      </c>
    </row>
    <row r="33" spans="2:16" ht="15.6" x14ac:dyDescent="0.3">
      <c r="B33" s="16" t="s">
        <v>21</v>
      </c>
      <c r="C33" s="25"/>
      <c r="D33" s="26"/>
      <c r="E33" s="45" t="str">
        <f>IFERROR(IF(AND(C33="",D33=""),"",C33*VLOOKUP(D33,$IW$11:$IX$18,2,FALSE)/12),"?")</f>
        <v/>
      </c>
      <c r="F33" s="73" t="str">
        <f t="shared" si="24"/>
        <v/>
      </c>
      <c r="G33" s="97"/>
      <c r="H33" s="45" t="str">
        <f t="shared" si="19"/>
        <v/>
      </c>
      <c r="I33" s="58" t="str">
        <f t="shared" si="20"/>
        <v/>
      </c>
      <c r="J33" s="25"/>
      <c r="K33" s="26"/>
      <c r="L33" s="45" t="str">
        <f>IFERROR(IF(AND(J33="",K33=""),"",J33*VLOOKUP(K33,$IW$11:$IX$18,2,FALSE)/12),"?")</f>
        <v/>
      </c>
      <c r="M33" s="73" t="str">
        <f t="shared" si="25"/>
        <v/>
      </c>
      <c r="N33" s="46" t="str">
        <f t="shared" si="26"/>
        <v/>
      </c>
      <c r="O33" s="61" t="str">
        <f t="shared" si="27"/>
        <v/>
      </c>
      <c r="P33" s="120" t="str">
        <f t="shared" si="17"/>
        <v/>
      </c>
    </row>
    <row r="34" spans="2:16" ht="15.6" x14ac:dyDescent="0.3">
      <c r="B34" s="16" t="s">
        <v>22</v>
      </c>
      <c r="C34" s="25"/>
      <c r="D34" s="26"/>
      <c r="E34" s="45" t="str">
        <f>IFERROR(IF(AND(C34="",D34=""),"",C34*VLOOKUP(D34,$IW$11:$IX$18,2,FALSE)/12),"?")</f>
        <v/>
      </c>
      <c r="F34" s="73" t="str">
        <f t="shared" si="24"/>
        <v/>
      </c>
      <c r="G34" s="97"/>
      <c r="H34" s="45" t="str">
        <f t="shared" si="19"/>
        <v/>
      </c>
      <c r="I34" s="58" t="str">
        <f t="shared" si="20"/>
        <v/>
      </c>
      <c r="J34" s="25"/>
      <c r="K34" s="26"/>
      <c r="L34" s="45" t="str">
        <f>IFERROR(IF(AND(J34="",K34=""),"",J34*VLOOKUP(K34,$IW$11:$IX$18,2,FALSE)/12),"?")</f>
        <v/>
      </c>
      <c r="M34" s="73" t="str">
        <f t="shared" si="25"/>
        <v/>
      </c>
      <c r="N34" s="46" t="str">
        <f t="shared" si="26"/>
        <v/>
      </c>
      <c r="O34" s="61" t="str">
        <f t="shared" si="27"/>
        <v/>
      </c>
      <c r="P34" s="120" t="str">
        <f t="shared" si="17"/>
        <v/>
      </c>
    </row>
    <row r="35" spans="2:16" ht="15.6" x14ac:dyDescent="0.3">
      <c r="B35" s="16" t="s">
        <v>23</v>
      </c>
      <c r="C35" s="25"/>
      <c r="D35" s="26"/>
      <c r="E35" s="45" t="str">
        <f>IFERROR(IF(AND(C35="",D35=""),"",C35*VLOOKUP(D35,$IW$11:$IX$18,2,FALSE)/12),"?")</f>
        <v/>
      </c>
      <c r="F35" s="73" t="str">
        <f t="shared" si="24"/>
        <v/>
      </c>
      <c r="G35" s="97"/>
      <c r="H35" s="45" t="str">
        <f t="shared" si="19"/>
        <v/>
      </c>
      <c r="I35" s="58" t="str">
        <f t="shared" si="20"/>
        <v/>
      </c>
      <c r="J35" s="25"/>
      <c r="K35" s="26"/>
      <c r="L35" s="45" t="str">
        <f>IFERROR(IF(AND(J35="",K35=""),"",J35*VLOOKUP(K35,$IW$11:$IX$18,2,FALSE)/12),"?")</f>
        <v/>
      </c>
      <c r="M35" s="73" t="str">
        <f t="shared" si="25"/>
        <v/>
      </c>
      <c r="N35" s="46" t="str">
        <f t="shared" si="26"/>
        <v/>
      </c>
      <c r="O35" s="61" t="str">
        <f t="shared" si="27"/>
        <v/>
      </c>
      <c r="P35" s="120" t="str">
        <f t="shared" si="17"/>
        <v/>
      </c>
    </row>
    <row r="36" spans="2:16" ht="15.6" x14ac:dyDescent="0.3">
      <c r="B36" s="16" t="s">
        <v>24</v>
      </c>
      <c r="C36" s="25"/>
      <c r="D36" s="26"/>
      <c r="E36" s="45" t="str">
        <f>IFERROR(IF(AND(C36="",D36=""),"",C36*VLOOKUP(D36,$IW$11:$IX$18,2,FALSE)/12),"?")</f>
        <v/>
      </c>
      <c r="F36" s="73" t="str">
        <f t="shared" si="24"/>
        <v/>
      </c>
      <c r="G36" s="97"/>
      <c r="H36" s="45" t="str">
        <f t="shared" si="19"/>
        <v/>
      </c>
      <c r="I36" s="58" t="str">
        <f t="shared" si="20"/>
        <v/>
      </c>
      <c r="J36" s="25"/>
      <c r="K36" s="26"/>
      <c r="L36" s="45" t="str">
        <f>IFERROR(IF(AND(J36="",K36=""),"",J36*VLOOKUP(K36,$IW$11:$IX$18,2,FALSE)/12),"?")</f>
        <v/>
      </c>
      <c r="M36" s="73" t="str">
        <f t="shared" si="25"/>
        <v/>
      </c>
      <c r="N36" s="46" t="str">
        <f t="shared" si="26"/>
        <v/>
      </c>
      <c r="O36" s="61" t="str">
        <f t="shared" si="27"/>
        <v/>
      </c>
      <c r="P36" s="120" t="str">
        <f t="shared" si="17"/>
        <v/>
      </c>
    </row>
    <row r="37" spans="2:16" ht="15.6" x14ac:dyDescent="0.3">
      <c r="B37" s="3" t="s">
        <v>25</v>
      </c>
      <c r="C37" s="21"/>
      <c r="D37" s="22"/>
      <c r="E37" s="38">
        <f>SUBTOTAL(109,E38:E40)</f>
        <v>0</v>
      </c>
      <c r="F37" s="70">
        <f>SUBTOTAL(109,F38:F40)</f>
        <v>0</v>
      </c>
      <c r="G37" s="30"/>
      <c r="H37" s="38">
        <f>SUBTOTAL(109,H38:H40)</f>
        <v>0</v>
      </c>
      <c r="I37" s="57">
        <f>SUBTOTAL(109,I38:I40)</f>
        <v>0</v>
      </c>
      <c r="J37" s="21"/>
      <c r="K37" s="22"/>
      <c r="L37" s="38">
        <f>SUBTOTAL(109,L38:L40)</f>
        <v>0</v>
      </c>
      <c r="M37" s="70">
        <f>SUBTOTAL(109,M38:M40)</f>
        <v>0</v>
      </c>
      <c r="N37" s="42">
        <f>SUBTOTAL(109,N38:N40)</f>
        <v>0</v>
      </c>
      <c r="O37" s="57">
        <f>SUBTOTAL(109,O38:O40)</f>
        <v>0</v>
      </c>
      <c r="P37" s="75">
        <f>SUBTOTAL(109,P38:P40)</f>
        <v>0</v>
      </c>
    </row>
    <row r="38" spans="2:16" ht="15.6" x14ac:dyDescent="0.3">
      <c r="B38" s="16" t="s">
        <v>26</v>
      </c>
      <c r="C38" s="25"/>
      <c r="D38" s="26"/>
      <c r="E38" s="45" t="str">
        <f>IFERROR(IF(AND(C38="",D38=""),"",C38*VLOOKUP(D38,$IW$11:$IX$18,2,FALSE)/12),"?")</f>
        <v/>
      </c>
      <c r="F38" s="73" t="str">
        <f t="shared" si="24"/>
        <v/>
      </c>
      <c r="G38" s="97"/>
      <c r="H38" s="45" t="str">
        <f t="shared" si="19"/>
        <v/>
      </c>
      <c r="I38" s="58" t="str">
        <f t="shared" si="20"/>
        <v/>
      </c>
      <c r="J38" s="25"/>
      <c r="K38" s="26"/>
      <c r="L38" s="45" t="str">
        <f>IFERROR(IF(AND(J38="",K38=""),"",J38*VLOOKUP(K38,$IW$11:$IX$18,2,FALSE)/12),"?")</f>
        <v/>
      </c>
      <c r="M38" s="73" t="str">
        <f t="shared" ref="M38:M101" si="28">IFERROR(IF(AND(J38="",K38=""),"",L38*12),"?")</f>
        <v/>
      </c>
      <c r="N38" s="46" t="str">
        <f t="shared" ref="N38:N40" si="29">IFERROR(ROUND(L38/$F$4,2),"")</f>
        <v/>
      </c>
      <c r="O38" s="61" t="str">
        <f t="shared" ref="O38:O40" si="30">IFERROR(ROUND(M38/$F$4,2),"")</f>
        <v/>
      </c>
      <c r="P38" s="120" t="str">
        <f t="shared" si="17"/>
        <v/>
      </c>
    </row>
    <row r="39" spans="2:16" ht="15.6" x14ac:dyDescent="0.3">
      <c r="B39" s="16" t="s">
        <v>27</v>
      </c>
      <c r="C39" s="25"/>
      <c r="D39" s="26"/>
      <c r="E39" s="45" t="str">
        <f>IFERROR(IF(AND(C39="",D39=""),"",C39*VLOOKUP(D39,$IW$11:$IX$18,2,FALSE)/12),"?")</f>
        <v/>
      </c>
      <c r="F39" s="73" t="str">
        <f t="shared" si="24"/>
        <v/>
      </c>
      <c r="G39" s="97"/>
      <c r="H39" s="45" t="str">
        <f t="shared" si="19"/>
        <v/>
      </c>
      <c r="I39" s="58" t="str">
        <f t="shared" si="20"/>
        <v/>
      </c>
      <c r="J39" s="25"/>
      <c r="K39" s="26"/>
      <c r="L39" s="45" t="str">
        <f>IFERROR(IF(AND(J39="",K39=""),"",J39*VLOOKUP(K39,$IW$11:$IX$18,2,FALSE)/12),"?")</f>
        <v/>
      </c>
      <c r="M39" s="73" t="str">
        <f t="shared" si="28"/>
        <v/>
      </c>
      <c r="N39" s="46" t="str">
        <f t="shared" si="29"/>
        <v/>
      </c>
      <c r="O39" s="61" t="str">
        <f t="shared" si="30"/>
        <v/>
      </c>
      <c r="P39" s="120" t="str">
        <f t="shared" si="17"/>
        <v/>
      </c>
    </row>
    <row r="40" spans="2:16" ht="15.6" x14ac:dyDescent="0.3">
      <c r="B40" s="16" t="s">
        <v>28</v>
      </c>
      <c r="C40" s="25"/>
      <c r="D40" s="26"/>
      <c r="E40" s="45" t="str">
        <f>IFERROR(IF(AND(C40="",D40=""),"",C40*VLOOKUP(D40,$IW$11:$IX$18,2,FALSE)/12),"?")</f>
        <v/>
      </c>
      <c r="F40" s="73" t="str">
        <f t="shared" si="24"/>
        <v/>
      </c>
      <c r="G40" s="97"/>
      <c r="H40" s="45" t="str">
        <f t="shared" si="19"/>
        <v/>
      </c>
      <c r="I40" s="58" t="str">
        <f t="shared" si="20"/>
        <v/>
      </c>
      <c r="J40" s="25"/>
      <c r="K40" s="26"/>
      <c r="L40" s="45" t="str">
        <f>IFERROR(IF(AND(J40="",K40=""),"",J40*VLOOKUP(K40,$IW$11:$IX$18,2,FALSE)/12),"?")</f>
        <v/>
      </c>
      <c r="M40" s="73" t="str">
        <f t="shared" si="28"/>
        <v/>
      </c>
      <c r="N40" s="46" t="str">
        <f t="shared" si="29"/>
        <v/>
      </c>
      <c r="O40" s="61" t="str">
        <f t="shared" si="30"/>
        <v/>
      </c>
      <c r="P40" s="120" t="str">
        <f t="shared" si="17"/>
        <v/>
      </c>
    </row>
    <row r="41" spans="2:16" ht="15.6" x14ac:dyDescent="0.3">
      <c r="B41" s="3" t="s">
        <v>29</v>
      </c>
      <c r="C41" s="21"/>
      <c r="D41" s="22"/>
      <c r="E41" s="38">
        <f>SUBTOTAL(109,E42:E48)</f>
        <v>0</v>
      </c>
      <c r="F41" s="70">
        <f>SUBTOTAL(109,F42:F48)</f>
        <v>0</v>
      </c>
      <c r="G41" s="30"/>
      <c r="H41" s="38">
        <f>SUBTOTAL(109,H42:H48)</f>
        <v>0</v>
      </c>
      <c r="I41" s="57">
        <f>SUBTOTAL(109,I42:I48)</f>
        <v>0</v>
      </c>
      <c r="J41" s="21"/>
      <c r="K41" s="22"/>
      <c r="L41" s="38">
        <f>SUBTOTAL(109,L42:L48)</f>
        <v>0</v>
      </c>
      <c r="M41" s="70">
        <f>SUBTOTAL(109,M42:M48)</f>
        <v>0</v>
      </c>
      <c r="N41" s="42">
        <f>SUBTOTAL(109,N42:N48)</f>
        <v>0</v>
      </c>
      <c r="O41" s="57">
        <f>SUBTOTAL(109,O42:O48)</f>
        <v>0</v>
      </c>
      <c r="P41" s="75">
        <f>SUBTOTAL(109,P42:P48)</f>
        <v>0</v>
      </c>
    </row>
    <row r="42" spans="2:16" ht="15.6" x14ac:dyDescent="0.3">
      <c r="B42" s="16" t="s">
        <v>30</v>
      </c>
      <c r="C42" s="25"/>
      <c r="D42" s="26"/>
      <c r="E42" s="45" t="str">
        <f t="shared" ref="E42:E48" si="31">IFERROR(IF(AND(C42="",D42=""),"",C42*VLOOKUP(D42,$IW$11:$IX$18,2,FALSE)/12),"?")</f>
        <v/>
      </c>
      <c r="F42" s="73" t="str">
        <f t="shared" si="24"/>
        <v/>
      </c>
      <c r="G42" s="97"/>
      <c r="H42" s="45" t="str">
        <f t="shared" si="19"/>
        <v/>
      </c>
      <c r="I42" s="58" t="str">
        <f t="shared" si="20"/>
        <v/>
      </c>
      <c r="J42" s="25"/>
      <c r="K42" s="26"/>
      <c r="L42" s="45" t="str">
        <f t="shared" ref="L42:L48" si="32">IFERROR(IF(AND(J42="",K42=""),"",J42*VLOOKUP(K42,$IW$11:$IX$18,2,FALSE)/12),"?")</f>
        <v/>
      </c>
      <c r="M42" s="73" t="str">
        <f t="shared" ref="M42:M105" si="33">IFERROR(IF(AND(J42="",K42=""),"",L42*12),"?")</f>
        <v/>
      </c>
      <c r="N42" s="46" t="str">
        <f t="shared" ref="N42:N48" si="34">IFERROR(ROUND(L42/$F$4,2),"")</f>
        <v/>
      </c>
      <c r="O42" s="61" t="str">
        <f t="shared" ref="O42:O48" si="35">IFERROR(ROUND(M42/$F$4,2),"")</f>
        <v/>
      </c>
      <c r="P42" s="120" t="str">
        <f t="shared" si="17"/>
        <v/>
      </c>
    </row>
    <row r="43" spans="2:16" ht="15.6" x14ac:dyDescent="0.3">
      <c r="B43" s="16" t="s">
        <v>31</v>
      </c>
      <c r="C43" s="25"/>
      <c r="D43" s="26"/>
      <c r="E43" s="45" t="str">
        <f t="shared" si="31"/>
        <v/>
      </c>
      <c r="F43" s="73" t="str">
        <f t="shared" si="24"/>
        <v/>
      </c>
      <c r="G43" s="97"/>
      <c r="H43" s="45" t="str">
        <f t="shared" si="19"/>
        <v/>
      </c>
      <c r="I43" s="58" t="str">
        <f t="shared" si="20"/>
        <v/>
      </c>
      <c r="J43" s="25"/>
      <c r="K43" s="26"/>
      <c r="L43" s="45" t="str">
        <f t="shared" si="32"/>
        <v/>
      </c>
      <c r="M43" s="73" t="str">
        <f t="shared" si="33"/>
        <v/>
      </c>
      <c r="N43" s="46" t="str">
        <f t="shared" si="34"/>
        <v/>
      </c>
      <c r="O43" s="61" t="str">
        <f t="shared" si="35"/>
        <v/>
      </c>
      <c r="P43" s="120" t="str">
        <f t="shared" si="17"/>
        <v/>
      </c>
    </row>
    <row r="44" spans="2:16" ht="15.6" x14ac:dyDescent="0.3">
      <c r="B44" s="16" t="s">
        <v>32</v>
      </c>
      <c r="C44" s="25"/>
      <c r="D44" s="26"/>
      <c r="E44" s="45" t="str">
        <f t="shared" si="31"/>
        <v/>
      </c>
      <c r="F44" s="73" t="str">
        <f t="shared" si="24"/>
        <v/>
      </c>
      <c r="G44" s="97"/>
      <c r="H44" s="45" t="str">
        <f t="shared" si="19"/>
        <v/>
      </c>
      <c r="I44" s="58" t="str">
        <f t="shared" si="20"/>
        <v/>
      </c>
      <c r="J44" s="25"/>
      <c r="K44" s="26"/>
      <c r="L44" s="45" t="str">
        <f t="shared" si="32"/>
        <v/>
      </c>
      <c r="M44" s="73" t="str">
        <f t="shared" si="33"/>
        <v/>
      </c>
      <c r="N44" s="46" t="str">
        <f t="shared" si="34"/>
        <v/>
      </c>
      <c r="O44" s="61" t="str">
        <f t="shared" si="35"/>
        <v/>
      </c>
      <c r="P44" s="120" t="str">
        <f t="shared" si="17"/>
        <v/>
      </c>
    </row>
    <row r="45" spans="2:16" ht="15.6" x14ac:dyDescent="0.3">
      <c r="B45" s="16" t="s">
        <v>33</v>
      </c>
      <c r="C45" s="25"/>
      <c r="D45" s="26"/>
      <c r="E45" s="45" t="str">
        <f t="shared" si="31"/>
        <v/>
      </c>
      <c r="F45" s="73" t="str">
        <f t="shared" si="24"/>
        <v/>
      </c>
      <c r="G45" s="97"/>
      <c r="H45" s="45" t="str">
        <f t="shared" si="19"/>
        <v/>
      </c>
      <c r="I45" s="58" t="str">
        <f t="shared" si="20"/>
        <v/>
      </c>
      <c r="J45" s="25"/>
      <c r="K45" s="26"/>
      <c r="L45" s="45" t="str">
        <f t="shared" si="32"/>
        <v/>
      </c>
      <c r="M45" s="73" t="str">
        <f t="shared" si="33"/>
        <v/>
      </c>
      <c r="N45" s="46" t="str">
        <f t="shared" si="34"/>
        <v/>
      </c>
      <c r="O45" s="61" t="str">
        <f t="shared" si="35"/>
        <v/>
      </c>
      <c r="P45" s="120" t="str">
        <f t="shared" si="17"/>
        <v/>
      </c>
    </row>
    <row r="46" spans="2:16" ht="15.6" x14ac:dyDescent="0.3">
      <c r="B46" s="16" t="s">
        <v>34</v>
      </c>
      <c r="C46" s="25"/>
      <c r="D46" s="26"/>
      <c r="E46" s="45" t="str">
        <f t="shared" si="31"/>
        <v/>
      </c>
      <c r="F46" s="73" t="str">
        <f t="shared" si="24"/>
        <v/>
      </c>
      <c r="G46" s="97"/>
      <c r="H46" s="45" t="str">
        <f t="shared" si="19"/>
        <v/>
      </c>
      <c r="I46" s="58" t="str">
        <f t="shared" si="20"/>
        <v/>
      </c>
      <c r="J46" s="25"/>
      <c r="K46" s="26"/>
      <c r="L46" s="45" t="str">
        <f t="shared" si="32"/>
        <v/>
      </c>
      <c r="M46" s="73" t="str">
        <f t="shared" si="33"/>
        <v/>
      </c>
      <c r="N46" s="46" t="str">
        <f t="shared" si="34"/>
        <v/>
      </c>
      <c r="O46" s="61" t="str">
        <f t="shared" si="35"/>
        <v/>
      </c>
      <c r="P46" s="120" t="str">
        <f t="shared" si="17"/>
        <v/>
      </c>
    </row>
    <row r="47" spans="2:16" ht="15.6" x14ac:dyDescent="0.3">
      <c r="B47" s="16" t="s">
        <v>35</v>
      </c>
      <c r="C47" s="25"/>
      <c r="D47" s="26"/>
      <c r="E47" s="45" t="str">
        <f t="shared" si="31"/>
        <v/>
      </c>
      <c r="F47" s="73" t="str">
        <f t="shared" si="24"/>
        <v/>
      </c>
      <c r="G47" s="97"/>
      <c r="H47" s="45" t="str">
        <f t="shared" si="19"/>
        <v/>
      </c>
      <c r="I47" s="58" t="str">
        <f t="shared" si="20"/>
        <v/>
      </c>
      <c r="J47" s="25"/>
      <c r="K47" s="26"/>
      <c r="L47" s="45" t="str">
        <f t="shared" si="32"/>
        <v/>
      </c>
      <c r="M47" s="73" t="str">
        <f t="shared" si="33"/>
        <v/>
      </c>
      <c r="N47" s="46" t="str">
        <f t="shared" si="34"/>
        <v/>
      </c>
      <c r="O47" s="61" t="str">
        <f t="shared" si="35"/>
        <v/>
      </c>
      <c r="P47" s="120" t="str">
        <f t="shared" si="17"/>
        <v/>
      </c>
    </row>
    <row r="48" spans="2:16" ht="15.6" x14ac:dyDescent="0.3">
      <c r="B48" s="16" t="s">
        <v>36</v>
      </c>
      <c r="C48" s="25"/>
      <c r="D48" s="26"/>
      <c r="E48" s="45" t="str">
        <f t="shared" si="31"/>
        <v/>
      </c>
      <c r="F48" s="73" t="str">
        <f t="shared" si="24"/>
        <v/>
      </c>
      <c r="G48" s="97"/>
      <c r="H48" s="45" t="str">
        <f t="shared" si="19"/>
        <v/>
      </c>
      <c r="I48" s="58" t="str">
        <f t="shared" si="20"/>
        <v/>
      </c>
      <c r="J48" s="25"/>
      <c r="K48" s="26"/>
      <c r="L48" s="45" t="str">
        <f t="shared" si="32"/>
        <v/>
      </c>
      <c r="M48" s="73" t="str">
        <f t="shared" si="33"/>
        <v/>
      </c>
      <c r="N48" s="46" t="str">
        <f t="shared" si="34"/>
        <v/>
      </c>
      <c r="O48" s="61" t="str">
        <f t="shared" si="35"/>
        <v/>
      </c>
      <c r="P48" s="120" t="str">
        <f t="shared" si="17"/>
        <v/>
      </c>
    </row>
    <row r="49" spans="2:16" ht="15.6" x14ac:dyDescent="0.3">
      <c r="B49" s="3" t="s">
        <v>37</v>
      </c>
      <c r="C49" s="21"/>
      <c r="D49" s="22"/>
      <c r="E49" s="38">
        <f>SUBTOTAL(109,E50:E55)</f>
        <v>0</v>
      </c>
      <c r="F49" s="70">
        <f>SUBTOTAL(109,F50:F55)</f>
        <v>0</v>
      </c>
      <c r="G49" s="30"/>
      <c r="H49" s="38">
        <f>SUBTOTAL(109,H50:H55)</f>
        <v>0</v>
      </c>
      <c r="I49" s="57">
        <f>SUBTOTAL(109,I50:I55)</f>
        <v>0</v>
      </c>
      <c r="J49" s="21"/>
      <c r="K49" s="22"/>
      <c r="L49" s="38">
        <f>SUBTOTAL(109,L50:L55)</f>
        <v>0</v>
      </c>
      <c r="M49" s="70">
        <f>SUBTOTAL(109,M50:M55)</f>
        <v>0</v>
      </c>
      <c r="N49" s="42">
        <f>SUBTOTAL(109,N50:N55)</f>
        <v>0</v>
      </c>
      <c r="O49" s="57">
        <f>SUBTOTAL(109,O50:O55)</f>
        <v>0</v>
      </c>
      <c r="P49" s="75">
        <f>SUBTOTAL(109,P50:P55)</f>
        <v>0</v>
      </c>
    </row>
    <row r="50" spans="2:16" ht="15.6" x14ac:dyDescent="0.3">
      <c r="B50" s="16" t="s">
        <v>38</v>
      </c>
      <c r="C50" s="25"/>
      <c r="D50" s="26"/>
      <c r="E50" s="45" t="str">
        <f t="shared" ref="E50:E55" si="36">IFERROR(IF(AND(C50="",D50=""),"",C50*VLOOKUP(D50,$IW$11:$IX$18,2,FALSE)/12),"?")</f>
        <v/>
      </c>
      <c r="F50" s="73" t="str">
        <f t="shared" si="24"/>
        <v/>
      </c>
      <c r="G50" s="97"/>
      <c r="H50" s="45" t="str">
        <f t="shared" si="19"/>
        <v/>
      </c>
      <c r="I50" s="58" t="str">
        <f t="shared" si="20"/>
        <v/>
      </c>
      <c r="J50" s="25"/>
      <c r="K50" s="26"/>
      <c r="L50" s="45" t="str">
        <f t="shared" ref="L50:L55" si="37">IFERROR(IF(AND(J50="",K50=""),"",J50*VLOOKUP(K50,$IW$11:$IX$18,2,FALSE)/12),"?")</f>
        <v/>
      </c>
      <c r="M50" s="73" t="str">
        <f t="shared" ref="M50:M113" si="38">IFERROR(IF(AND(J50="",K50=""),"",L50*12),"?")</f>
        <v/>
      </c>
      <c r="N50" s="46" t="str">
        <f t="shared" ref="N50:N55" si="39">IFERROR(ROUND(L50/$F$4,2),"")</f>
        <v/>
      </c>
      <c r="O50" s="61" t="str">
        <f t="shared" ref="O50:O55" si="40">IFERROR(ROUND(M50/$F$4,2),"")</f>
        <v/>
      </c>
      <c r="P50" s="120" t="str">
        <f t="shared" si="17"/>
        <v/>
      </c>
    </row>
    <row r="51" spans="2:16" ht="15.6" x14ac:dyDescent="0.3">
      <c r="B51" s="16" t="s">
        <v>39</v>
      </c>
      <c r="C51" s="25"/>
      <c r="D51" s="26"/>
      <c r="E51" s="45" t="str">
        <f t="shared" si="36"/>
        <v/>
      </c>
      <c r="F51" s="73" t="str">
        <f t="shared" si="24"/>
        <v/>
      </c>
      <c r="G51" s="97"/>
      <c r="H51" s="45" t="str">
        <f t="shared" si="19"/>
        <v/>
      </c>
      <c r="I51" s="58" t="str">
        <f t="shared" si="20"/>
        <v/>
      </c>
      <c r="J51" s="25"/>
      <c r="K51" s="26"/>
      <c r="L51" s="45" t="str">
        <f t="shared" si="37"/>
        <v/>
      </c>
      <c r="M51" s="73" t="str">
        <f t="shared" si="38"/>
        <v/>
      </c>
      <c r="N51" s="46" t="str">
        <f t="shared" si="39"/>
        <v/>
      </c>
      <c r="O51" s="61" t="str">
        <f t="shared" si="40"/>
        <v/>
      </c>
      <c r="P51" s="120" t="str">
        <f t="shared" si="17"/>
        <v/>
      </c>
    </row>
    <row r="52" spans="2:16" ht="15.6" x14ac:dyDescent="0.3">
      <c r="B52" s="16" t="s">
        <v>40</v>
      </c>
      <c r="C52" s="25"/>
      <c r="D52" s="26"/>
      <c r="E52" s="45" t="str">
        <f t="shared" si="36"/>
        <v/>
      </c>
      <c r="F52" s="73" t="str">
        <f t="shared" si="24"/>
        <v/>
      </c>
      <c r="G52" s="97"/>
      <c r="H52" s="45" t="str">
        <f t="shared" si="19"/>
        <v/>
      </c>
      <c r="I52" s="58" t="str">
        <f t="shared" si="20"/>
        <v/>
      </c>
      <c r="J52" s="25"/>
      <c r="K52" s="26"/>
      <c r="L52" s="45" t="str">
        <f t="shared" si="37"/>
        <v/>
      </c>
      <c r="M52" s="73" t="str">
        <f t="shared" si="38"/>
        <v/>
      </c>
      <c r="N52" s="46" t="str">
        <f t="shared" si="39"/>
        <v/>
      </c>
      <c r="O52" s="61" t="str">
        <f t="shared" si="40"/>
        <v/>
      </c>
      <c r="P52" s="120" t="str">
        <f t="shared" si="17"/>
        <v/>
      </c>
    </row>
    <row r="53" spans="2:16" ht="15.6" x14ac:dyDescent="0.3">
      <c r="B53" s="16" t="s">
        <v>41</v>
      </c>
      <c r="C53" s="25"/>
      <c r="D53" s="26"/>
      <c r="E53" s="45" t="str">
        <f t="shared" si="36"/>
        <v/>
      </c>
      <c r="F53" s="73" t="str">
        <f t="shared" si="24"/>
        <v/>
      </c>
      <c r="G53" s="97"/>
      <c r="H53" s="45" t="str">
        <f t="shared" si="19"/>
        <v/>
      </c>
      <c r="I53" s="58" t="str">
        <f t="shared" si="20"/>
        <v/>
      </c>
      <c r="J53" s="25"/>
      <c r="K53" s="26"/>
      <c r="L53" s="45" t="str">
        <f t="shared" si="37"/>
        <v/>
      </c>
      <c r="M53" s="73" t="str">
        <f t="shared" si="38"/>
        <v/>
      </c>
      <c r="N53" s="46" t="str">
        <f t="shared" si="39"/>
        <v/>
      </c>
      <c r="O53" s="61" t="str">
        <f t="shared" si="40"/>
        <v/>
      </c>
      <c r="P53" s="120" t="str">
        <f t="shared" si="17"/>
        <v/>
      </c>
    </row>
    <row r="54" spans="2:16" ht="15.6" x14ac:dyDescent="0.3">
      <c r="B54" s="16" t="s">
        <v>42</v>
      </c>
      <c r="C54" s="25"/>
      <c r="D54" s="26"/>
      <c r="E54" s="45" t="str">
        <f t="shared" si="36"/>
        <v/>
      </c>
      <c r="F54" s="73" t="str">
        <f t="shared" si="24"/>
        <v/>
      </c>
      <c r="G54" s="97"/>
      <c r="H54" s="45" t="str">
        <f t="shared" si="19"/>
        <v/>
      </c>
      <c r="I54" s="58" t="str">
        <f t="shared" si="20"/>
        <v/>
      </c>
      <c r="J54" s="25"/>
      <c r="K54" s="26"/>
      <c r="L54" s="45" t="str">
        <f t="shared" si="37"/>
        <v/>
      </c>
      <c r="M54" s="73" t="str">
        <f t="shared" si="38"/>
        <v/>
      </c>
      <c r="N54" s="46" t="str">
        <f t="shared" si="39"/>
        <v/>
      </c>
      <c r="O54" s="61" t="str">
        <f t="shared" si="40"/>
        <v/>
      </c>
      <c r="P54" s="120" t="str">
        <f t="shared" si="17"/>
        <v/>
      </c>
    </row>
    <row r="55" spans="2:16" ht="15.6" x14ac:dyDescent="0.3">
      <c r="B55" s="16" t="s">
        <v>43</v>
      </c>
      <c r="C55" s="25"/>
      <c r="D55" s="26"/>
      <c r="E55" s="45" t="str">
        <f t="shared" si="36"/>
        <v/>
      </c>
      <c r="F55" s="73" t="str">
        <f t="shared" si="24"/>
        <v/>
      </c>
      <c r="G55" s="97"/>
      <c r="H55" s="45" t="str">
        <f t="shared" si="19"/>
        <v/>
      </c>
      <c r="I55" s="58" t="str">
        <f t="shared" si="20"/>
        <v/>
      </c>
      <c r="J55" s="25"/>
      <c r="K55" s="26"/>
      <c r="L55" s="45" t="str">
        <f t="shared" si="37"/>
        <v/>
      </c>
      <c r="M55" s="73" t="str">
        <f t="shared" si="38"/>
        <v/>
      </c>
      <c r="N55" s="46" t="str">
        <f t="shared" si="39"/>
        <v/>
      </c>
      <c r="O55" s="61" t="str">
        <f t="shared" si="40"/>
        <v/>
      </c>
      <c r="P55" s="120" t="str">
        <f t="shared" si="17"/>
        <v/>
      </c>
    </row>
    <row r="56" spans="2:16" ht="15.6" x14ac:dyDescent="0.3">
      <c r="B56" s="3" t="s">
        <v>44</v>
      </c>
      <c r="C56" s="25"/>
      <c r="D56" s="26"/>
      <c r="E56" s="38">
        <f>SUBTOTAL(109,E57:E63)</f>
        <v>0</v>
      </c>
      <c r="F56" s="70">
        <f>SUBTOTAL(109,F57:F63)</f>
        <v>0</v>
      </c>
      <c r="G56" s="30"/>
      <c r="H56" s="38">
        <f>SUBTOTAL(109,H57:H63)</f>
        <v>0</v>
      </c>
      <c r="I56" s="57">
        <f>SUBTOTAL(109,I57:I63)</f>
        <v>0</v>
      </c>
      <c r="J56" s="25"/>
      <c r="K56" s="26"/>
      <c r="L56" s="38">
        <f>SUBTOTAL(109,L57:L63)</f>
        <v>0</v>
      </c>
      <c r="M56" s="70">
        <f>SUBTOTAL(109,M57:M63)</f>
        <v>0</v>
      </c>
      <c r="N56" s="42">
        <f>SUBTOTAL(109,N57:N63)</f>
        <v>0</v>
      </c>
      <c r="O56" s="57">
        <f>SUBTOTAL(109,O57:O63)</f>
        <v>0</v>
      </c>
      <c r="P56" s="75">
        <f>SUBTOTAL(109,P57:P63)</f>
        <v>0</v>
      </c>
    </row>
    <row r="57" spans="2:16" ht="15.6" x14ac:dyDescent="0.3">
      <c r="B57" s="16" t="s">
        <v>45</v>
      </c>
      <c r="C57" s="25"/>
      <c r="D57" s="26"/>
      <c r="E57" s="45" t="str">
        <f t="shared" ref="E57:E63" si="41">IFERROR(IF(AND(C57="",D57=""),"",C57*VLOOKUP(D57,$IW$11:$IX$18,2,FALSE)/12),"?")</f>
        <v/>
      </c>
      <c r="F57" s="73" t="str">
        <f t="shared" si="24"/>
        <v/>
      </c>
      <c r="G57" s="97"/>
      <c r="H57" s="45" t="str">
        <f t="shared" si="19"/>
        <v/>
      </c>
      <c r="I57" s="58" t="str">
        <f t="shared" si="20"/>
        <v/>
      </c>
      <c r="J57" s="25"/>
      <c r="K57" s="26"/>
      <c r="L57" s="45" t="str">
        <f t="shared" ref="L57:L63" si="42">IFERROR(IF(AND(J57="",K57=""),"",J57*VLOOKUP(K57,$IW$11:$IX$18,2,FALSE)/12),"?")</f>
        <v/>
      </c>
      <c r="M57" s="73" t="str">
        <f t="shared" ref="M57:M118" si="43">IFERROR(IF(AND(J57="",K57=""),"",L57*12),"?")</f>
        <v/>
      </c>
      <c r="N57" s="46" t="str">
        <f t="shared" ref="N57:N63" si="44">IFERROR(ROUND(L57/$F$4,2),"")</f>
        <v/>
      </c>
      <c r="O57" s="61" t="str">
        <f t="shared" ref="O57:O63" si="45">IFERROR(ROUND(M57/$F$4,2),"")</f>
        <v/>
      </c>
      <c r="P57" s="120" t="str">
        <f t="shared" si="17"/>
        <v/>
      </c>
    </row>
    <row r="58" spans="2:16" ht="15.6" x14ac:dyDescent="0.3">
      <c r="B58" s="16" t="s">
        <v>46</v>
      </c>
      <c r="C58" s="25"/>
      <c r="D58" s="26"/>
      <c r="E58" s="45" t="str">
        <f t="shared" si="41"/>
        <v/>
      </c>
      <c r="F58" s="73" t="str">
        <f t="shared" si="24"/>
        <v/>
      </c>
      <c r="G58" s="97"/>
      <c r="H58" s="45" t="str">
        <f t="shared" si="19"/>
        <v/>
      </c>
      <c r="I58" s="58" t="str">
        <f t="shared" si="20"/>
        <v/>
      </c>
      <c r="J58" s="25"/>
      <c r="K58" s="26"/>
      <c r="L58" s="45" t="str">
        <f t="shared" si="42"/>
        <v/>
      </c>
      <c r="M58" s="73" t="str">
        <f t="shared" si="43"/>
        <v/>
      </c>
      <c r="N58" s="46" t="str">
        <f t="shared" si="44"/>
        <v/>
      </c>
      <c r="O58" s="61" t="str">
        <f t="shared" si="45"/>
        <v/>
      </c>
      <c r="P58" s="120" t="str">
        <f t="shared" si="17"/>
        <v/>
      </c>
    </row>
    <row r="59" spans="2:16" ht="15.6" x14ac:dyDescent="0.3">
      <c r="B59" s="16" t="s">
        <v>47</v>
      </c>
      <c r="C59" s="25"/>
      <c r="D59" s="26"/>
      <c r="E59" s="45" t="str">
        <f t="shared" si="41"/>
        <v/>
      </c>
      <c r="F59" s="73" t="str">
        <f t="shared" si="24"/>
        <v/>
      </c>
      <c r="G59" s="97"/>
      <c r="H59" s="45" t="str">
        <f t="shared" si="19"/>
        <v/>
      </c>
      <c r="I59" s="58" t="str">
        <f t="shared" si="20"/>
        <v/>
      </c>
      <c r="J59" s="25"/>
      <c r="K59" s="26"/>
      <c r="L59" s="45" t="str">
        <f t="shared" si="42"/>
        <v/>
      </c>
      <c r="M59" s="73" t="str">
        <f t="shared" si="43"/>
        <v/>
      </c>
      <c r="N59" s="46" t="str">
        <f t="shared" si="44"/>
        <v/>
      </c>
      <c r="O59" s="61" t="str">
        <f t="shared" si="45"/>
        <v/>
      </c>
      <c r="P59" s="120" t="str">
        <f t="shared" si="17"/>
        <v/>
      </c>
    </row>
    <row r="60" spans="2:16" ht="15.6" x14ac:dyDescent="0.3">
      <c r="B60" s="16" t="s">
        <v>48</v>
      </c>
      <c r="C60" s="25"/>
      <c r="D60" s="26"/>
      <c r="E60" s="45" t="str">
        <f t="shared" si="41"/>
        <v/>
      </c>
      <c r="F60" s="73" t="str">
        <f t="shared" si="24"/>
        <v/>
      </c>
      <c r="G60" s="97"/>
      <c r="H60" s="45" t="str">
        <f t="shared" si="19"/>
        <v/>
      </c>
      <c r="I60" s="58" t="str">
        <f t="shared" si="20"/>
        <v/>
      </c>
      <c r="J60" s="25"/>
      <c r="K60" s="26"/>
      <c r="L60" s="45" t="str">
        <f t="shared" si="42"/>
        <v/>
      </c>
      <c r="M60" s="73" t="str">
        <f t="shared" si="43"/>
        <v/>
      </c>
      <c r="N60" s="46" t="str">
        <f t="shared" si="44"/>
        <v/>
      </c>
      <c r="O60" s="61" t="str">
        <f t="shared" si="45"/>
        <v/>
      </c>
      <c r="P60" s="120" t="str">
        <f t="shared" si="17"/>
        <v/>
      </c>
    </row>
    <row r="61" spans="2:16" ht="15.6" x14ac:dyDescent="0.3">
      <c r="B61" s="16" t="s">
        <v>49</v>
      </c>
      <c r="C61" s="25"/>
      <c r="D61" s="26"/>
      <c r="E61" s="45" t="str">
        <f t="shared" si="41"/>
        <v/>
      </c>
      <c r="F61" s="73" t="str">
        <f t="shared" si="24"/>
        <v/>
      </c>
      <c r="G61" s="97"/>
      <c r="H61" s="45" t="str">
        <f t="shared" si="19"/>
        <v/>
      </c>
      <c r="I61" s="58" t="str">
        <f t="shared" si="20"/>
        <v/>
      </c>
      <c r="J61" s="25"/>
      <c r="K61" s="26"/>
      <c r="L61" s="45" t="str">
        <f t="shared" si="42"/>
        <v/>
      </c>
      <c r="M61" s="73" t="str">
        <f t="shared" si="43"/>
        <v/>
      </c>
      <c r="N61" s="46" t="str">
        <f t="shared" si="44"/>
        <v/>
      </c>
      <c r="O61" s="61" t="str">
        <f t="shared" si="45"/>
        <v/>
      </c>
      <c r="P61" s="120" t="str">
        <f t="shared" si="17"/>
        <v/>
      </c>
    </row>
    <row r="62" spans="2:16" ht="15.6" x14ac:dyDescent="0.3">
      <c r="B62" s="16" t="s">
        <v>50</v>
      </c>
      <c r="C62" s="25"/>
      <c r="D62" s="26"/>
      <c r="E62" s="45" t="str">
        <f t="shared" si="41"/>
        <v/>
      </c>
      <c r="F62" s="73" t="str">
        <f t="shared" si="24"/>
        <v/>
      </c>
      <c r="G62" s="97"/>
      <c r="H62" s="45" t="str">
        <f t="shared" si="19"/>
        <v/>
      </c>
      <c r="I62" s="58" t="str">
        <f t="shared" si="20"/>
        <v/>
      </c>
      <c r="J62" s="25"/>
      <c r="K62" s="26"/>
      <c r="L62" s="45" t="str">
        <f t="shared" si="42"/>
        <v/>
      </c>
      <c r="M62" s="73" t="str">
        <f t="shared" si="43"/>
        <v/>
      </c>
      <c r="N62" s="46" t="str">
        <f t="shared" si="44"/>
        <v/>
      </c>
      <c r="O62" s="61" t="str">
        <f t="shared" si="45"/>
        <v/>
      </c>
      <c r="P62" s="120" t="str">
        <f t="shared" si="17"/>
        <v/>
      </c>
    </row>
    <row r="63" spans="2:16" ht="15.6" x14ac:dyDescent="0.3">
      <c r="B63" s="16" t="s">
        <v>51</v>
      </c>
      <c r="C63" s="25"/>
      <c r="D63" s="26"/>
      <c r="E63" s="45" t="str">
        <f t="shared" si="41"/>
        <v/>
      </c>
      <c r="F63" s="73" t="str">
        <f t="shared" si="24"/>
        <v/>
      </c>
      <c r="G63" s="97"/>
      <c r="H63" s="45" t="str">
        <f t="shared" si="19"/>
        <v/>
      </c>
      <c r="I63" s="58" t="str">
        <f t="shared" si="20"/>
        <v/>
      </c>
      <c r="J63" s="25"/>
      <c r="K63" s="26"/>
      <c r="L63" s="45" t="str">
        <f t="shared" si="42"/>
        <v/>
      </c>
      <c r="M63" s="73" t="str">
        <f t="shared" si="43"/>
        <v/>
      </c>
      <c r="N63" s="46" t="str">
        <f t="shared" si="44"/>
        <v/>
      </c>
      <c r="O63" s="61" t="str">
        <f t="shared" si="45"/>
        <v/>
      </c>
      <c r="P63" s="120" t="str">
        <f t="shared" si="17"/>
        <v/>
      </c>
    </row>
    <row r="64" spans="2:16" ht="15.6" x14ac:dyDescent="0.3">
      <c r="B64" s="3" t="s">
        <v>52</v>
      </c>
      <c r="C64" s="21"/>
      <c r="D64" s="22"/>
      <c r="E64" s="38">
        <f>SUBTOTAL(109,E65:E68)</f>
        <v>0</v>
      </c>
      <c r="F64" s="70">
        <f>SUBTOTAL(109,F65:F68)</f>
        <v>0</v>
      </c>
      <c r="G64" s="30"/>
      <c r="H64" s="38">
        <f>SUBTOTAL(109,H65:H68)</f>
        <v>0</v>
      </c>
      <c r="I64" s="57">
        <f>SUBTOTAL(109,I65:I68)</f>
        <v>0</v>
      </c>
      <c r="J64" s="21"/>
      <c r="K64" s="22"/>
      <c r="L64" s="38">
        <f>SUBTOTAL(109,L65:L68)</f>
        <v>0</v>
      </c>
      <c r="M64" s="70">
        <f>SUBTOTAL(109,M65:M68)</f>
        <v>0</v>
      </c>
      <c r="N64" s="42">
        <f>SUBTOTAL(109,N65:N68)</f>
        <v>0</v>
      </c>
      <c r="O64" s="57">
        <f>SUBTOTAL(109,O65:O68)</f>
        <v>0</v>
      </c>
      <c r="P64" s="75">
        <f>SUBTOTAL(109,P65:P68)</f>
        <v>0</v>
      </c>
    </row>
    <row r="65" spans="2:16" ht="15.6" x14ac:dyDescent="0.3">
      <c r="B65" s="16" t="s">
        <v>53</v>
      </c>
      <c r="C65" s="25"/>
      <c r="D65" s="26"/>
      <c r="E65" s="45" t="str">
        <f>IFERROR(IF(AND(C65="",D65=""),"",C65*VLOOKUP(D65,$IW$11:$IX$18,2,FALSE)/12),"?")</f>
        <v/>
      </c>
      <c r="F65" s="73" t="str">
        <f t="shared" si="24"/>
        <v/>
      </c>
      <c r="G65" s="97"/>
      <c r="H65" s="45" t="str">
        <f t="shared" si="19"/>
        <v/>
      </c>
      <c r="I65" s="58" t="str">
        <f t="shared" si="20"/>
        <v/>
      </c>
      <c r="J65" s="25"/>
      <c r="K65" s="26"/>
      <c r="L65" s="45" t="str">
        <f>IFERROR(IF(AND(J65="",K65=""),"",J65*VLOOKUP(K65,$IW$11:$IX$18,2,FALSE)/12),"?")</f>
        <v/>
      </c>
      <c r="M65" s="73" t="str">
        <f t="shared" ref="M65:M118" si="46">IFERROR(IF(AND(J65="",K65=""),"",L65*12),"?")</f>
        <v/>
      </c>
      <c r="N65" s="46" t="str">
        <f t="shared" ref="N65:N68" si="47">IFERROR(ROUND(L65/$F$4,2),"")</f>
        <v/>
      </c>
      <c r="O65" s="61" t="str">
        <f t="shared" ref="O65:O68" si="48">IFERROR(ROUND(M65/$F$4,2),"")</f>
        <v/>
      </c>
      <c r="P65" s="120" t="str">
        <f t="shared" si="17"/>
        <v/>
      </c>
    </row>
    <row r="66" spans="2:16" ht="15.6" x14ac:dyDescent="0.3">
      <c r="B66" s="16" t="s">
        <v>54</v>
      </c>
      <c r="C66" s="25"/>
      <c r="D66" s="26"/>
      <c r="E66" s="45" t="str">
        <f>IFERROR(IF(AND(C66="",D66=""),"",C66*VLOOKUP(D66,$IW$11:$IX$18,2,FALSE)/12),"?")</f>
        <v/>
      </c>
      <c r="F66" s="73" t="str">
        <f t="shared" si="24"/>
        <v/>
      </c>
      <c r="G66" s="97"/>
      <c r="H66" s="45" t="str">
        <f t="shared" si="19"/>
        <v/>
      </c>
      <c r="I66" s="58" t="str">
        <f t="shared" si="20"/>
        <v/>
      </c>
      <c r="J66" s="25"/>
      <c r="K66" s="26"/>
      <c r="L66" s="45" t="str">
        <f>IFERROR(IF(AND(J66="",K66=""),"",J66*VLOOKUP(K66,$IW$11:$IX$18,2,FALSE)/12),"?")</f>
        <v/>
      </c>
      <c r="M66" s="73" t="str">
        <f t="shared" si="46"/>
        <v/>
      </c>
      <c r="N66" s="46" t="str">
        <f t="shared" si="47"/>
        <v/>
      </c>
      <c r="O66" s="61" t="str">
        <f t="shared" si="48"/>
        <v/>
      </c>
      <c r="P66" s="120" t="str">
        <f t="shared" si="17"/>
        <v/>
      </c>
    </row>
    <row r="67" spans="2:16" ht="15.6" x14ac:dyDescent="0.3">
      <c r="B67" s="16" t="s">
        <v>55</v>
      </c>
      <c r="C67" s="25"/>
      <c r="D67" s="26"/>
      <c r="E67" s="45" t="str">
        <f>IFERROR(IF(AND(C67="",D67=""),"",C67*VLOOKUP(D67,$IW$11:$IX$18,2,FALSE)/12),"?")</f>
        <v/>
      </c>
      <c r="F67" s="73" t="str">
        <f t="shared" si="24"/>
        <v/>
      </c>
      <c r="G67" s="97"/>
      <c r="H67" s="45" t="str">
        <f t="shared" si="19"/>
        <v/>
      </c>
      <c r="I67" s="58" t="str">
        <f t="shared" si="20"/>
        <v/>
      </c>
      <c r="J67" s="25"/>
      <c r="K67" s="26"/>
      <c r="L67" s="45" t="str">
        <f>IFERROR(IF(AND(J67="",K67=""),"",J67*VLOOKUP(K67,$IW$11:$IX$18,2,FALSE)/12),"?")</f>
        <v/>
      </c>
      <c r="M67" s="73" t="str">
        <f t="shared" si="46"/>
        <v/>
      </c>
      <c r="N67" s="46" t="str">
        <f t="shared" si="47"/>
        <v/>
      </c>
      <c r="O67" s="61" t="str">
        <f t="shared" si="48"/>
        <v/>
      </c>
      <c r="P67" s="120" t="str">
        <f t="shared" si="17"/>
        <v/>
      </c>
    </row>
    <row r="68" spans="2:16" ht="15.6" x14ac:dyDescent="0.3">
      <c r="B68" s="16" t="s">
        <v>56</v>
      </c>
      <c r="C68" s="25"/>
      <c r="D68" s="26"/>
      <c r="E68" s="45" t="str">
        <f>IFERROR(IF(AND(C68="",D68=""),"",C68*VLOOKUP(D68,$IW$11:$IX$18,2,FALSE)/12),"?")</f>
        <v/>
      </c>
      <c r="F68" s="73" t="str">
        <f t="shared" si="24"/>
        <v/>
      </c>
      <c r="G68" s="97"/>
      <c r="H68" s="45" t="str">
        <f t="shared" si="19"/>
        <v/>
      </c>
      <c r="I68" s="58" t="str">
        <f t="shared" si="20"/>
        <v/>
      </c>
      <c r="J68" s="25"/>
      <c r="K68" s="26"/>
      <c r="L68" s="45" t="str">
        <f>IFERROR(IF(AND(J68="",K68=""),"",J68*VLOOKUP(K68,$IW$11:$IX$18,2,FALSE)/12),"?")</f>
        <v/>
      </c>
      <c r="M68" s="73" t="str">
        <f t="shared" si="46"/>
        <v/>
      </c>
      <c r="N68" s="46" t="str">
        <f t="shared" si="47"/>
        <v/>
      </c>
      <c r="O68" s="61" t="str">
        <f t="shared" si="48"/>
        <v/>
      </c>
      <c r="P68" s="120" t="str">
        <f t="shared" si="17"/>
        <v/>
      </c>
    </row>
    <row r="69" spans="2:16" ht="15.6" x14ac:dyDescent="0.3">
      <c r="B69" s="3" t="s">
        <v>57</v>
      </c>
      <c r="C69" s="21"/>
      <c r="D69" s="22"/>
      <c r="E69" s="38">
        <f>SUBTOTAL(109,E70:E76)</f>
        <v>0</v>
      </c>
      <c r="F69" s="70">
        <f>SUBTOTAL(109,F70:F76)</f>
        <v>0</v>
      </c>
      <c r="G69" s="30"/>
      <c r="H69" s="38">
        <f>SUBTOTAL(109,H70:H76)</f>
        <v>0</v>
      </c>
      <c r="I69" s="57">
        <f>SUBTOTAL(109,I70:I76)</f>
        <v>0</v>
      </c>
      <c r="J69" s="21"/>
      <c r="K69" s="22"/>
      <c r="L69" s="38">
        <f>SUBTOTAL(109,L70:L76)</f>
        <v>0</v>
      </c>
      <c r="M69" s="70">
        <f>SUBTOTAL(109,M70:M76)</f>
        <v>0</v>
      </c>
      <c r="N69" s="42">
        <f>SUBTOTAL(109,N70:N76)</f>
        <v>0</v>
      </c>
      <c r="O69" s="57">
        <f>SUBTOTAL(109,O70:O76)</f>
        <v>0</v>
      </c>
      <c r="P69" s="75">
        <f>SUBTOTAL(109,P70:P76)</f>
        <v>0</v>
      </c>
    </row>
    <row r="70" spans="2:16" ht="15.6" x14ac:dyDescent="0.3">
      <c r="B70" s="16" t="s">
        <v>58</v>
      </c>
      <c r="C70" s="25"/>
      <c r="D70" s="26"/>
      <c r="E70" s="45" t="str">
        <f t="shared" ref="E70:E76" si="49">IFERROR(IF(AND(C70="",D70=""),"",C70*VLOOKUP(D70,$IW$11:$IX$18,2,FALSE)/12),"?")</f>
        <v/>
      </c>
      <c r="F70" s="73" t="str">
        <f t="shared" si="24"/>
        <v/>
      </c>
      <c r="G70" s="97"/>
      <c r="H70" s="45" t="str">
        <f t="shared" si="19"/>
        <v/>
      </c>
      <c r="I70" s="58" t="str">
        <f t="shared" si="20"/>
        <v/>
      </c>
      <c r="J70" s="25"/>
      <c r="K70" s="26"/>
      <c r="L70" s="45" t="str">
        <f t="shared" ref="L70:L76" si="50">IFERROR(IF(AND(J70="",K70=""),"",J70*VLOOKUP(K70,$IW$11:$IX$18,2,FALSE)/12),"?")</f>
        <v/>
      </c>
      <c r="M70" s="73" t="str">
        <f t="shared" ref="M70:M118" si="51">IFERROR(IF(AND(J70="",K70=""),"",L70*12),"?")</f>
        <v/>
      </c>
      <c r="N70" s="46" t="str">
        <f t="shared" ref="N70:N76" si="52">IFERROR(ROUND(L70/$F$4,2),"")</f>
        <v/>
      </c>
      <c r="O70" s="61" t="str">
        <f t="shared" ref="O70:O76" si="53">IFERROR(ROUND(M70/$F$4,2),"")</f>
        <v/>
      </c>
      <c r="P70" s="78" t="str">
        <f t="shared" si="17"/>
        <v/>
      </c>
    </row>
    <row r="71" spans="2:16" ht="15.6" x14ac:dyDescent="0.3">
      <c r="B71" s="16" t="s">
        <v>59</v>
      </c>
      <c r="C71" s="25"/>
      <c r="D71" s="26"/>
      <c r="E71" s="45" t="str">
        <f t="shared" si="49"/>
        <v/>
      </c>
      <c r="F71" s="73" t="str">
        <f t="shared" si="24"/>
        <v/>
      </c>
      <c r="G71" s="97"/>
      <c r="H71" s="45" t="str">
        <f t="shared" si="19"/>
        <v/>
      </c>
      <c r="I71" s="58" t="str">
        <f t="shared" si="20"/>
        <v/>
      </c>
      <c r="J71" s="25"/>
      <c r="K71" s="26"/>
      <c r="L71" s="45" t="str">
        <f t="shared" si="50"/>
        <v/>
      </c>
      <c r="M71" s="73" t="str">
        <f t="shared" si="51"/>
        <v/>
      </c>
      <c r="N71" s="46" t="str">
        <f t="shared" si="52"/>
        <v/>
      </c>
      <c r="O71" s="61" t="str">
        <f t="shared" si="53"/>
        <v/>
      </c>
      <c r="P71" s="120" t="str">
        <f t="shared" si="17"/>
        <v/>
      </c>
    </row>
    <row r="72" spans="2:16" ht="15.6" x14ac:dyDescent="0.3">
      <c r="B72" s="16" t="s">
        <v>60</v>
      </c>
      <c r="C72" s="25"/>
      <c r="D72" s="26"/>
      <c r="E72" s="45" t="str">
        <f t="shared" si="49"/>
        <v/>
      </c>
      <c r="F72" s="73" t="str">
        <f t="shared" si="24"/>
        <v/>
      </c>
      <c r="G72" s="97"/>
      <c r="H72" s="45" t="str">
        <f t="shared" si="19"/>
        <v/>
      </c>
      <c r="I72" s="58" t="str">
        <f t="shared" si="20"/>
        <v/>
      </c>
      <c r="J72" s="25"/>
      <c r="K72" s="26"/>
      <c r="L72" s="45" t="str">
        <f t="shared" si="50"/>
        <v/>
      </c>
      <c r="M72" s="73" t="str">
        <f t="shared" si="51"/>
        <v/>
      </c>
      <c r="N72" s="46" t="str">
        <f t="shared" si="52"/>
        <v/>
      </c>
      <c r="O72" s="61" t="str">
        <f t="shared" si="53"/>
        <v/>
      </c>
      <c r="P72" s="120" t="str">
        <f t="shared" si="17"/>
        <v/>
      </c>
    </row>
    <row r="73" spans="2:16" ht="15.6" x14ac:dyDescent="0.3">
      <c r="B73" s="16" t="s">
        <v>61</v>
      </c>
      <c r="C73" s="25"/>
      <c r="D73" s="26"/>
      <c r="E73" s="45" t="str">
        <f t="shared" si="49"/>
        <v/>
      </c>
      <c r="F73" s="73" t="str">
        <f t="shared" si="24"/>
        <v/>
      </c>
      <c r="G73" s="97"/>
      <c r="H73" s="45" t="str">
        <f t="shared" si="19"/>
        <v/>
      </c>
      <c r="I73" s="58" t="str">
        <f t="shared" si="20"/>
        <v/>
      </c>
      <c r="J73" s="25"/>
      <c r="K73" s="26"/>
      <c r="L73" s="45" t="str">
        <f t="shared" si="50"/>
        <v/>
      </c>
      <c r="M73" s="73" t="str">
        <f t="shared" si="51"/>
        <v/>
      </c>
      <c r="N73" s="46" t="str">
        <f t="shared" si="52"/>
        <v/>
      </c>
      <c r="O73" s="61" t="str">
        <f t="shared" si="53"/>
        <v/>
      </c>
      <c r="P73" s="120" t="str">
        <f t="shared" si="17"/>
        <v/>
      </c>
    </row>
    <row r="74" spans="2:16" ht="15.6" x14ac:dyDescent="0.3">
      <c r="B74" s="16" t="s">
        <v>62</v>
      </c>
      <c r="C74" s="25"/>
      <c r="D74" s="26"/>
      <c r="E74" s="45" t="str">
        <f t="shared" si="49"/>
        <v/>
      </c>
      <c r="F74" s="73" t="str">
        <f t="shared" si="24"/>
        <v/>
      </c>
      <c r="G74" s="97"/>
      <c r="H74" s="45" t="str">
        <f t="shared" si="19"/>
        <v/>
      </c>
      <c r="I74" s="58" t="str">
        <f t="shared" si="20"/>
        <v/>
      </c>
      <c r="J74" s="25"/>
      <c r="K74" s="26"/>
      <c r="L74" s="45" t="str">
        <f t="shared" si="50"/>
        <v/>
      </c>
      <c r="M74" s="73" t="str">
        <f t="shared" si="51"/>
        <v/>
      </c>
      <c r="N74" s="46" t="str">
        <f t="shared" si="52"/>
        <v/>
      </c>
      <c r="O74" s="61" t="str">
        <f t="shared" si="53"/>
        <v/>
      </c>
      <c r="P74" s="120" t="str">
        <f t="shared" si="17"/>
        <v/>
      </c>
    </row>
    <row r="75" spans="2:16" ht="15.6" x14ac:dyDescent="0.3">
      <c r="B75" s="16" t="s">
        <v>63</v>
      </c>
      <c r="C75" s="25"/>
      <c r="D75" s="26"/>
      <c r="E75" s="45" t="str">
        <f t="shared" si="49"/>
        <v/>
      </c>
      <c r="F75" s="73" t="str">
        <f t="shared" si="24"/>
        <v/>
      </c>
      <c r="G75" s="97"/>
      <c r="H75" s="45" t="str">
        <f t="shared" si="19"/>
        <v/>
      </c>
      <c r="I75" s="58" t="str">
        <f t="shared" si="20"/>
        <v/>
      </c>
      <c r="J75" s="25"/>
      <c r="K75" s="26"/>
      <c r="L75" s="45" t="str">
        <f t="shared" si="50"/>
        <v/>
      </c>
      <c r="M75" s="73" t="str">
        <f t="shared" si="51"/>
        <v/>
      </c>
      <c r="N75" s="46" t="str">
        <f t="shared" si="52"/>
        <v/>
      </c>
      <c r="O75" s="61" t="str">
        <f t="shared" si="53"/>
        <v/>
      </c>
      <c r="P75" s="120" t="str">
        <f t="shared" si="17"/>
        <v/>
      </c>
    </row>
    <row r="76" spans="2:16" ht="15.6" x14ac:dyDescent="0.3">
      <c r="B76" s="16" t="s">
        <v>64</v>
      </c>
      <c r="C76" s="25"/>
      <c r="D76" s="26"/>
      <c r="E76" s="45" t="str">
        <f t="shared" si="49"/>
        <v/>
      </c>
      <c r="F76" s="73" t="str">
        <f t="shared" si="24"/>
        <v/>
      </c>
      <c r="G76" s="97"/>
      <c r="H76" s="45" t="str">
        <f t="shared" si="19"/>
        <v/>
      </c>
      <c r="I76" s="58" t="str">
        <f t="shared" si="20"/>
        <v/>
      </c>
      <c r="J76" s="25"/>
      <c r="K76" s="26"/>
      <c r="L76" s="45" t="str">
        <f t="shared" si="50"/>
        <v/>
      </c>
      <c r="M76" s="73" t="str">
        <f t="shared" si="51"/>
        <v/>
      </c>
      <c r="N76" s="46" t="str">
        <f t="shared" si="52"/>
        <v/>
      </c>
      <c r="O76" s="61" t="str">
        <f t="shared" si="53"/>
        <v/>
      </c>
      <c r="P76" s="120" t="str">
        <f t="shared" si="17"/>
        <v/>
      </c>
    </row>
    <row r="77" spans="2:16" ht="15.6" x14ac:dyDescent="0.3">
      <c r="B77" s="3" t="s">
        <v>65</v>
      </c>
      <c r="C77" s="21"/>
      <c r="D77" s="22"/>
      <c r="E77" s="38">
        <f>SUBTOTAL(109,E78:E84)</f>
        <v>0</v>
      </c>
      <c r="F77" s="70">
        <f>SUBTOTAL(109,F78:F84)</f>
        <v>0</v>
      </c>
      <c r="G77" s="30"/>
      <c r="H77" s="38">
        <f>SUBTOTAL(109,H78:H84)</f>
        <v>0</v>
      </c>
      <c r="I77" s="57">
        <f>SUBTOTAL(109,I78:I84)</f>
        <v>0</v>
      </c>
      <c r="J77" s="21"/>
      <c r="K77" s="22"/>
      <c r="L77" s="38">
        <f>SUBTOTAL(109,L78:L84)</f>
        <v>0</v>
      </c>
      <c r="M77" s="70">
        <f>SUBTOTAL(109,M78:M84)</f>
        <v>0</v>
      </c>
      <c r="N77" s="42">
        <f>SUBTOTAL(109,N78:N84)</f>
        <v>0</v>
      </c>
      <c r="O77" s="57">
        <f>SUBTOTAL(109,O78:O84)</f>
        <v>0</v>
      </c>
      <c r="P77" s="75">
        <f>SUBTOTAL(109,P78:P84)</f>
        <v>0</v>
      </c>
    </row>
    <row r="78" spans="2:16" ht="15.6" x14ac:dyDescent="0.3">
      <c r="B78" s="16" t="s">
        <v>66</v>
      </c>
      <c r="C78" s="25"/>
      <c r="D78" s="26"/>
      <c r="E78" s="45" t="str">
        <f t="shared" ref="E78:E84" si="54">IFERROR(IF(AND(C78="",D78=""),"",C78*VLOOKUP(D78,$IW$11:$IX$18,2,FALSE)/12),"?")</f>
        <v/>
      </c>
      <c r="F78" s="73" t="str">
        <f t="shared" si="24"/>
        <v/>
      </c>
      <c r="G78" s="97"/>
      <c r="H78" s="45" t="str">
        <f t="shared" si="19"/>
        <v/>
      </c>
      <c r="I78" s="58" t="str">
        <f t="shared" si="20"/>
        <v/>
      </c>
      <c r="J78" s="25"/>
      <c r="K78" s="26"/>
      <c r="L78" s="45" t="str">
        <f t="shared" ref="L78:L84" si="55">IFERROR(IF(AND(J78="",K78=""),"",J78*VLOOKUP(K78,$IW$11:$IX$18,2,FALSE)/12),"?")</f>
        <v/>
      </c>
      <c r="M78" s="73" t="str">
        <f t="shared" ref="M78:M118" si="56">IFERROR(IF(AND(J78="",K78=""),"",L78*12),"?")</f>
        <v/>
      </c>
      <c r="N78" s="46" t="str">
        <f t="shared" ref="N78:N84" si="57">IFERROR(ROUND(L78/$F$4,2),"")</f>
        <v/>
      </c>
      <c r="O78" s="61" t="str">
        <f t="shared" ref="O78:O84" si="58">IFERROR(ROUND(M78/$F$4,2),"")</f>
        <v/>
      </c>
      <c r="P78" s="120" t="str">
        <f t="shared" si="17"/>
        <v/>
      </c>
    </row>
    <row r="79" spans="2:16" ht="15.6" x14ac:dyDescent="0.3">
      <c r="B79" s="16" t="s">
        <v>67</v>
      </c>
      <c r="C79" s="25"/>
      <c r="D79" s="26"/>
      <c r="E79" s="45" t="str">
        <f t="shared" si="54"/>
        <v/>
      </c>
      <c r="F79" s="73" t="str">
        <f t="shared" si="24"/>
        <v/>
      </c>
      <c r="G79" s="97"/>
      <c r="H79" s="45" t="str">
        <f t="shared" si="19"/>
        <v/>
      </c>
      <c r="I79" s="58" t="str">
        <f t="shared" si="20"/>
        <v/>
      </c>
      <c r="J79" s="25"/>
      <c r="K79" s="26"/>
      <c r="L79" s="45" t="str">
        <f t="shared" si="55"/>
        <v/>
      </c>
      <c r="M79" s="73" t="str">
        <f t="shared" si="56"/>
        <v/>
      </c>
      <c r="N79" s="46" t="str">
        <f t="shared" si="57"/>
        <v/>
      </c>
      <c r="O79" s="61" t="str">
        <f t="shared" si="58"/>
        <v/>
      </c>
      <c r="P79" s="120" t="str">
        <f t="shared" si="17"/>
        <v/>
      </c>
    </row>
    <row r="80" spans="2:16" ht="15.6" x14ac:dyDescent="0.3">
      <c r="B80" s="16" t="s">
        <v>68</v>
      </c>
      <c r="C80" s="25"/>
      <c r="D80" s="26"/>
      <c r="E80" s="45" t="str">
        <f t="shared" si="54"/>
        <v/>
      </c>
      <c r="F80" s="73" t="str">
        <f t="shared" si="24"/>
        <v/>
      </c>
      <c r="G80" s="97"/>
      <c r="H80" s="45" t="str">
        <f t="shared" si="19"/>
        <v/>
      </c>
      <c r="I80" s="58" t="str">
        <f t="shared" si="20"/>
        <v/>
      </c>
      <c r="J80" s="25"/>
      <c r="K80" s="26"/>
      <c r="L80" s="45" t="str">
        <f t="shared" si="55"/>
        <v/>
      </c>
      <c r="M80" s="73" t="str">
        <f t="shared" si="56"/>
        <v/>
      </c>
      <c r="N80" s="46" t="str">
        <f t="shared" si="57"/>
        <v/>
      </c>
      <c r="O80" s="61" t="str">
        <f t="shared" si="58"/>
        <v/>
      </c>
      <c r="P80" s="120" t="str">
        <f t="shared" si="17"/>
        <v/>
      </c>
    </row>
    <row r="81" spans="2:16" ht="15.6" x14ac:dyDescent="0.3">
      <c r="B81" s="16" t="s">
        <v>69</v>
      </c>
      <c r="C81" s="25"/>
      <c r="D81" s="26"/>
      <c r="E81" s="45" t="str">
        <f t="shared" si="54"/>
        <v/>
      </c>
      <c r="F81" s="73" t="str">
        <f t="shared" si="24"/>
        <v/>
      </c>
      <c r="G81" s="97"/>
      <c r="H81" s="45" t="str">
        <f t="shared" si="19"/>
        <v/>
      </c>
      <c r="I81" s="58" t="str">
        <f t="shared" si="20"/>
        <v/>
      </c>
      <c r="J81" s="25"/>
      <c r="K81" s="26"/>
      <c r="L81" s="45" t="str">
        <f t="shared" si="55"/>
        <v/>
      </c>
      <c r="M81" s="73" t="str">
        <f t="shared" si="56"/>
        <v/>
      </c>
      <c r="N81" s="46" t="str">
        <f t="shared" si="57"/>
        <v/>
      </c>
      <c r="O81" s="61" t="str">
        <f t="shared" si="58"/>
        <v/>
      </c>
      <c r="P81" s="120" t="str">
        <f t="shared" si="17"/>
        <v/>
      </c>
    </row>
    <row r="82" spans="2:16" ht="15.6" x14ac:dyDescent="0.3">
      <c r="B82" s="16" t="s">
        <v>70</v>
      </c>
      <c r="C82" s="25"/>
      <c r="D82" s="26"/>
      <c r="E82" s="45" t="str">
        <f t="shared" si="54"/>
        <v/>
      </c>
      <c r="F82" s="73" t="str">
        <f t="shared" si="24"/>
        <v/>
      </c>
      <c r="G82" s="97"/>
      <c r="H82" s="45" t="str">
        <f t="shared" si="19"/>
        <v/>
      </c>
      <c r="I82" s="58" t="str">
        <f t="shared" si="20"/>
        <v/>
      </c>
      <c r="J82" s="25"/>
      <c r="K82" s="26"/>
      <c r="L82" s="45" t="str">
        <f t="shared" si="55"/>
        <v/>
      </c>
      <c r="M82" s="73" t="str">
        <f t="shared" si="56"/>
        <v/>
      </c>
      <c r="N82" s="46" t="str">
        <f t="shared" si="57"/>
        <v/>
      </c>
      <c r="O82" s="61" t="str">
        <f t="shared" si="58"/>
        <v/>
      </c>
      <c r="P82" s="120" t="str">
        <f t="shared" si="17"/>
        <v/>
      </c>
    </row>
    <row r="83" spans="2:16" ht="15.6" x14ac:dyDescent="0.3">
      <c r="B83" s="16" t="s">
        <v>71</v>
      </c>
      <c r="C83" s="25"/>
      <c r="D83" s="26"/>
      <c r="E83" s="45" t="str">
        <f t="shared" si="54"/>
        <v/>
      </c>
      <c r="F83" s="73" t="str">
        <f t="shared" si="24"/>
        <v/>
      </c>
      <c r="G83" s="97"/>
      <c r="H83" s="45" t="str">
        <f t="shared" si="19"/>
        <v/>
      </c>
      <c r="I83" s="58" t="str">
        <f t="shared" si="20"/>
        <v/>
      </c>
      <c r="J83" s="25"/>
      <c r="K83" s="26"/>
      <c r="L83" s="45" t="str">
        <f t="shared" si="55"/>
        <v/>
      </c>
      <c r="M83" s="73" t="str">
        <f t="shared" si="56"/>
        <v/>
      </c>
      <c r="N83" s="46" t="str">
        <f t="shared" si="57"/>
        <v/>
      </c>
      <c r="O83" s="61" t="str">
        <f t="shared" si="58"/>
        <v/>
      </c>
      <c r="P83" s="120" t="str">
        <f t="shared" si="17"/>
        <v/>
      </c>
    </row>
    <row r="84" spans="2:16" ht="15.6" x14ac:dyDescent="0.3">
      <c r="B84" s="16" t="s">
        <v>72</v>
      </c>
      <c r="C84" s="25"/>
      <c r="D84" s="26"/>
      <c r="E84" s="45" t="str">
        <f t="shared" si="54"/>
        <v/>
      </c>
      <c r="F84" s="73" t="str">
        <f t="shared" si="24"/>
        <v/>
      </c>
      <c r="G84" s="97"/>
      <c r="H84" s="45" t="str">
        <f t="shared" si="19"/>
        <v/>
      </c>
      <c r="I84" s="58" t="str">
        <f t="shared" si="20"/>
        <v/>
      </c>
      <c r="J84" s="25"/>
      <c r="K84" s="26"/>
      <c r="L84" s="45" t="str">
        <f t="shared" si="55"/>
        <v/>
      </c>
      <c r="M84" s="73" t="str">
        <f t="shared" si="56"/>
        <v/>
      </c>
      <c r="N84" s="46" t="str">
        <f t="shared" si="57"/>
        <v/>
      </c>
      <c r="O84" s="61" t="str">
        <f t="shared" si="58"/>
        <v/>
      </c>
      <c r="P84" s="120" t="str">
        <f t="shared" si="17"/>
        <v/>
      </c>
    </row>
    <row r="85" spans="2:16" ht="15.6" x14ac:dyDescent="0.3">
      <c r="B85" s="3" t="s">
        <v>73</v>
      </c>
      <c r="C85" s="21"/>
      <c r="D85" s="22"/>
      <c r="E85" s="38">
        <f>SUBTOTAL(109,E86:E91)</f>
        <v>0</v>
      </c>
      <c r="F85" s="70">
        <f>SUBTOTAL(109,F86:F91)</f>
        <v>0</v>
      </c>
      <c r="G85" s="30"/>
      <c r="H85" s="38">
        <f>SUBTOTAL(109,H86:H91)</f>
        <v>0</v>
      </c>
      <c r="I85" s="57">
        <f>SUBTOTAL(109,I86:I91)</f>
        <v>0</v>
      </c>
      <c r="J85" s="21"/>
      <c r="K85" s="22"/>
      <c r="L85" s="38">
        <f>SUBTOTAL(109,L86:L91)</f>
        <v>0</v>
      </c>
      <c r="M85" s="70">
        <f>SUBTOTAL(109,M86:M91)</f>
        <v>0</v>
      </c>
      <c r="N85" s="42">
        <f>SUBTOTAL(109,N86:N91)</f>
        <v>0</v>
      </c>
      <c r="O85" s="57">
        <f>SUBTOTAL(109,O86:O91)</f>
        <v>0</v>
      </c>
      <c r="P85" s="75">
        <f>SUBTOTAL(109,P86:P91)</f>
        <v>0</v>
      </c>
    </row>
    <row r="86" spans="2:16" ht="15.6" x14ac:dyDescent="0.3">
      <c r="B86" s="16" t="s">
        <v>74</v>
      </c>
      <c r="C86" s="25"/>
      <c r="D86" s="26"/>
      <c r="E86" s="45" t="str">
        <f t="shared" ref="E86:E91" si="59">IFERROR(IF(AND(C86="",D86=""),"",C86*VLOOKUP(D86,$IW$11:$IX$18,2,FALSE)/12),"?")</f>
        <v/>
      </c>
      <c r="F86" s="73" t="str">
        <f t="shared" si="24"/>
        <v/>
      </c>
      <c r="G86" s="97"/>
      <c r="H86" s="45" t="str">
        <f t="shared" si="19"/>
        <v/>
      </c>
      <c r="I86" s="58" t="str">
        <f t="shared" si="20"/>
        <v/>
      </c>
      <c r="J86" s="25"/>
      <c r="K86" s="26"/>
      <c r="L86" s="45" t="str">
        <f t="shared" ref="L86:L91" si="60">IFERROR(IF(AND(J86="",K86=""),"",J86*VLOOKUP(K86,$IW$11:$IX$18,2,FALSE)/12),"?")</f>
        <v/>
      </c>
      <c r="M86" s="73" t="str">
        <f t="shared" ref="M86:M118" si="61">IFERROR(IF(AND(J86="",K86=""),"",L86*12),"?")</f>
        <v/>
      </c>
      <c r="N86" s="46" t="str">
        <f t="shared" ref="N86:N91" si="62">IFERROR(ROUND(L86/$F$4,2),"")</f>
        <v/>
      </c>
      <c r="O86" s="61" t="str">
        <f t="shared" ref="O86:O91" si="63">IFERROR(ROUND(M86/$F$4,2),"")</f>
        <v/>
      </c>
      <c r="P86" s="120" t="str">
        <f t="shared" ref="P85:P116" si="64">IFERROR(IF(G86="Sim",I86+O86,O86),"")</f>
        <v/>
      </c>
    </row>
    <row r="87" spans="2:16" ht="15.6" x14ac:dyDescent="0.3">
      <c r="B87" s="16" t="s">
        <v>75</v>
      </c>
      <c r="C87" s="25"/>
      <c r="D87" s="26"/>
      <c r="E87" s="45" t="str">
        <f t="shared" si="59"/>
        <v/>
      </c>
      <c r="F87" s="73" t="str">
        <f t="shared" si="24"/>
        <v/>
      </c>
      <c r="G87" s="97"/>
      <c r="H87" s="45" t="str">
        <f t="shared" si="19"/>
        <v/>
      </c>
      <c r="I87" s="58" t="str">
        <f t="shared" si="20"/>
        <v/>
      </c>
      <c r="J87" s="25"/>
      <c r="K87" s="26"/>
      <c r="L87" s="45" t="str">
        <f t="shared" si="60"/>
        <v/>
      </c>
      <c r="M87" s="73" t="str">
        <f t="shared" si="61"/>
        <v/>
      </c>
      <c r="N87" s="46" t="str">
        <f t="shared" si="62"/>
        <v/>
      </c>
      <c r="O87" s="61" t="str">
        <f t="shared" si="63"/>
        <v/>
      </c>
      <c r="P87" s="120" t="str">
        <f t="shared" si="64"/>
        <v/>
      </c>
    </row>
    <row r="88" spans="2:16" ht="15.6" x14ac:dyDescent="0.3">
      <c r="B88" s="16" t="s">
        <v>76</v>
      </c>
      <c r="C88" s="25"/>
      <c r="D88" s="26"/>
      <c r="E88" s="45" t="str">
        <f t="shared" si="59"/>
        <v/>
      </c>
      <c r="F88" s="73" t="str">
        <f t="shared" si="24"/>
        <v/>
      </c>
      <c r="G88" s="97"/>
      <c r="H88" s="45" t="str">
        <f t="shared" ref="H88:H116" si="65">IF($G88="Sim",E88,"")</f>
        <v/>
      </c>
      <c r="I88" s="58" t="str">
        <f t="shared" ref="I88:I116" si="66">IF($G88="Sim",F88,"")</f>
        <v/>
      </c>
      <c r="J88" s="25"/>
      <c r="K88" s="26"/>
      <c r="L88" s="45" t="str">
        <f t="shared" si="60"/>
        <v/>
      </c>
      <c r="M88" s="73" t="str">
        <f t="shared" si="61"/>
        <v/>
      </c>
      <c r="N88" s="46" t="str">
        <f t="shared" si="62"/>
        <v/>
      </c>
      <c r="O88" s="61" t="str">
        <f t="shared" si="63"/>
        <v/>
      </c>
      <c r="P88" s="120" t="str">
        <f t="shared" si="64"/>
        <v/>
      </c>
    </row>
    <row r="89" spans="2:16" ht="15.6" x14ac:dyDescent="0.3">
      <c r="B89" s="16" t="s">
        <v>77</v>
      </c>
      <c r="C89" s="25"/>
      <c r="D89" s="26"/>
      <c r="E89" s="45" t="str">
        <f t="shared" si="59"/>
        <v/>
      </c>
      <c r="F89" s="73" t="str">
        <f t="shared" si="24"/>
        <v/>
      </c>
      <c r="G89" s="97"/>
      <c r="H89" s="45" t="str">
        <f t="shared" si="65"/>
        <v/>
      </c>
      <c r="I89" s="58" t="str">
        <f t="shared" si="66"/>
        <v/>
      </c>
      <c r="J89" s="25"/>
      <c r="K89" s="26"/>
      <c r="L89" s="45" t="str">
        <f t="shared" si="60"/>
        <v/>
      </c>
      <c r="M89" s="73" t="str">
        <f t="shared" si="61"/>
        <v/>
      </c>
      <c r="N89" s="46" t="str">
        <f t="shared" si="62"/>
        <v/>
      </c>
      <c r="O89" s="61" t="str">
        <f t="shared" si="63"/>
        <v/>
      </c>
      <c r="P89" s="120" t="str">
        <f t="shared" si="64"/>
        <v/>
      </c>
    </row>
    <row r="90" spans="2:16" ht="15.6" x14ac:dyDescent="0.3">
      <c r="B90" s="16" t="s">
        <v>78</v>
      </c>
      <c r="C90" s="25"/>
      <c r="D90" s="26"/>
      <c r="E90" s="45" t="str">
        <f t="shared" si="59"/>
        <v/>
      </c>
      <c r="F90" s="73" t="str">
        <f t="shared" si="24"/>
        <v/>
      </c>
      <c r="G90" s="97"/>
      <c r="H90" s="45" t="str">
        <f t="shared" si="65"/>
        <v/>
      </c>
      <c r="I90" s="58" t="str">
        <f t="shared" si="66"/>
        <v/>
      </c>
      <c r="J90" s="25"/>
      <c r="K90" s="26"/>
      <c r="L90" s="45" t="str">
        <f t="shared" si="60"/>
        <v/>
      </c>
      <c r="M90" s="73" t="str">
        <f t="shared" si="61"/>
        <v/>
      </c>
      <c r="N90" s="46" t="str">
        <f t="shared" si="62"/>
        <v/>
      </c>
      <c r="O90" s="61" t="str">
        <f t="shared" si="63"/>
        <v/>
      </c>
      <c r="P90" s="120" t="str">
        <f t="shared" si="64"/>
        <v/>
      </c>
    </row>
    <row r="91" spans="2:16" ht="15.6" x14ac:dyDescent="0.3">
      <c r="B91" s="16" t="s">
        <v>79</v>
      </c>
      <c r="C91" s="25"/>
      <c r="D91" s="26"/>
      <c r="E91" s="45" t="str">
        <f t="shared" si="59"/>
        <v/>
      </c>
      <c r="F91" s="73" t="str">
        <f t="shared" ref="F91:F116" si="67">IFERROR(IF(AND(C91="",D91=""),"",E91*12),"?")</f>
        <v/>
      </c>
      <c r="G91" s="97"/>
      <c r="H91" s="45" t="str">
        <f t="shared" si="65"/>
        <v/>
      </c>
      <c r="I91" s="58" t="str">
        <f t="shared" si="66"/>
        <v/>
      </c>
      <c r="J91" s="25"/>
      <c r="K91" s="26"/>
      <c r="L91" s="45" t="str">
        <f t="shared" si="60"/>
        <v/>
      </c>
      <c r="M91" s="73" t="str">
        <f t="shared" si="61"/>
        <v/>
      </c>
      <c r="N91" s="46" t="str">
        <f t="shared" si="62"/>
        <v/>
      </c>
      <c r="O91" s="61" t="str">
        <f t="shared" si="63"/>
        <v/>
      </c>
      <c r="P91" s="120" t="str">
        <f t="shared" si="64"/>
        <v/>
      </c>
    </row>
    <row r="92" spans="2:16" ht="15.6" x14ac:dyDescent="0.3">
      <c r="B92" s="3" t="s">
        <v>80</v>
      </c>
      <c r="C92" s="21"/>
      <c r="D92" s="22"/>
      <c r="E92" s="38">
        <f>SUBTOTAL(109,E93:E98)</f>
        <v>0</v>
      </c>
      <c r="F92" s="70">
        <f>SUBTOTAL(109,F93:F98)</f>
        <v>0</v>
      </c>
      <c r="G92" s="30"/>
      <c r="H92" s="38">
        <f>SUBTOTAL(109,H93:H98)</f>
        <v>0</v>
      </c>
      <c r="I92" s="57">
        <f>SUBTOTAL(109,I93:I98)</f>
        <v>0</v>
      </c>
      <c r="J92" s="21"/>
      <c r="K92" s="22"/>
      <c r="L92" s="38">
        <f>SUBTOTAL(109,L93:L98)</f>
        <v>0</v>
      </c>
      <c r="M92" s="70">
        <f>SUBTOTAL(109,M93:M98)</f>
        <v>0</v>
      </c>
      <c r="N92" s="42">
        <f>SUBTOTAL(109,N93:N98)</f>
        <v>0</v>
      </c>
      <c r="O92" s="57">
        <f>SUBTOTAL(109,O93:O98)</f>
        <v>0</v>
      </c>
      <c r="P92" s="75">
        <f>SUBTOTAL(109,P93:P98)</f>
        <v>0</v>
      </c>
    </row>
    <row r="93" spans="2:16" ht="15.6" x14ac:dyDescent="0.3">
      <c r="B93" s="16" t="s">
        <v>81</v>
      </c>
      <c r="C93" s="25"/>
      <c r="D93" s="26"/>
      <c r="E93" s="45" t="str">
        <f t="shared" ref="E93:E98" si="68">IFERROR(IF(AND(C93="",D93=""),"",C93*VLOOKUP(D93,$IW$11:$IX$18,2,FALSE)/12),"?")</f>
        <v/>
      </c>
      <c r="F93" s="73" t="str">
        <f t="shared" si="67"/>
        <v/>
      </c>
      <c r="G93" s="97"/>
      <c r="H93" s="45" t="str">
        <f t="shared" si="65"/>
        <v/>
      </c>
      <c r="I93" s="58" t="str">
        <f t="shared" si="66"/>
        <v/>
      </c>
      <c r="J93" s="25"/>
      <c r="K93" s="26"/>
      <c r="L93" s="45" t="str">
        <f t="shared" ref="L93:L98" si="69">IFERROR(IF(AND(J93="",K93=""),"",J93*VLOOKUP(K93,$IW$11:$IX$18,2,FALSE)/12),"?")</f>
        <v/>
      </c>
      <c r="M93" s="73" t="str">
        <f t="shared" ref="M93:M118" si="70">IFERROR(IF(AND(J93="",K93=""),"",L93*12),"?")</f>
        <v/>
      </c>
      <c r="N93" s="46" t="str">
        <f t="shared" ref="N93:N98" si="71">IFERROR(ROUND(L93/$F$4,2),"")</f>
        <v/>
      </c>
      <c r="O93" s="61" t="str">
        <f t="shared" ref="O93:O98" si="72">IFERROR(ROUND(M93/$F$4,2),"")</f>
        <v/>
      </c>
      <c r="P93" s="120" t="str">
        <f t="shared" si="64"/>
        <v/>
      </c>
    </row>
    <row r="94" spans="2:16" ht="15.6" x14ac:dyDescent="0.3">
      <c r="B94" s="16" t="s">
        <v>82</v>
      </c>
      <c r="C94" s="25"/>
      <c r="D94" s="26"/>
      <c r="E94" s="45" t="str">
        <f t="shared" si="68"/>
        <v/>
      </c>
      <c r="F94" s="73" t="str">
        <f t="shared" si="67"/>
        <v/>
      </c>
      <c r="G94" s="97"/>
      <c r="H94" s="45" t="str">
        <f t="shared" si="65"/>
        <v/>
      </c>
      <c r="I94" s="58" t="str">
        <f t="shared" si="66"/>
        <v/>
      </c>
      <c r="J94" s="25"/>
      <c r="K94" s="26"/>
      <c r="L94" s="45" t="str">
        <f t="shared" si="69"/>
        <v/>
      </c>
      <c r="M94" s="73" t="str">
        <f t="shared" si="70"/>
        <v/>
      </c>
      <c r="N94" s="46" t="str">
        <f t="shared" si="71"/>
        <v/>
      </c>
      <c r="O94" s="61" t="str">
        <f t="shared" si="72"/>
        <v/>
      </c>
      <c r="P94" s="120" t="str">
        <f t="shared" si="64"/>
        <v/>
      </c>
    </row>
    <row r="95" spans="2:16" ht="15.6" x14ac:dyDescent="0.3">
      <c r="B95" s="16" t="s">
        <v>83</v>
      </c>
      <c r="C95" s="25"/>
      <c r="D95" s="26"/>
      <c r="E95" s="45" t="str">
        <f t="shared" si="68"/>
        <v/>
      </c>
      <c r="F95" s="73" t="str">
        <f t="shared" si="67"/>
        <v/>
      </c>
      <c r="G95" s="97"/>
      <c r="H95" s="45" t="str">
        <f t="shared" si="65"/>
        <v/>
      </c>
      <c r="I95" s="58" t="str">
        <f t="shared" si="66"/>
        <v/>
      </c>
      <c r="J95" s="25"/>
      <c r="K95" s="26"/>
      <c r="L95" s="45" t="str">
        <f t="shared" si="69"/>
        <v/>
      </c>
      <c r="M95" s="73" t="str">
        <f t="shared" si="70"/>
        <v/>
      </c>
      <c r="N95" s="46" t="str">
        <f t="shared" si="71"/>
        <v/>
      </c>
      <c r="O95" s="61" t="str">
        <f t="shared" si="72"/>
        <v/>
      </c>
      <c r="P95" s="120" t="str">
        <f t="shared" si="64"/>
        <v/>
      </c>
    </row>
    <row r="96" spans="2:16" ht="15.6" x14ac:dyDescent="0.3">
      <c r="B96" s="16" t="s">
        <v>84</v>
      </c>
      <c r="C96" s="25"/>
      <c r="D96" s="26"/>
      <c r="E96" s="45" t="str">
        <f t="shared" si="68"/>
        <v/>
      </c>
      <c r="F96" s="73" t="str">
        <f t="shared" si="67"/>
        <v/>
      </c>
      <c r="G96" s="97"/>
      <c r="H96" s="45" t="str">
        <f t="shared" si="65"/>
        <v/>
      </c>
      <c r="I96" s="58" t="str">
        <f t="shared" si="66"/>
        <v/>
      </c>
      <c r="J96" s="25"/>
      <c r="K96" s="26"/>
      <c r="L96" s="45" t="str">
        <f t="shared" si="69"/>
        <v/>
      </c>
      <c r="M96" s="73" t="str">
        <f t="shared" si="70"/>
        <v/>
      </c>
      <c r="N96" s="46" t="str">
        <f t="shared" si="71"/>
        <v/>
      </c>
      <c r="O96" s="61" t="str">
        <f t="shared" si="72"/>
        <v/>
      </c>
      <c r="P96" s="120" t="str">
        <f t="shared" si="64"/>
        <v/>
      </c>
    </row>
    <row r="97" spans="2:16" ht="15.6" x14ac:dyDescent="0.3">
      <c r="B97" s="16" t="s">
        <v>85</v>
      </c>
      <c r="C97" s="25"/>
      <c r="D97" s="26"/>
      <c r="E97" s="45" t="str">
        <f t="shared" si="68"/>
        <v/>
      </c>
      <c r="F97" s="73" t="str">
        <f t="shared" si="67"/>
        <v/>
      </c>
      <c r="G97" s="97"/>
      <c r="H97" s="45" t="str">
        <f t="shared" si="65"/>
        <v/>
      </c>
      <c r="I97" s="58" t="str">
        <f t="shared" si="66"/>
        <v/>
      </c>
      <c r="J97" s="25"/>
      <c r="K97" s="26"/>
      <c r="L97" s="45" t="str">
        <f t="shared" si="69"/>
        <v/>
      </c>
      <c r="M97" s="73" t="str">
        <f t="shared" si="70"/>
        <v/>
      </c>
      <c r="N97" s="46" t="str">
        <f t="shared" si="71"/>
        <v/>
      </c>
      <c r="O97" s="61" t="str">
        <f t="shared" si="72"/>
        <v/>
      </c>
      <c r="P97" s="120" t="str">
        <f t="shared" si="64"/>
        <v/>
      </c>
    </row>
    <row r="98" spans="2:16" ht="15.6" x14ac:dyDescent="0.3">
      <c r="B98" s="16" t="s">
        <v>86</v>
      </c>
      <c r="C98" s="25"/>
      <c r="D98" s="26"/>
      <c r="E98" s="45" t="str">
        <f t="shared" si="68"/>
        <v/>
      </c>
      <c r="F98" s="73" t="str">
        <f t="shared" si="67"/>
        <v/>
      </c>
      <c r="G98" s="97"/>
      <c r="H98" s="45" t="str">
        <f t="shared" si="65"/>
        <v/>
      </c>
      <c r="I98" s="58" t="str">
        <f t="shared" si="66"/>
        <v/>
      </c>
      <c r="J98" s="25"/>
      <c r="K98" s="26"/>
      <c r="L98" s="45" t="str">
        <f t="shared" si="69"/>
        <v/>
      </c>
      <c r="M98" s="73" t="str">
        <f t="shared" si="70"/>
        <v/>
      </c>
      <c r="N98" s="46" t="str">
        <f t="shared" si="71"/>
        <v/>
      </c>
      <c r="O98" s="61" t="str">
        <f t="shared" si="72"/>
        <v/>
      </c>
      <c r="P98" s="120" t="str">
        <f t="shared" si="64"/>
        <v/>
      </c>
    </row>
    <row r="99" spans="2:16" ht="15.6" x14ac:dyDescent="0.3">
      <c r="B99" s="3" t="s">
        <v>87</v>
      </c>
      <c r="C99" s="21"/>
      <c r="D99" s="22"/>
      <c r="E99" s="38">
        <f>SUBTOTAL(109,E100:E105)</f>
        <v>0</v>
      </c>
      <c r="F99" s="70">
        <f>SUBTOTAL(109,F100:F105)</f>
        <v>0</v>
      </c>
      <c r="G99" s="30"/>
      <c r="H99" s="38">
        <f>SUBTOTAL(109,H100:H105)</f>
        <v>0</v>
      </c>
      <c r="I99" s="57">
        <f>SUBTOTAL(109,I100:I105)</f>
        <v>0</v>
      </c>
      <c r="J99" s="21"/>
      <c r="K99" s="22"/>
      <c r="L99" s="38">
        <f>SUBTOTAL(109,L100:L105)</f>
        <v>0</v>
      </c>
      <c r="M99" s="70">
        <f>SUBTOTAL(109,M100:M105)</f>
        <v>0</v>
      </c>
      <c r="N99" s="42">
        <f>SUBTOTAL(109,N100:N105)</f>
        <v>0</v>
      </c>
      <c r="O99" s="57">
        <f>SUBTOTAL(109,O100:O105)</f>
        <v>0</v>
      </c>
      <c r="P99" s="75">
        <f>SUBTOTAL(109,P100:P105)</f>
        <v>0</v>
      </c>
    </row>
    <row r="100" spans="2:16" ht="15.6" x14ac:dyDescent="0.3">
      <c r="B100" s="16" t="s">
        <v>88</v>
      </c>
      <c r="C100" s="25"/>
      <c r="D100" s="26"/>
      <c r="E100" s="45" t="str">
        <f t="shared" ref="E100:E105" si="73">IFERROR(IF(AND(C100="",D100=""),"",C100*VLOOKUP(D100,$IW$11:$IX$18,2,FALSE)/12),"?")</f>
        <v/>
      </c>
      <c r="F100" s="73" t="str">
        <f t="shared" si="67"/>
        <v/>
      </c>
      <c r="G100" s="97"/>
      <c r="H100" s="45" t="str">
        <f t="shared" si="65"/>
        <v/>
      </c>
      <c r="I100" s="58" t="str">
        <f t="shared" si="66"/>
        <v/>
      </c>
      <c r="J100" s="25"/>
      <c r="K100" s="26"/>
      <c r="L100" s="45" t="str">
        <f t="shared" ref="L100:L105" si="74">IFERROR(IF(AND(J100="",K100=""),"",J100*VLOOKUP(K100,$IW$11:$IX$18,2,FALSE)/12),"?")</f>
        <v/>
      </c>
      <c r="M100" s="73" t="str">
        <f t="shared" ref="M100:M118" si="75">IFERROR(IF(AND(J100="",K100=""),"",L100*12),"?")</f>
        <v/>
      </c>
      <c r="N100" s="46" t="str">
        <f t="shared" ref="N100:N105" si="76">IFERROR(ROUND(L100/$F$4,2),"")</f>
        <v/>
      </c>
      <c r="O100" s="61" t="str">
        <f t="shared" ref="O100:O105" si="77">IFERROR(ROUND(M100/$F$4,2),"")</f>
        <v/>
      </c>
      <c r="P100" s="120" t="str">
        <f t="shared" si="64"/>
        <v/>
      </c>
    </row>
    <row r="101" spans="2:16" ht="15.6" x14ac:dyDescent="0.3">
      <c r="B101" s="16" t="s">
        <v>89</v>
      </c>
      <c r="C101" s="25"/>
      <c r="D101" s="26"/>
      <c r="E101" s="45" t="str">
        <f t="shared" si="73"/>
        <v/>
      </c>
      <c r="F101" s="73" t="str">
        <f t="shared" si="67"/>
        <v/>
      </c>
      <c r="G101" s="97"/>
      <c r="H101" s="45" t="str">
        <f t="shared" si="65"/>
        <v/>
      </c>
      <c r="I101" s="58" t="str">
        <f t="shared" si="66"/>
        <v/>
      </c>
      <c r="J101" s="25"/>
      <c r="K101" s="26"/>
      <c r="L101" s="45" t="str">
        <f t="shared" si="74"/>
        <v/>
      </c>
      <c r="M101" s="73" t="str">
        <f t="shared" si="75"/>
        <v/>
      </c>
      <c r="N101" s="46" t="str">
        <f t="shared" si="76"/>
        <v/>
      </c>
      <c r="O101" s="61" t="str">
        <f t="shared" si="77"/>
        <v/>
      </c>
      <c r="P101" s="120" t="str">
        <f t="shared" si="64"/>
        <v/>
      </c>
    </row>
    <row r="102" spans="2:16" ht="15.6" x14ac:dyDescent="0.3">
      <c r="B102" s="16" t="s">
        <v>90</v>
      </c>
      <c r="C102" s="25"/>
      <c r="D102" s="26"/>
      <c r="E102" s="45" t="str">
        <f t="shared" si="73"/>
        <v/>
      </c>
      <c r="F102" s="73" t="str">
        <f t="shared" si="67"/>
        <v/>
      </c>
      <c r="G102" s="97"/>
      <c r="H102" s="45" t="str">
        <f t="shared" si="65"/>
        <v/>
      </c>
      <c r="I102" s="58" t="str">
        <f t="shared" si="66"/>
        <v/>
      </c>
      <c r="J102" s="25"/>
      <c r="K102" s="26"/>
      <c r="L102" s="45" t="str">
        <f t="shared" si="74"/>
        <v/>
      </c>
      <c r="M102" s="73" t="str">
        <f t="shared" si="75"/>
        <v/>
      </c>
      <c r="N102" s="46" t="str">
        <f t="shared" si="76"/>
        <v/>
      </c>
      <c r="O102" s="61" t="str">
        <f t="shared" si="77"/>
        <v/>
      </c>
      <c r="P102" s="120" t="str">
        <f t="shared" si="64"/>
        <v/>
      </c>
    </row>
    <row r="103" spans="2:16" ht="15.6" x14ac:dyDescent="0.3">
      <c r="B103" s="16" t="s">
        <v>123</v>
      </c>
      <c r="C103" s="25"/>
      <c r="D103" s="26"/>
      <c r="E103" s="45" t="str">
        <f t="shared" si="73"/>
        <v/>
      </c>
      <c r="F103" s="73" t="str">
        <f t="shared" si="67"/>
        <v/>
      </c>
      <c r="G103" s="97"/>
      <c r="H103" s="45" t="str">
        <f t="shared" si="65"/>
        <v/>
      </c>
      <c r="I103" s="58" t="str">
        <f t="shared" si="66"/>
        <v/>
      </c>
      <c r="J103" s="25"/>
      <c r="K103" s="26"/>
      <c r="L103" s="45" t="str">
        <f t="shared" si="74"/>
        <v/>
      </c>
      <c r="M103" s="73" t="str">
        <f t="shared" si="75"/>
        <v/>
      </c>
      <c r="N103" s="46" t="str">
        <f t="shared" si="76"/>
        <v/>
      </c>
      <c r="O103" s="61" t="str">
        <f t="shared" si="77"/>
        <v/>
      </c>
      <c r="P103" s="120" t="str">
        <f t="shared" si="64"/>
        <v/>
      </c>
    </row>
    <row r="104" spans="2:16" ht="15.6" x14ac:dyDescent="0.3">
      <c r="B104" s="16" t="s">
        <v>91</v>
      </c>
      <c r="C104" s="25"/>
      <c r="D104" s="26"/>
      <c r="E104" s="45" t="str">
        <f t="shared" si="73"/>
        <v/>
      </c>
      <c r="F104" s="73" t="str">
        <f t="shared" si="67"/>
        <v/>
      </c>
      <c r="G104" s="97"/>
      <c r="H104" s="45" t="str">
        <f t="shared" si="65"/>
        <v/>
      </c>
      <c r="I104" s="58" t="str">
        <f t="shared" si="66"/>
        <v/>
      </c>
      <c r="J104" s="25"/>
      <c r="K104" s="26"/>
      <c r="L104" s="45" t="str">
        <f t="shared" si="74"/>
        <v/>
      </c>
      <c r="M104" s="73" t="str">
        <f t="shared" si="75"/>
        <v/>
      </c>
      <c r="N104" s="46" t="str">
        <f t="shared" si="76"/>
        <v/>
      </c>
      <c r="O104" s="61" t="str">
        <f t="shared" si="77"/>
        <v/>
      </c>
      <c r="P104" s="120" t="str">
        <f t="shared" si="64"/>
        <v/>
      </c>
    </row>
    <row r="105" spans="2:16" ht="15.6" x14ac:dyDescent="0.3">
      <c r="B105" s="16" t="s">
        <v>92</v>
      </c>
      <c r="C105" s="25"/>
      <c r="D105" s="26"/>
      <c r="E105" s="45" t="str">
        <f t="shared" si="73"/>
        <v/>
      </c>
      <c r="F105" s="73" t="str">
        <f t="shared" si="67"/>
        <v/>
      </c>
      <c r="G105" s="97"/>
      <c r="H105" s="45" t="str">
        <f t="shared" si="65"/>
        <v/>
      </c>
      <c r="I105" s="58" t="str">
        <f t="shared" si="66"/>
        <v/>
      </c>
      <c r="J105" s="25"/>
      <c r="K105" s="26"/>
      <c r="L105" s="45" t="str">
        <f t="shared" si="74"/>
        <v/>
      </c>
      <c r="M105" s="73" t="str">
        <f t="shared" si="75"/>
        <v/>
      </c>
      <c r="N105" s="46" t="str">
        <f t="shared" si="76"/>
        <v/>
      </c>
      <c r="O105" s="61" t="str">
        <f t="shared" si="77"/>
        <v/>
      </c>
      <c r="P105" s="120" t="str">
        <f t="shared" si="64"/>
        <v/>
      </c>
    </row>
    <row r="106" spans="2:16" ht="15.6" x14ac:dyDescent="0.3">
      <c r="B106" s="3" t="s">
        <v>93</v>
      </c>
      <c r="C106" s="21"/>
      <c r="D106" s="22"/>
      <c r="E106" s="38">
        <f>SUBTOTAL(109,E107:E108)</f>
        <v>0</v>
      </c>
      <c r="F106" s="70">
        <f>SUBTOTAL(109,F107:F108)</f>
        <v>0</v>
      </c>
      <c r="G106" s="30"/>
      <c r="H106" s="38">
        <f>SUBTOTAL(109,H107:H108)</f>
        <v>0</v>
      </c>
      <c r="I106" s="57">
        <f>SUBTOTAL(109,I107:I108)</f>
        <v>0</v>
      </c>
      <c r="J106" s="21"/>
      <c r="K106" s="22"/>
      <c r="L106" s="38">
        <f>SUBTOTAL(109,L107:L108)</f>
        <v>0</v>
      </c>
      <c r="M106" s="70">
        <f>SUBTOTAL(109,M107:M108)</f>
        <v>0</v>
      </c>
      <c r="N106" s="42">
        <f>SUBTOTAL(109,N107:N108)</f>
        <v>0</v>
      </c>
      <c r="O106" s="57">
        <f>SUBTOTAL(109,O107:O108)</f>
        <v>0</v>
      </c>
      <c r="P106" s="75">
        <f>SUBTOTAL(109,P107:P108)</f>
        <v>0</v>
      </c>
    </row>
    <row r="107" spans="2:16" ht="15.6" x14ac:dyDescent="0.3">
      <c r="B107" s="16" t="s">
        <v>94</v>
      </c>
      <c r="C107" s="25"/>
      <c r="D107" s="26"/>
      <c r="E107" s="45" t="str">
        <f>IFERROR(IF(AND(C107="",D107=""),"",C107*VLOOKUP(D107,$IW$11:$IX$18,2,FALSE)/12),"?")</f>
        <v/>
      </c>
      <c r="F107" s="73" t="str">
        <f t="shared" si="67"/>
        <v/>
      </c>
      <c r="G107" s="97"/>
      <c r="H107" s="45" t="str">
        <f t="shared" si="65"/>
        <v/>
      </c>
      <c r="I107" s="58" t="str">
        <f t="shared" si="66"/>
        <v/>
      </c>
      <c r="J107" s="25"/>
      <c r="K107" s="26"/>
      <c r="L107" s="45" t="str">
        <f>IFERROR(IF(AND(J107="",K107=""),"",J107*VLOOKUP(K107,$IW$11:$IX$18,2,FALSE)/12),"?")</f>
        <v/>
      </c>
      <c r="M107" s="73" t="str">
        <f t="shared" ref="M107:M118" si="78">IFERROR(IF(AND(J107="",K107=""),"",L107*12),"?")</f>
        <v/>
      </c>
      <c r="N107" s="46" t="str">
        <f t="shared" ref="N107:N108" si="79">IFERROR(ROUND(L107/$F$4,2),"")</f>
        <v/>
      </c>
      <c r="O107" s="61" t="str">
        <f t="shared" ref="O107:O108" si="80">IFERROR(ROUND(M107/$F$4,2),"")</f>
        <v/>
      </c>
      <c r="P107" s="120" t="str">
        <f t="shared" si="64"/>
        <v/>
      </c>
    </row>
    <row r="108" spans="2:16" ht="15.6" x14ac:dyDescent="0.3">
      <c r="B108" s="16" t="s">
        <v>95</v>
      </c>
      <c r="C108" s="25"/>
      <c r="D108" s="26"/>
      <c r="E108" s="45" t="str">
        <f>IFERROR(IF(AND(C108="",D108=""),"",C108*VLOOKUP(D108,$IW$11:$IX$18,2,FALSE)/12),"?")</f>
        <v/>
      </c>
      <c r="F108" s="73" t="str">
        <f t="shared" si="67"/>
        <v/>
      </c>
      <c r="G108" s="97"/>
      <c r="H108" s="45" t="str">
        <f t="shared" si="65"/>
        <v/>
      </c>
      <c r="I108" s="58" t="str">
        <f t="shared" si="66"/>
        <v/>
      </c>
      <c r="J108" s="25"/>
      <c r="K108" s="26"/>
      <c r="L108" s="45" t="str">
        <f>IFERROR(IF(AND(J108="",K108=""),"",J108*VLOOKUP(K108,$IW$11:$IX$18,2,FALSE)/12),"?")</f>
        <v/>
      </c>
      <c r="M108" s="73" t="str">
        <f t="shared" si="78"/>
        <v/>
      </c>
      <c r="N108" s="46" t="str">
        <f t="shared" si="79"/>
        <v/>
      </c>
      <c r="O108" s="61" t="str">
        <f t="shared" si="80"/>
        <v/>
      </c>
      <c r="P108" s="120" t="str">
        <f t="shared" si="64"/>
        <v/>
      </c>
    </row>
    <row r="109" spans="2:16" ht="15.6" x14ac:dyDescent="0.3">
      <c r="B109" s="3" t="s">
        <v>96</v>
      </c>
      <c r="C109" s="21"/>
      <c r="D109" s="22"/>
      <c r="E109" s="38">
        <f>SUBTOTAL(109,E110:E116)</f>
        <v>0</v>
      </c>
      <c r="F109" s="70">
        <f>SUBTOTAL(109,F110:F116)</f>
        <v>0</v>
      </c>
      <c r="G109" s="30"/>
      <c r="H109" s="38">
        <f>SUBTOTAL(109,H110:H116)</f>
        <v>0</v>
      </c>
      <c r="I109" s="57">
        <f>SUBTOTAL(109,I110:I116)</f>
        <v>0</v>
      </c>
      <c r="J109" s="21"/>
      <c r="K109" s="22"/>
      <c r="L109" s="38">
        <f>SUBTOTAL(109,L110:L116)</f>
        <v>0</v>
      </c>
      <c r="M109" s="70">
        <f>SUBTOTAL(109,M110:M116)</f>
        <v>0</v>
      </c>
      <c r="N109" s="42">
        <f>SUBTOTAL(109,N110:N116)</f>
        <v>0</v>
      </c>
      <c r="O109" s="57">
        <f>SUBTOTAL(109,O110:O116)</f>
        <v>0</v>
      </c>
      <c r="P109" s="75">
        <f>SUBTOTAL(109,P110:P116)</f>
        <v>0</v>
      </c>
    </row>
    <row r="110" spans="2:16" ht="15.6" x14ac:dyDescent="0.3">
      <c r="B110" s="16" t="s">
        <v>97</v>
      </c>
      <c r="C110" s="25"/>
      <c r="D110" s="26"/>
      <c r="E110" s="45" t="str">
        <f t="shared" ref="E110:E116" si="81">IFERROR(IF(AND(C110="",D110=""),"",C110*VLOOKUP(D110,$IW$11:$IX$18,2,FALSE)/12),"?")</f>
        <v/>
      </c>
      <c r="F110" s="73" t="str">
        <f t="shared" si="67"/>
        <v/>
      </c>
      <c r="G110" s="97"/>
      <c r="H110" s="45" t="str">
        <f t="shared" si="65"/>
        <v/>
      </c>
      <c r="I110" s="58" t="str">
        <f t="shared" si="66"/>
        <v/>
      </c>
      <c r="J110" s="25"/>
      <c r="K110" s="26"/>
      <c r="L110" s="45" t="str">
        <f t="shared" ref="L110:L116" si="82">IFERROR(IF(AND(J110="",K110=""),"",J110*VLOOKUP(K110,$IW$11:$IX$18,2,FALSE)/12),"?")</f>
        <v/>
      </c>
      <c r="M110" s="73" t="str">
        <f t="shared" ref="M110:M118" si="83">IFERROR(IF(AND(J110="",K110=""),"",L110*12),"?")</f>
        <v/>
      </c>
      <c r="N110" s="46" t="str">
        <f t="shared" ref="N110:N116" si="84">IFERROR(ROUND(L110/$F$4,2),"")</f>
        <v/>
      </c>
      <c r="O110" s="61" t="str">
        <f t="shared" ref="O110:O116" si="85">IFERROR(ROUND(M110/$F$4,2),"")</f>
        <v/>
      </c>
      <c r="P110" s="120" t="str">
        <f t="shared" si="64"/>
        <v/>
      </c>
    </row>
    <row r="111" spans="2:16" ht="15.6" x14ac:dyDescent="0.3">
      <c r="B111" s="16" t="s">
        <v>98</v>
      </c>
      <c r="C111" s="25"/>
      <c r="D111" s="26"/>
      <c r="E111" s="45" t="str">
        <f t="shared" si="81"/>
        <v/>
      </c>
      <c r="F111" s="73" t="str">
        <f t="shared" si="67"/>
        <v/>
      </c>
      <c r="G111" s="97"/>
      <c r="H111" s="45" t="str">
        <f t="shared" si="65"/>
        <v/>
      </c>
      <c r="I111" s="58" t="str">
        <f t="shared" si="66"/>
        <v/>
      </c>
      <c r="J111" s="25"/>
      <c r="K111" s="26"/>
      <c r="L111" s="45" t="str">
        <f t="shared" si="82"/>
        <v/>
      </c>
      <c r="M111" s="73" t="str">
        <f t="shared" si="83"/>
        <v/>
      </c>
      <c r="N111" s="46" t="str">
        <f t="shared" si="84"/>
        <v/>
      </c>
      <c r="O111" s="61" t="str">
        <f t="shared" si="85"/>
        <v/>
      </c>
      <c r="P111" s="120" t="str">
        <f t="shared" si="64"/>
        <v/>
      </c>
    </row>
    <row r="112" spans="2:16" ht="15.6" x14ac:dyDescent="0.3">
      <c r="B112" s="16" t="s">
        <v>99</v>
      </c>
      <c r="C112" s="25"/>
      <c r="D112" s="26"/>
      <c r="E112" s="45" t="str">
        <f t="shared" si="81"/>
        <v/>
      </c>
      <c r="F112" s="73" t="str">
        <f t="shared" si="67"/>
        <v/>
      </c>
      <c r="G112" s="97"/>
      <c r="H112" s="45" t="str">
        <f t="shared" si="65"/>
        <v/>
      </c>
      <c r="I112" s="58" t="str">
        <f t="shared" si="66"/>
        <v/>
      </c>
      <c r="J112" s="25"/>
      <c r="K112" s="26"/>
      <c r="L112" s="45" t="str">
        <f t="shared" si="82"/>
        <v/>
      </c>
      <c r="M112" s="73" t="str">
        <f t="shared" si="83"/>
        <v/>
      </c>
      <c r="N112" s="46" t="str">
        <f t="shared" si="84"/>
        <v/>
      </c>
      <c r="O112" s="61" t="str">
        <f t="shared" si="85"/>
        <v/>
      </c>
      <c r="P112" s="120" t="str">
        <f t="shared" si="64"/>
        <v/>
      </c>
    </row>
    <row r="113" spans="2:16" ht="15.6" x14ac:dyDescent="0.3">
      <c r="B113" s="16" t="s">
        <v>100</v>
      </c>
      <c r="C113" s="25"/>
      <c r="D113" s="26"/>
      <c r="E113" s="45" t="str">
        <f t="shared" si="81"/>
        <v/>
      </c>
      <c r="F113" s="73" t="str">
        <f t="shared" si="67"/>
        <v/>
      </c>
      <c r="G113" s="97"/>
      <c r="H113" s="45" t="str">
        <f t="shared" si="65"/>
        <v/>
      </c>
      <c r="I113" s="58" t="str">
        <f t="shared" si="66"/>
        <v/>
      </c>
      <c r="J113" s="25"/>
      <c r="K113" s="26"/>
      <c r="L113" s="45" t="str">
        <f t="shared" si="82"/>
        <v/>
      </c>
      <c r="M113" s="73" t="str">
        <f t="shared" si="83"/>
        <v/>
      </c>
      <c r="N113" s="46" t="str">
        <f t="shared" si="84"/>
        <v/>
      </c>
      <c r="O113" s="61" t="str">
        <f t="shared" si="85"/>
        <v/>
      </c>
      <c r="P113" s="120" t="str">
        <f t="shared" si="64"/>
        <v/>
      </c>
    </row>
    <row r="114" spans="2:16" ht="15.6" x14ac:dyDescent="0.3">
      <c r="B114" s="16" t="s">
        <v>101</v>
      </c>
      <c r="C114" s="25"/>
      <c r="D114" s="26"/>
      <c r="E114" s="45" t="str">
        <f t="shared" si="81"/>
        <v/>
      </c>
      <c r="F114" s="73" t="str">
        <f t="shared" si="67"/>
        <v/>
      </c>
      <c r="G114" s="97"/>
      <c r="H114" s="45" t="str">
        <f t="shared" si="65"/>
        <v/>
      </c>
      <c r="I114" s="58" t="str">
        <f t="shared" si="66"/>
        <v/>
      </c>
      <c r="J114" s="25"/>
      <c r="K114" s="26"/>
      <c r="L114" s="45" t="str">
        <f t="shared" si="82"/>
        <v/>
      </c>
      <c r="M114" s="73" t="str">
        <f t="shared" si="83"/>
        <v/>
      </c>
      <c r="N114" s="46" t="str">
        <f t="shared" si="84"/>
        <v/>
      </c>
      <c r="O114" s="61" t="str">
        <f t="shared" si="85"/>
        <v/>
      </c>
      <c r="P114" s="120" t="str">
        <f t="shared" si="64"/>
        <v/>
      </c>
    </row>
    <row r="115" spans="2:16" ht="15.6" x14ac:dyDescent="0.3">
      <c r="B115" s="16" t="s">
        <v>102</v>
      </c>
      <c r="C115" s="25"/>
      <c r="D115" s="26"/>
      <c r="E115" s="45" t="str">
        <f t="shared" si="81"/>
        <v/>
      </c>
      <c r="F115" s="73" t="str">
        <f t="shared" si="67"/>
        <v/>
      </c>
      <c r="G115" s="97"/>
      <c r="H115" s="45" t="str">
        <f t="shared" si="65"/>
        <v/>
      </c>
      <c r="I115" s="58" t="str">
        <f t="shared" si="66"/>
        <v/>
      </c>
      <c r="J115" s="25"/>
      <c r="K115" s="26"/>
      <c r="L115" s="45" t="str">
        <f t="shared" si="82"/>
        <v/>
      </c>
      <c r="M115" s="73" t="str">
        <f t="shared" si="83"/>
        <v/>
      </c>
      <c r="N115" s="46" t="str">
        <f t="shared" si="84"/>
        <v/>
      </c>
      <c r="O115" s="61" t="str">
        <f t="shared" si="85"/>
        <v/>
      </c>
      <c r="P115" s="120" t="str">
        <f t="shared" si="64"/>
        <v/>
      </c>
    </row>
    <row r="116" spans="2:16" ht="16.2" thickBot="1" x14ac:dyDescent="0.35">
      <c r="B116" s="16" t="s">
        <v>96</v>
      </c>
      <c r="C116" s="25"/>
      <c r="D116" s="26"/>
      <c r="E116" s="45" t="str">
        <f t="shared" si="81"/>
        <v/>
      </c>
      <c r="F116" s="73" t="str">
        <f t="shared" si="67"/>
        <v/>
      </c>
      <c r="G116" s="97"/>
      <c r="H116" s="45" t="str">
        <f t="shared" si="65"/>
        <v/>
      </c>
      <c r="I116" s="58" t="str">
        <f t="shared" si="66"/>
        <v/>
      </c>
      <c r="J116" s="25"/>
      <c r="K116" s="26"/>
      <c r="L116" s="45" t="str">
        <f t="shared" si="82"/>
        <v/>
      </c>
      <c r="M116" s="73" t="str">
        <f t="shared" si="83"/>
        <v/>
      </c>
      <c r="N116" s="46" t="str">
        <f t="shared" si="84"/>
        <v/>
      </c>
      <c r="O116" s="61" t="str">
        <f t="shared" si="85"/>
        <v/>
      </c>
      <c r="P116" s="120" t="str">
        <f t="shared" si="64"/>
        <v/>
      </c>
    </row>
    <row r="117" spans="2:16" ht="18" customHeight="1" thickBot="1" x14ac:dyDescent="0.35">
      <c r="B117" s="6" t="s">
        <v>103</v>
      </c>
      <c r="C117" s="7"/>
      <c r="D117" s="8"/>
      <c r="E117" s="15">
        <f>SUBTOTAL(109,E21:E116)</f>
        <v>0</v>
      </c>
      <c r="F117" s="71">
        <f>SUBTOTAL(109,F21:F116)</f>
        <v>0</v>
      </c>
      <c r="G117" s="96"/>
      <c r="H117" s="63">
        <f>SUBTOTAL(109,H21:H116)</f>
        <v>0</v>
      </c>
      <c r="I117" s="64">
        <f>SUBTOTAL(109,I21:I116)</f>
        <v>0</v>
      </c>
      <c r="J117" s="65"/>
      <c r="K117" s="66"/>
      <c r="L117" s="15">
        <f>SUBTOTAL(109,L21:L116)</f>
        <v>0</v>
      </c>
      <c r="M117" s="71">
        <f>SUBTOTAL(109,M21:M116)</f>
        <v>0</v>
      </c>
      <c r="N117" s="67">
        <f t="shared" ref="N117:O117" si="86">SUBTOTAL(109,N21:N116)</f>
        <v>0</v>
      </c>
      <c r="O117" s="68">
        <f t="shared" si="86"/>
        <v>0</v>
      </c>
      <c r="P117" s="76">
        <f>SUBTOTAL(109,P21:P116)</f>
        <v>0</v>
      </c>
    </row>
    <row r="118" spans="2:16" ht="18" customHeight="1" thickBot="1" x14ac:dyDescent="0.35">
      <c r="B118" s="6" t="s">
        <v>120</v>
      </c>
      <c r="C118" s="7"/>
      <c r="D118" s="8"/>
      <c r="E118" s="15">
        <f>E19-E117</f>
        <v>0</v>
      </c>
      <c r="F118" s="71">
        <f>F19-F117</f>
        <v>0</v>
      </c>
      <c r="G118" s="96"/>
      <c r="H118" s="63">
        <f>H19-H117</f>
        <v>0</v>
      </c>
      <c r="I118" s="64">
        <f>I19-I117</f>
        <v>0</v>
      </c>
      <c r="J118" s="65"/>
      <c r="K118" s="66"/>
      <c r="L118" s="15">
        <f>L19-L117</f>
        <v>0</v>
      </c>
      <c r="M118" s="71">
        <f>M19-M117</f>
        <v>0</v>
      </c>
      <c r="N118" s="67">
        <f t="shared" ref="N118:O118" si="87">N19-N117</f>
        <v>0</v>
      </c>
      <c r="O118" s="68">
        <f t="shared" si="87"/>
        <v>0</v>
      </c>
      <c r="P118" s="76">
        <f>P19-P117</f>
        <v>0</v>
      </c>
    </row>
    <row r="119" spans="2:16" x14ac:dyDescent="0.3">
      <c r="C119" s="5"/>
      <c r="E119" s="5"/>
      <c r="F119" s="5"/>
      <c r="J119" s="5"/>
      <c r="L119" s="5"/>
      <c r="M119" s="5"/>
      <c r="N119" s="5"/>
      <c r="O119" s="5"/>
      <c r="P119" s="5"/>
    </row>
  </sheetData>
  <sheetProtection password="F580" sheet="1" objects="1" scenarios="1" sort="0"/>
  <mergeCells count="19">
    <mergeCell ref="B8:B10"/>
    <mergeCell ref="C2:D2"/>
    <mergeCell ref="O2:P2"/>
    <mergeCell ref="O4:P4"/>
    <mergeCell ref="L2:N2"/>
    <mergeCell ref="L4:N4"/>
    <mergeCell ref="J9:M9"/>
    <mergeCell ref="G9:G10"/>
    <mergeCell ref="N9:O9"/>
    <mergeCell ref="G8:P8"/>
    <mergeCell ref="P9:P10"/>
    <mergeCell ref="H4:I4"/>
    <mergeCell ref="C9:C10"/>
    <mergeCell ref="D9:D10"/>
    <mergeCell ref="E9:E10"/>
    <mergeCell ref="F9:F10"/>
    <mergeCell ref="H9:I9"/>
    <mergeCell ref="C6:P6"/>
    <mergeCell ref="C8:F8"/>
  </mergeCells>
  <dataValidations count="2">
    <dataValidation type="list" allowBlank="1" showInputMessage="1" showErrorMessage="1" sqref="G12:G18 G21:G116">
      <formula1>"Sim, Não"</formula1>
    </dataValidation>
    <dataValidation type="list" allowBlank="1" showInputMessage="1" showErrorMessage="1" sqref="D12:D18 K21:K116 K12:K18 D21:D116">
      <formula1>$IW$11:$IW$18</formula1>
    </dataValidation>
  </dataValidations>
  <pageMargins left="0.7" right="0.7" top="0.75" bottom="0.75" header="0.3" footer="0.3"/>
  <pageSetup paperSize="9" orientation="portrait" horizontalDpi="200" verticalDpi="20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Folhas de cálculo</vt:lpstr>
      </vt:variant>
      <vt:variant>
        <vt:i4>1</vt:i4>
      </vt:variant>
    </vt:vector>
  </HeadingPairs>
  <TitlesOfParts>
    <vt:vector size="1" baseType="lpstr">
      <vt:lpstr>Análise Financeira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Proiete</dc:creator>
  <cp:lastModifiedBy>Maria Proiete</cp:lastModifiedBy>
  <dcterms:created xsi:type="dcterms:W3CDTF">2012-07-29T17:27:53Z</dcterms:created>
  <dcterms:modified xsi:type="dcterms:W3CDTF">2012-07-30T15:15:16Z</dcterms:modified>
</cp:coreProperties>
</file>